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Схемы теплоснабжения\Балаково\Актуализация на 2022 год\"/>
    </mc:Choice>
  </mc:AlternateContent>
  <bookViews>
    <workbookView xWindow="0" yWindow="0" windowWidth="28800" windowHeight="11400" tabRatio="724"/>
  </bookViews>
  <sheets>
    <sheet name="Балаково_28.10" sheetId="17" r:id="rId1"/>
    <sheet name="Балаково_начало" sheetId="19" state="hidden" r:id="rId2"/>
  </sheets>
  <definedNames>
    <definedName name="__IntlFixup" hidden="1">TRUE</definedName>
    <definedName name="_Par100" localSheetId="0">Балаково_28.10!#REF!</definedName>
    <definedName name="_Par100" localSheetId="1">Балаково_начало!#REF!</definedName>
    <definedName name="_Par101" localSheetId="0">Балаково_28.10!#REF!</definedName>
    <definedName name="_Par101" localSheetId="1">Балаково_начало!#REF!</definedName>
    <definedName name="_Par102" localSheetId="0">Балаково_28.10!$Q$10</definedName>
    <definedName name="_Par102" localSheetId="1">Балаково_начало!$Q$10</definedName>
    <definedName name="_Par120" localSheetId="0">Балаково_28.10!#REF!</definedName>
    <definedName name="_Par120" localSheetId="1">Балаково_начало!#REF!</definedName>
    <definedName name="_Par121" localSheetId="0">Балаково_28.10!#REF!</definedName>
    <definedName name="_Par121" localSheetId="1">Балаково_начало!#REF!</definedName>
    <definedName name="_Par156" localSheetId="0">Балаково_28.10!$A$17</definedName>
    <definedName name="_Par156" localSheetId="1">Балаково_начало!$A$17</definedName>
    <definedName name="_Par191" localSheetId="0">Балаково_28.10!$A$19</definedName>
    <definedName name="_Par191" localSheetId="1">Балаково_начало!$A$19</definedName>
    <definedName name="_Par226" localSheetId="0">Балаково_28.10!$A$21</definedName>
    <definedName name="_Par226" localSheetId="1">Балаково_начало!$A$21</definedName>
    <definedName name="_Par269" localSheetId="0">Балаково_28.10!$A$24</definedName>
    <definedName name="_Par269" localSheetId="1">Балаково_начало!$A$24</definedName>
    <definedName name="_Par312" localSheetId="0">Балаково_28.10!#REF!</definedName>
    <definedName name="_Par312" localSheetId="1">Балаково_начало!#REF!</definedName>
    <definedName name="_Par313" localSheetId="0">Балаково_28.10!#REF!</definedName>
    <definedName name="_Par313" localSheetId="1">Балаково_начало!#REF!</definedName>
    <definedName name="_Par348" localSheetId="0">Балаково_28.10!#REF!</definedName>
    <definedName name="_Par348" localSheetId="1">Балаково_начало!#REF!</definedName>
    <definedName name="_Par391" localSheetId="0">Балаково_28.10!$A$842</definedName>
    <definedName name="_Par391" localSheetId="1">Балаково_начало!$A$852</definedName>
    <definedName name="_Par434" localSheetId="0">Балаково_28.10!$A$844</definedName>
    <definedName name="_Par434" localSheetId="1">Балаково_начало!$A$854</definedName>
    <definedName name="_Par435" localSheetId="0">Балаково_28.10!$A$845</definedName>
    <definedName name="_Par435" localSheetId="1">Балаково_начало!$A$855</definedName>
    <definedName name="_Par470" localSheetId="0">Балаково_28.10!$A$847</definedName>
    <definedName name="_Par470" localSheetId="1">Балаково_начало!$A$857</definedName>
    <definedName name="_Par83" localSheetId="0">Балаково_28.10!$B$9</definedName>
    <definedName name="_Par83" localSheetId="1">Балаково_начало!$B$9</definedName>
    <definedName name="_Par84" localSheetId="0">Балаково_28.10!$C$9</definedName>
    <definedName name="_Par84" localSheetId="1">Балаково_начало!$C$9</definedName>
    <definedName name="_Par85" localSheetId="0">Балаково_28.10!$D$9</definedName>
    <definedName name="_Par85" localSheetId="1">Балаково_начало!$D$9</definedName>
    <definedName name="_Par86" localSheetId="0">Балаково_28.10!$E$9</definedName>
    <definedName name="_Par86" localSheetId="1">Балаково_начало!$E$9</definedName>
    <definedName name="_Par87" localSheetId="0">Балаково_28.10!$I$9</definedName>
    <definedName name="_Par87" localSheetId="1">Балаково_начало!$I$9</definedName>
    <definedName name="_Par88" localSheetId="0">Балаково_28.10!$J$9</definedName>
    <definedName name="_Par88" localSheetId="1">Балаково_начало!$J$9</definedName>
    <definedName name="_Par89" localSheetId="0">Балаково_28.10!$K$9</definedName>
    <definedName name="_Par89" localSheetId="1">Балаково_начало!$K$9</definedName>
    <definedName name="_Par90" localSheetId="0">Балаково_28.10!$E$10</definedName>
    <definedName name="_Par90" localSheetId="1">Балаково_начало!$E$10</definedName>
    <definedName name="_Par93" localSheetId="0">Балаково_28.10!$K$11</definedName>
    <definedName name="_Par93" localSheetId="1">Балаково_начало!$K$11</definedName>
    <definedName name="_Par94" localSheetId="0">Балаково_28.10!#REF!</definedName>
    <definedName name="_Par94" localSheetId="1">Балаково_начало!#REF!</definedName>
    <definedName name="_Par96" localSheetId="0">Балаково_28.10!$AM$10</definedName>
    <definedName name="_Par96" localSheetId="1">Балаково_начало!$AM$10</definedName>
    <definedName name="_Par97" localSheetId="0">Балаково_28.10!$AN$10</definedName>
    <definedName name="_Par97" localSheetId="1">Балаково_начало!$AN$10</definedName>
    <definedName name="_xlnm._FilterDatabase" localSheetId="0" hidden="1">Балаково_28.10!$A$38:$AO$550</definedName>
    <definedName name="_xlnm._FilterDatabase" localSheetId="1" hidden="1">Балаково_начало!$A$38:$BG$560</definedName>
    <definedName name="AccessDatabase" hidden="1">"C:\My Documents\vlad\Var_2\can270398v2t05.mdb"</definedName>
    <definedName name="anscount" hidden="1">1</definedName>
    <definedName name="limcount" hidden="1">1</definedName>
    <definedName name="P1_SC_CLR" localSheetId="0" hidden="1">#REF!,#REF!,#REF!,#REF!,#REF!</definedName>
    <definedName name="P1_SC_CLR" localSheetId="1" hidden="1">#REF!,#REF!,#REF!,#REF!,#REF!</definedName>
    <definedName name="P1_SC_CLR" hidden="1">#REF!,#REF!,#REF!,#REF!,#REF!</definedName>
    <definedName name="P1_SCOPE_CORR" localSheetId="0" hidden="1">#REF!,#REF!,#REF!,#REF!,#REF!,#REF!,#REF!</definedName>
    <definedName name="P1_SCOPE_CORR" localSheetId="1" hidden="1">#REF!,#REF!,#REF!,#REF!,#REF!,#REF!,#REF!</definedName>
    <definedName name="P1_SCOPE_CORR" hidden="1">#REF!,#REF!,#REF!,#REF!,#REF!,#REF!,#REF!</definedName>
    <definedName name="P1_SET_PROT" localSheetId="0" hidden="1">#REF!,#REF!,#REF!,#REF!,#REF!,#REF!,#REF!</definedName>
    <definedName name="P1_SET_PROT" localSheetId="1" hidden="1">#REF!,#REF!,#REF!,#REF!,#REF!,#REF!,#REF!</definedName>
    <definedName name="P1_SET_PROT" hidden="1">#REF!,#REF!,#REF!,#REF!,#REF!,#REF!,#REF!</definedName>
    <definedName name="P1_SET_PRT" localSheetId="0" hidden="1">#REF!,#REF!,#REF!,#REF!,#REF!,#REF!,#REF!</definedName>
    <definedName name="P1_SET_PRT" localSheetId="1" hidden="1">#REF!,#REF!,#REF!,#REF!,#REF!,#REF!,#REF!</definedName>
    <definedName name="P1_SET_PRT" hidden="1">#REF!,#REF!,#REF!,#REF!,#REF!,#REF!,#REF!</definedName>
    <definedName name="P1_T12?Data" localSheetId="0" hidden="1">#REF!,#REF!,#REF!,#REF!,#REF!,#REF!,#REF!,#REF!,#REF!,#REF!,#REF!,#REF!</definedName>
    <definedName name="P1_T12?Data" localSheetId="1" hidden="1">#REF!,#REF!,#REF!,#REF!,#REF!,#REF!,#REF!,#REF!,#REF!,#REF!,#REF!,#REF!</definedName>
    <definedName name="P1_T12?Data" hidden="1">#REF!,#REF!,#REF!,#REF!,#REF!,#REF!,#REF!,#REF!,#REF!,#REF!,#REF!,#REF!</definedName>
    <definedName name="P1_T12?L3.1.x" localSheetId="0" hidden="1">#REF!,#REF!,#REF!,#REF!,#REF!,#REF!,#REF!,#REF!</definedName>
    <definedName name="P1_T12?L3.1.x" localSheetId="1" hidden="1">#REF!,#REF!,#REF!,#REF!,#REF!,#REF!,#REF!,#REF!</definedName>
    <definedName name="P1_T12?L3.1.x" hidden="1">#REF!,#REF!,#REF!,#REF!,#REF!,#REF!,#REF!,#REF!</definedName>
    <definedName name="P1_T12?L3.x" localSheetId="0" hidden="1">#REF!,#REF!,#REF!,#REF!,#REF!,#REF!,#REF!,#REF!</definedName>
    <definedName name="P1_T12?L3.x" localSheetId="1" hidden="1">#REF!,#REF!,#REF!,#REF!,#REF!,#REF!,#REF!,#REF!</definedName>
    <definedName name="P1_T12?L3.x" hidden="1">#REF!,#REF!,#REF!,#REF!,#REF!,#REF!,#REF!,#REF!</definedName>
    <definedName name="P1_T12?unit?ГА" localSheetId="0" hidden="1">#REF!,#REF!,#REF!,#REF!,#REF!,#REF!,#REF!,#REF!</definedName>
    <definedName name="P1_T12?unit?ГА" localSheetId="1" hidden="1">#REF!,#REF!,#REF!,#REF!,#REF!,#REF!,#REF!,#REF!</definedName>
    <definedName name="P1_T12?unit?ГА" hidden="1">#REF!,#REF!,#REF!,#REF!,#REF!,#REF!,#REF!,#REF!</definedName>
    <definedName name="P1_T12?unit?ТРУБ" localSheetId="0" hidden="1">#REF!,#REF!,#REF!,#REF!,#REF!,#REF!,#REF!,#REF!</definedName>
    <definedName name="P1_T12?unit?ТРУБ" localSheetId="1" hidden="1">#REF!,#REF!,#REF!,#REF!,#REF!,#REF!,#REF!,#REF!</definedName>
    <definedName name="P1_T12?unit?ТРУБ" hidden="1">#REF!,#REF!,#REF!,#REF!,#REF!,#REF!,#REF!,#REF!</definedName>
    <definedName name="P1_T13?unit?РУБ.ТМКБ" localSheetId="0" hidden="1">#REF!,#REF!,#REF!,#REF!,#REF!,#REF!,#REF!,#REF!</definedName>
    <definedName name="P1_T13?unit?РУБ.ТМКБ" localSheetId="1" hidden="1">#REF!,#REF!,#REF!,#REF!,#REF!,#REF!,#REF!,#REF!</definedName>
    <definedName name="P1_T13?unit?РУБ.ТМКБ" hidden="1">#REF!,#REF!,#REF!,#REF!,#REF!,#REF!,#REF!,#REF!</definedName>
    <definedName name="P1_T13?unit?ТМКБ" localSheetId="0" hidden="1">#REF!,#REF!,#REF!,#REF!,#REF!,#REF!,#REF!,#REF!</definedName>
    <definedName name="P1_T13?unit?ТМКБ" localSheetId="1" hidden="1">#REF!,#REF!,#REF!,#REF!,#REF!,#REF!,#REF!,#REF!</definedName>
    <definedName name="P1_T13?unit?ТМКБ" hidden="1">#REF!,#REF!,#REF!,#REF!,#REF!,#REF!,#REF!,#REF!</definedName>
    <definedName name="P1_T13?unit?ТРУБ" localSheetId="0" hidden="1">#REF!,#REF!,#REF!,#REF!,#REF!,#REF!,#REF!,#REF!</definedName>
    <definedName name="P1_T13?unit?ТРУБ" localSheetId="1" hidden="1">#REF!,#REF!,#REF!,#REF!,#REF!,#REF!,#REF!,#REF!</definedName>
    <definedName name="P1_T13?unit?ТРУБ" hidden="1">#REF!,#REF!,#REF!,#REF!,#REF!,#REF!,#REF!,#REF!</definedName>
    <definedName name="P1_T16?item_ext?ЧЕЛ" localSheetId="0" hidden="1">#REF!,#REF!,#REF!,#REF!,#REF!,#REF!,#REF!,#REF!</definedName>
    <definedName name="P1_T16?item_ext?ЧЕЛ" localSheetId="1" hidden="1">#REF!,#REF!,#REF!,#REF!,#REF!,#REF!,#REF!,#REF!</definedName>
    <definedName name="P1_T16?item_ext?ЧЕЛ" hidden="1">#REF!,#REF!,#REF!,#REF!,#REF!,#REF!,#REF!,#REF!</definedName>
    <definedName name="P1_T16?unit?ТРУБ" localSheetId="0" hidden="1">#REF!,#REF!,#REF!,#REF!,#REF!,#REF!,#REF!,#REF!</definedName>
    <definedName name="P1_T16?unit?ТРУБ" localSheetId="1" hidden="1">#REF!,#REF!,#REF!,#REF!,#REF!,#REF!,#REF!,#REF!</definedName>
    <definedName name="P1_T16?unit?ТРУБ" hidden="1">#REF!,#REF!,#REF!,#REF!,#REF!,#REF!,#REF!,#REF!</definedName>
    <definedName name="P1_T16?unit?ЧЕЛ" localSheetId="0" hidden="1">#REF!,#REF!,#REF!,#REF!,#REF!,#REF!,#REF!</definedName>
    <definedName name="P1_T16?unit?ЧЕЛ" localSheetId="1" hidden="1">#REF!,#REF!,#REF!,#REF!,#REF!,#REF!,#REF!</definedName>
    <definedName name="P1_T16?unit?ЧЕЛ" hidden="1">#REF!,#REF!,#REF!,#REF!,#REF!,#REF!,#REF!</definedName>
    <definedName name="P1_T17.1_Protect" localSheetId="0" hidden="1">#REF!,#REF!,#REF!,#REF!,#REF!,#REF!,#REF!,#REF!</definedName>
    <definedName name="P1_T17.1_Protect" localSheetId="1" hidden="1">#REF!,#REF!,#REF!,#REF!,#REF!,#REF!,#REF!,#REF!</definedName>
    <definedName name="P1_T17.1_Protect" hidden="1">#REF!,#REF!,#REF!,#REF!,#REF!,#REF!,#REF!,#REF!</definedName>
    <definedName name="P1_T2.2_Protect" localSheetId="0" hidden="1">#REF!,#REF!,#REF!,#REF!,#REF!,#REF!,#REF!,#REF!</definedName>
    <definedName name="P1_T2.2_Protect" localSheetId="1" hidden="1">#REF!,#REF!,#REF!,#REF!,#REF!,#REF!,#REF!,#REF!</definedName>
    <definedName name="P1_T2.2_Protect" hidden="1">#REF!,#REF!,#REF!,#REF!,#REF!,#REF!,#REF!,#REF!</definedName>
    <definedName name="P1_T2_2_Protect" localSheetId="0" hidden="1">#REF!,#REF!,#REF!,#REF!,#REF!,#REF!,#REF!,#REF!</definedName>
    <definedName name="P1_T2_2_Protect" localSheetId="1" hidden="1">#REF!,#REF!,#REF!,#REF!,#REF!,#REF!,#REF!,#REF!</definedName>
    <definedName name="P1_T2_2_Protect" hidden="1">#REF!,#REF!,#REF!,#REF!,#REF!,#REF!,#REF!,#REF!</definedName>
    <definedName name="P1_T2_Protect" localSheetId="0" hidden="1">#REF!,#REF!,#REF!,#REF!,#REF!,#REF!,#REF!,#REF!,#REF!</definedName>
    <definedName name="P1_T2_Protect" localSheetId="1" hidden="1">#REF!,#REF!,#REF!,#REF!,#REF!,#REF!,#REF!,#REF!,#REF!</definedName>
    <definedName name="P1_T2_Protect" hidden="1">#REF!,#REF!,#REF!,#REF!,#REF!,#REF!,#REF!,#REF!,#REF!</definedName>
    <definedName name="P1_T5_Protect" localSheetId="0" hidden="1">#REF!,#REF!,#REF!,#REF!,#REF!,#REF!,#REF!,#REF!,#REF!</definedName>
    <definedName name="P1_T5_Protect" localSheetId="1" hidden="1">#REF!,#REF!,#REF!,#REF!,#REF!,#REF!,#REF!,#REF!,#REF!</definedName>
    <definedName name="P1_T5_Protect" hidden="1">#REF!,#REF!,#REF!,#REF!,#REF!,#REF!,#REF!,#REF!,#REF!</definedName>
    <definedName name="P1_T6_Protect" localSheetId="0" hidden="1">#REF!,#REF!,#REF!,#REF!,#REF!,#REF!,#REF!,#REF!,#REF!</definedName>
    <definedName name="P1_T6_Protect" localSheetId="1" hidden="1">#REF!,#REF!,#REF!,#REF!,#REF!,#REF!,#REF!,#REF!,#REF!</definedName>
    <definedName name="P1_T6_Protect" hidden="1">#REF!,#REF!,#REF!,#REF!,#REF!,#REF!,#REF!,#REF!,#REF!</definedName>
    <definedName name="P10_T12?L3.1.x" localSheetId="0" hidden="1">#REF!,#REF!,#REF!,#REF!,#REF!,#REF!,#REF!,Балаково_28.10!P1_T12?L3.1.x</definedName>
    <definedName name="P10_T12?L3.1.x" localSheetId="1" hidden="1">#REF!,#REF!,#REF!,#REF!,#REF!,#REF!,#REF!,Балаково_начало!P1_T12?L3.1.x</definedName>
    <definedName name="P10_T12?L3.1.x" hidden="1">#REF!,#REF!,#REF!,#REF!,#REF!,#REF!,#REF!,P1_T12?L3.1.x</definedName>
    <definedName name="P10_T12?L3.x" localSheetId="0" hidden="1">#REF!,#REF!,#REF!,#REF!,#REF!,#REF!,#REF!,Балаково_28.10!P1_T12?L3.x</definedName>
    <definedName name="P10_T12?L3.x" localSheetId="1" hidden="1">#REF!,#REF!,#REF!,#REF!,#REF!,#REF!,#REF!,Балаково_начало!P1_T12?L3.x</definedName>
    <definedName name="P10_T12?L3.x" hidden="1">#REF!,#REF!,#REF!,#REF!,#REF!,#REF!,#REF!,P1_T12?L3.x</definedName>
    <definedName name="P10_T12?unit?ГА" localSheetId="0" hidden="1">#REF!,#REF!,#REF!,#REF!,#REF!,#REF!,#REF!,#REF!</definedName>
    <definedName name="P10_T12?unit?ГА" localSheetId="1" hidden="1">#REF!,#REF!,#REF!,#REF!,#REF!,#REF!,#REF!,#REF!</definedName>
    <definedName name="P10_T12?unit?ГА" hidden="1">#REF!,#REF!,#REF!,#REF!,#REF!,#REF!,#REF!,#REF!</definedName>
    <definedName name="P10_T12?unit?ТРУБ" localSheetId="0" hidden="1">#REF!,#REF!,#REF!,#REF!,#REF!,#REF!,#REF!,#REF!</definedName>
    <definedName name="P10_T12?unit?ТРУБ" localSheetId="1" hidden="1">#REF!,#REF!,#REF!,#REF!,#REF!,#REF!,#REF!,#REF!</definedName>
    <definedName name="P10_T12?unit?ТРУБ" hidden="1">#REF!,#REF!,#REF!,#REF!,#REF!,#REF!,#REF!,#REF!</definedName>
    <definedName name="P10_T16?item_ext?ЧЕЛ" localSheetId="0" hidden="1">#REF!,#REF!,#REF!,#REF!,#REF!,#REF!,#REF!,#REF!</definedName>
    <definedName name="P10_T16?item_ext?ЧЕЛ" localSheetId="1" hidden="1">#REF!,#REF!,#REF!,#REF!,#REF!,#REF!,#REF!,#REF!</definedName>
    <definedName name="P10_T16?item_ext?ЧЕЛ" hidden="1">#REF!,#REF!,#REF!,#REF!,#REF!,#REF!,#REF!,#REF!</definedName>
    <definedName name="P10_T16?unit?ТРУБ" localSheetId="0" hidden="1">#REF!,#REF!,#REF!,#REF!,#REF!,#REF!,#REF!,#REF!</definedName>
    <definedName name="P10_T16?unit?ТРУБ" localSheetId="1" hidden="1">#REF!,#REF!,#REF!,#REF!,#REF!,#REF!,#REF!,#REF!</definedName>
    <definedName name="P10_T16?unit?ТРУБ" hidden="1">#REF!,#REF!,#REF!,#REF!,#REF!,#REF!,#REF!,#REF!</definedName>
    <definedName name="P10_T16?unit?ЧЕЛ" localSheetId="0" hidden="1">#REF!,#REF!,#REF!,#REF!,#REF!,#REF!,#REF!,#REF!</definedName>
    <definedName name="P10_T16?unit?ЧЕЛ" localSheetId="1" hidden="1">#REF!,#REF!,#REF!,#REF!,#REF!,#REF!,#REF!,#REF!</definedName>
    <definedName name="P10_T16?unit?ЧЕЛ" hidden="1">#REF!,#REF!,#REF!,#REF!,#REF!,#REF!,#REF!,#REF!</definedName>
    <definedName name="P11_T12?unit?ГА" localSheetId="0" hidden="1">#REF!,Балаково_28.10!P1_T12?unit?ГА,Балаково_28.10!P2_T12?unit?ГА,Балаково_28.10!P3_T12?unit?ГА,Балаково_28.10!P4_T12?unit?ГА,Балаково_28.10!P5_T12?unit?ГА,Балаково_28.10!P6_T12?unit?ГА,Балаково_28.10!P7_T12?unit?ГА,Балаково_28.10!P8_T12?unit?ГА</definedName>
    <definedName name="P11_T12?unit?ГА" localSheetId="1" hidden="1">#REF!,Балаково_начало!P1_T12?unit?ГА,Балаково_начало!P2_T12?unit?ГА,Балаково_начало!P3_T12?unit?ГА,Балаково_начало!P4_T12?unit?ГА,Балаково_начало!P5_T12?unit?ГА,Балаково_начало!P6_T12?unit?ГА,Балаково_начало!P7_T12?unit?ГА,Балаково_начало!P8_T12?unit?ГА</definedName>
    <definedName name="P11_T12?unit?ГА" hidden="1">#REF!,P1_T12?unit?ГА,P2_T12?unit?ГА,P3_T12?unit?ГА,P4_T12?unit?ГА,P5_T12?unit?ГА,P6_T12?unit?ГА,P7_T12?unit?ГА,P8_T12?unit?ГА</definedName>
    <definedName name="P11_T12?unit?ТРУБ" localSheetId="0" hidden="1">#REF!,#REF!,Балаково_28.10!P1_T12?unit?ТРУБ,Балаково_28.10!P2_T12?unit?ТРУБ,Балаково_28.10!P3_T12?unit?ТРУБ,Балаково_28.10!P4_T12?unit?ТРУБ,Балаково_28.10!P5_T12?unit?ТРУБ,Балаково_28.10!P6_T12?unit?ТРУБ</definedName>
    <definedName name="P11_T12?unit?ТРУБ" localSheetId="1" hidden="1">#REF!,#REF!,Балаково_начало!P1_T12?unit?ТРУБ,Балаково_начало!P2_T12?unit?ТРУБ,Балаково_начало!P3_T12?unit?ТРУБ,Балаково_начало!P4_T12?unit?ТРУБ,Балаково_начало!P5_T12?unit?ТРУБ,Балаково_начало!P6_T12?unit?ТРУБ</definedName>
    <definedName name="P11_T12?unit?ТРУБ" hidden="1">#REF!,#REF!,P1_T12?unit?ТРУБ,P2_T12?unit?ТРУБ,P3_T12?unit?ТРУБ,P4_T12?unit?ТРУБ,P5_T12?unit?ТРУБ,P6_T12?unit?ТРУБ</definedName>
    <definedName name="P11_T16?item_ext?ЧЕЛ" localSheetId="0" hidden="1">#REF!,#REF!,#REF!,#REF!,#REF!,#REF!,#REF!,#REF!</definedName>
    <definedName name="P11_T16?item_ext?ЧЕЛ" localSheetId="1" hidden="1">#REF!,#REF!,#REF!,#REF!,#REF!,#REF!,#REF!,#REF!</definedName>
    <definedName name="P11_T16?item_ext?ЧЕЛ" hidden="1">#REF!,#REF!,#REF!,#REF!,#REF!,#REF!,#REF!,#REF!</definedName>
    <definedName name="P11_T16?unit?ТРУБ" localSheetId="0" hidden="1">#REF!,#REF!,#REF!,#REF!,#REF!,#REF!,#REF!,#REF!</definedName>
    <definedName name="P11_T16?unit?ТРУБ" localSheetId="1" hidden="1">#REF!,#REF!,#REF!,#REF!,#REF!,#REF!,#REF!,#REF!</definedName>
    <definedName name="P11_T16?unit?ТРУБ" hidden="1">#REF!,#REF!,#REF!,#REF!,#REF!,#REF!,#REF!,#REF!</definedName>
    <definedName name="P11_T16?unit?ЧЕЛ" localSheetId="0" hidden="1">#REF!,#REF!,#REF!,#REF!,#REF!,#REF!,#REF!,#REF!</definedName>
    <definedName name="P11_T16?unit?ЧЕЛ" localSheetId="1" hidden="1">#REF!,#REF!,#REF!,#REF!,#REF!,#REF!,#REF!,#REF!</definedName>
    <definedName name="P11_T16?unit?ЧЕЛ" hidden="1">#REF!,#REF!,#REF!,#REF!,#REF!,#REF!,#REF!,#REF!</definedName>
    <definedName name="P12_T16?item_ext?ЧЕЛ" localSheetId="0" hidden="1">#REF!,#REF!,#REF!,#REF!,#REF!,#REF!,#REF!</definedName>
    <definedName name="P12_T16?item_ext?ЧЕЛ" localSheetId="1" hidden="1">#REF!,#REF!,#REF!,#REF!,#REF!,#REF!,#REF!</definedName>
    <definedName name="P12_T16?item_ext?ЧЕЛ" hidden="1">#REF!,#REF!,#REF!,#REF!,#REF!,#REF!,#REF!</definedName>
    <definedName name="P12_T16?unit?ТРУБ" localSheetId="0" hidden="1">#REF!,#REF!,#REF!,#REF!,#REF!,#REF!,#REF!,#REF!</definedName>
    <definedName name="P12_T16?unit?ТРУБ" localSheetId="1" hidden="1">#REF!,#REF!,#REF!,#REF!,#REF!,#REF!,#REF!,#REF!</definedName>
    <definedName name="P12_T16?unit?ТРУБ" hidden="1">#REF!,#REF!,#REF!,#REF!,#REF!,#REF!,#REF!,#REF!</definedName>
    <definedName name="P12_T16?unit?ЧЕЛ" localSheetId="0" hidden="1">#REF!,#REF!,#REF!,#REF!,#REF!,#REF!,#REF!,#REF!</definedName>
    <definedName name="P12_T16?unit?ЧЕЛ" localSheetId="1" hidden="1">#REF!,#REF!,#REF!,#REF!,#REF!,#REF!,#REF!,#REF!</definedName>
    <definedName name="P12_T16?unit?ЧЕЛ" hidden="1">#REF!,#REF!,#REF!,#REF!,#REF!,#REF!,#REF!,#REF!</definedName>
    <definedName name="P13_T16?item_ext?ЧЕЛ" localSheetId="0" hidden="1">#REF!,#REF!,#REF!,#REF!,#REF!,#REF!,#REF!,#REF!</definedName>
    <definedName name="P13_T16?item_ext?ЧЕЛ" localSheetId="1" hidden="1">#REF!,#REF!,#REF!,#REF!,#REF!,#REF!,#REF!,#REF!</definedName>
    <definedName name="P13_T16?item_ext?ЧЕЛ" hidden="1">#REF!,#REF!,#REF!,#REF!,#REF!,#REF!,#REF!,#REF!</definedName>
    <definedName name="P13_T16?unit?ТРУБ" localSheetId="0" hidden="1">#REF!,#REF!,#REF!,#REF!,#REF!,#REF!,#REF!,#REF!</definedName>
    <definedName name="P13_T16?unit?ТРУБ" localSheetId="1" hidden="1">#REF!,#REF!,#REF!,#REF!,#REF!,#REF!,#REF!,#REF!</definedName>
    <definedName name="P13_T16?unit?ТРУБ" hidden="1">#REF!,#REF!,#REF!,#REF!,#REF!,#REF!,#REF!,#REF!</definedName>
    <definedName name="P13_T16?unit?ЧЕЛ" localSheetId="0" hidden="1">#REF!,#REF!,#REF!,#REF!,#REF!,#REF!,#REF!,#REF!</definedName>
    <definedName name="P13_T16?unit?ЧЕЛ" localSheetId="1" hidden="1">#REF!,#REF!,#REF!,#REF!,#REF!,#REF!,#REF!,#REF!</definedName>
    <definedName name="P13_T16?unit?ЧЕЛ" hidden="1">#REF!,#REF!,#REF!,#REF!,#REF!,#REF!,#REF!,#REF!</definedName>
    <definedName name="P14_T16?item_ext?ЧЕЛ" localSheetId="0" hidden="1">#REF!,#REF!,#REF!,#REF!,#REF!,#REF!,#REF!,#REF!</definedName>
    <definedName name="P14_T16?item_ext?ЧЕЛ" localSheetId="1" hidden="1">#REF!,#REF!,#REF!,#REF!,#REF!,#REF!,#REF!,#REF!</definedName>
    <definedName name="P14_T16?item_ext?ЧЕЛ" hidden="1">#REF!,#REF!,#REF!,#REF!,#REF!,#REF!,#REF!,#REF!</definedName>
    <definedName name="P14_T16?unit?ТРУБ" localSheetId="0" hidden="1">#REF!,#REF!,#REF!,#REF!,#REF!,#REF!,#REF!,#REF!</definedName>
    <definedName name="P14_T16?unit?ТРУБ" localSheetId="1" hidden="1">#REF!,#REF!,#REF!,#REF!,#REF!,#REF!,#REF!,#REF!</definedName>
    <definedName name="P14_T16?unit?ТРУБ" hidden="1">#REF!,#REF!,#REF!,#REF!,#REF!,#REF!,#REF!,#REF!</definedName>
    <definedName name="P14_T16?unit?ЧЕЛ" localSheetId="0" hidden="1">#REF!,#REF!,#REF!,#REF!,#REF!,#REF!,#REF!,#REF!</definedName>
    <definedName name="P14_T16?unit?ЧЕЛ" localSheetId="1" hidden="1">#REF!,#REF!,#REF!,#REF!,#REF!,#REF!,#REF!,#REF!</definedName>
    <definedName name="P14_T16?unit?ЧЕЛ" hidden="1">#REF!,#REF!,#REF!,#REF!,#REF!,#REF!,#REF!,#REF!</definedName>
    <definedName name="P15_T16?item_ext?ЧЕЛ" localSheetId="0" hidden="1">#REF!,#REF!,#REF!,#REF!,#REF!,#REF!,#REF!,#REF!</definedName>
    <definedName name="P15_T16?item_ext?ЧЕЛ" localSheetId="1" hidden="1">#REF!,#REF!,#REF!,#REF!,#REF!,#REF!,#REF!,#REF!</definedName>
    <definedName name="P15_T16?item_ext?ЧЕЛ" hidden="1">#REF!,#REF!,#REF!,#REF!,#REF!,#REF!,#REF!,#REF!</definedName>
    <definedName name="P15_T16?unit?ТРУБ" localSheetId="0" hidden="1">#REF!,#REF!,#REF!,#REF!,#REF!,#REF!,#REF!,#REF!</definedName>
    <definedName name="P15_T16?unit?ТРУБ" localSheetId="1" hidden="1">#REF!,#REF!,#REF!,#REF!,#REF!,#REF!,#REF!,#REF!</definedName>
    <definedName name="P15_T16?unit?ТРУБ" hidden="1">#REF!,#REF!,#REF!,#REF!,#REF!,#REF!,#REF!,#REF!</definedName>
    <definedName name="P15_T16?unit?ЧЕЛ" localSheetId="0" hidden="1">#REF!,#REF!,#REF!,#REF!,#REF!,#REF!,#REF!,#REF!</definedName>
    <definedName name="P15_T16?unit?ЧЕЛ" localSheetId="1" hidden="1">#REF!,#REF!,#REF!,#REF!,#REF!,#REF!,#REF!,#REF!</definedName>
    <definedName name="P15_T16?unit?ЧЕЛ" hidden="1">#REF!,#REF!,#REF!,#REF!,#REF!,#REF!,#REF!,#REF!</definedName>
    <definedName name="P16_SCOPE_FULL_LOAD" localSheetId="0" hidden="1">[0]!P2_SCOPE_FULL_LOAD,[0]!P3_SCOPE_FULL_LOAD,[0]!P4_SCOPE_FULL_LOAD,[0]!P5_SCOPE_FULL_LOAD,[0]!P6_SCOPE_FULL_LOAD,[0]!P7_SCOPE_FULL_LOAD,[0]!P8_SCOPE_FULL_LOAD</definedName>
    <definedName name="P16_SCOPE_FULL_LOAD" localSheetId="1" hidden="1">[0]!P2_SCOPE_FULL_LOAD,[0]!P3_SCOPE_FULL_LOAD,[0]!P4_SCOPE_FULL_LOAD,[0]!P5_SCOPE_FULL_LOAD,[0]!P6_SCOPE_FULL_LOAD,[0]!P7_SCOPE_FULL_LOAD,[0]!P8_SCOPE_FULL_LOAD</definedName>
    <definedName name="P16_SCOPE_FULL_LOAD" hidden="1">[0]!P2_SCOPE_FULL_LOAD,[0]!P3_SCOPE_FULL_LOAD,[0]!P4_SCOPE_FULL_LOAD,[0]!P5_SCOPE_FULL_LOAD,[0]!P6_SCOPE_FULL_LOAD,[0]!P7_SCOPE_FULL_LOAD,[0]!P8_SCOPE_FULL_LOAD</definedName>
    <definedName name="P16_T16?item_ext?ЧЕЛ" localSheetId="0" hidden="1">#REF!,#REF!,#REF!,#REF!,#REF!,#REF!,#REF!,#REF!</definedName>
    <definedName name="P16_T16?item_ext?ЧЕЛ" localSheetId="1" hidden="1">#REF!,#REF!,#REF!,#REF!,#REF!,#REF!,#REF!,#REF!</definedName>
    <definedName name="P16_T16?item_ext?ЧЕЛ" hidden="1">#REF!,#REF!,#REF!,#REF!,#REF!,#REF!,#REF!,#REF!</definedName>
    <definedName name="P16_T16?unit?ТРУБ" localSheetId="0" hidden="1">#REF!,#REF!,#REF!,#REF!,#REF!,#REF!,#REF!,#REF!</definedName>
    <definedName name="P16_T16?unit?ТРУБ" localSheetId="1" hidden="1">#REF!,#REF!,#REF!,#REF!,#REF!,#REF!,#REF!,#REF!</definedName>
    <definedName name="P16_T16?unit?ТРУБ" hidden="1">#REF!,#REF!,#REF!,#REF!,#REF!,#REF!,#REF!,#REF!</definedName>
    <definedName name="P16_T16?unit?ЧЕЛ" localSheetId="0" hidden="1">#REF!,#REF!,#REF!,#REF!,#REF!,#REF!,#REF!,#REF!</definedName>
    <definedName name="P16_T16?unit?ЧЕЛ" localSheetId="1" hidden="1">#REF!,#REF!,#REF!,#REF!,#REF!,#REF!,#REF!,#REF!</definedName>
    <definedName name="P16_T16?unit?ЧЕЛ" hidden="1">#REF!,#REF!,#REF!,#REF!,#REF!,#REF!,#REF!,#REF!</definedName>
    <definedName name="P17_SCOPE_FULL_LOAD" localSheetId="0" hidden="1">[0]!P9_SCOPE_FULL_LOAD,P10_SCOPE_FULL_LOAD,P11_SCOPE_FULL_LOAD,P12_SCOPE_FULL_LOAD,P13_SCOPE_FULL_LOAD,P14_SCOPE_FULL_LOAD,P15_SCOPE_FULL_LOAD</definedName>
    <definedName name="P17_SCOPE_FULL_LOAD" localSheetId="1" hidden="1">[0]!P9_SCOPE_FULL_LOAD,P10_SCOPE_FULL_LOAD,P11_SCOPE_FULL_LOAD,P12_SCOPE_FULL_LOAD,P13_SCOPE_FULL_LOAD,P14_SCOPE_FULL_LOAD,P15_SCOPE_FULL_LOAD</definedName>
    <definedName name="P17_SCOPE_FULL_LOAD" hidden="1">[0]!P9_SCOPE_FULL_LOAD,P10_SCOPE_FULL_LOAD,P11_SCOPE_FULL_LOAD,P12_SCOPE_FULL_LOAD,P13_SCOPE_FULL_LOAD,P14_SCOPE_FULL_LOAD,P15_SCOPE_FULL_LOAD</definedName>
    <definedName name="P17_T16?item_ext?ЧЕЛ" localSheetId="0" hidden="1">#REF!,#REF!,#REF!,#REF!,#REF!,#REF!,#REF!,#REF!</definedName>
    <definedName name="P17_T16?item_ext?ЧЕЛ" localSheetId="1" hidden="1">#REF!,#REF!,#REF!,#REF!,#REF!,#REF!,#REF!,#REF!</definedName>
    <definedName name="P17_T16?item_ext?ЧЕЛ" hidden="1">#REF!,#REF!,#REF!,#REF!,#REF!,#REF!,#REF!,#REF!</definedName>
    <definedName name="P17_T16?unit?ТРУБ" localSheetId="0" hidden="1">#REF!,#REF!,#REF!,#REF!,#REF!,#REF!,#REF!,#REF!</definedName>
    <definedName name="P17_T16?unit?ТРУБ" localSheetId="1" hidden="1">#REF!,#REF!,#REF!,#REF!,#REF!,#REF!,#REF!,#REF!</definedName>
    <definedName name="P17_T16?unit?ТРУБ" hidden="1">#REF!,#REF!,#REF!,#REF!,#REF!,#REF!,#REF!,#REF!</definedName>
    <definedName name="P17_T16?unit?ЧЕЛ" localSheetId="0" hidden="1">#REF!,#REF!,#REF!,#REF!,#REF!,#REF!,#REF!,#REF!</definedName>
    <definedName name="P17_T16?unit?ЧЕЛ" localSheetId="1" hidden="1">#REF!,#REF!,#REF!,#REF!,#REF!,#REF!,#REF!,#REF!</definedName>
    <definedName name="P17_T16?unit?ЧЕЛ" hidden="1">#REF!,#REF!,#REF!,#REF!,#REF!,#REF!,#REF!,#REF!</definedName>
    <definedName name="P18_T16?item_ext?ЧЕЛ" localSheetId="0" hidden="1">#REF!,#REF!,#REF!,#REF!,#REF!,#REF!,#REF!,#REF!</definedName>
    <definedName name="P18_T16?item_ext?ЧЕЛ" localSheetId="1" hidden="1">#REF!,#REF!,#REF!,#REF!,#REF!,#REF!,#REF!,#REF!</definedName>
    <definedName name="P18_T16?item_ext?ЧЕЛ" hidden="1">#REF!,#REF!,#REF!,#REF!,#REF!,#REF!,#REF!,#REF!</definedName>
    <definedName name="P18_T16?unit?ТРУБ" localSheetId="0" hidden="1">#REF!,#REF!,#REF!,#REF!,#REF!,#REF!,#REF!,#REF!</definedName>
    <definedName name="P18_T16?unit?ТРУБ" localSheetId="1" hidden="1">#REF!,#REF!,#REF!,#REF!,#REF!,#REF!,#REF!,#REF!</definedName>
    <definedName name="P18_T16?unit?ТРУБ" hidden="1">#REF!,#REF!,#REF!,#REF!,#REF!,#REF!,#REF!,#REF!</definedName>
    <definedName name="P18_T16?unit?ЧЕЛ" localSheetId="0" hidden="1">#REF!,#REF!,#REF!,#REF!,#REF!,#REF!,#REF!,#REF!</definedName>
    <definedName name="P18_T16?unit?ЧЕЛ" localSheetId="1" hidden="1">#REF!,#REF!,#REF!,#REF!,#REF!,#REF!,#REF!,#REF!</definedName>
    <definedName name="P18_T16?unit?ЧЕЛ" hidden="1">#REF!,#REF!,#REF!,#REF!,#REF!,#REF!,#REF!,#REF!</definedName>
    <definedName name="P19_T1_Protect" localSheetId="0" hidden="1">P5_T1_Protect,P6_T1_Protect,P7_T1_Protect,P8_T1_Protect,P9_T1_Protect,P10_T1_Protect,P11_T1_Protect,P12_T1_Protect,P13_T1_Protect,P14_T1_Protect</definedName>
    <definedName name="P19_T1_Protect" localSheetId="1" hidden="1">P5_T1_Protect,P6_T1_Protect,P7_T1_Protect,P8_T1_Protect,P9_T1_Protect,P10_T1_Protect,P11_T1_Protect,P12_T1_Protect,P13_T1_Protect,P14_T1_Protect</definedName>
    <definedName name="P19_T1_Protect" hidden="1">P5_T1_Protect,P6_T1_Protect,P7_T1_Protect,P8_T1_Protect,P9_T1_Protect,P10_T1_Protect,P11_T1_Protect,P12_T1_Protect,P13_T1_Protect,P14_T1_Protect</definedName>
    <definedName name="P19_T16?item_ext?ЧЕЛ" localSheetId="0" hidden="1">#REF!,#REF!,#REF!,#REF!,#REF!,#REF!,#REF!,#REF!</definedName>
    <definedName name="P19_T16?item_ext?ЧЕЛ" localSheetId="1" hidden="1">#REF!,#REF!,#REF!,#REF!,#REF!,#REF!,#REF!,#REF!</definedName>
    <definedName name="P19_T16?item_ext?ЧЕЛ" hidden="1">#REF!,#REF!,#REF!,#REF!,#REF!,#REF!,#REF!,#REF!</definedName>
    <definedName name="P19_T16?unit?ТРУБ" localSheetId="0" hidden="1">#REF!,#REF!,#REF!,#REF!,#REF!,#REF!,#REF!,#REF!</definedName>
    <definedName name="P19_T16?unit?ТРУБ" localSheetId="1" hidden="1">#REF!,#REF!,#REF!,#REF!,#REF!,#REF!,#REF!,#REF!</definedName>
    <definedName name="P19_T16?unit?ТРУБ" hidden="1">#REF!,#REF!,#REF!,#REF!,#REF!,#REF!,#REF!,#REF!</definedName>
    <definedName name="P19_T16?unit?ЧЕЛ" localSheetId="0" hidden="1">#REF!,#REF!,#REF!,#REF!,#REF!,#REF!,#REF!</definedName>
    <definedName name="P19_T16?unit?ЧЕЛ" localSheetId="1" hidden="1">#REF!,#REF!,#REF!,#REF!,#REF!,#REF!,#REF!</definedName>
    <definedName name="P19_T16?unit?ЧЕЛ" hidden="1">#REF!,#REF!,#REF!,#REF!,#REF!,#REF!,#REF!</definedName>
    <definedName name="P2_SC_CLR" localSheetId="0" hidden="1">#REF!,#REF!,#REF!,#REF!,#REF!</definedName>
    <definedName name="P2_SC_CLR" localSheetId="1" hidden="1">#REF!,#REF!,#REF!,#REF!,#REF!</definedName>
    <definedName name="P2_SC_CLR" hidden="1">#REF!,#REF!,#REF!,#REF!,#REF!</definedName>
    <definedName name="P2_SCOPE_CORR" localSheetId="0" hidden="1">#REF!,#REF!,#REF!,#REF!,#REF!,#REF!,#REF!,#REF!</definedName>
    <definedName name="P2_SCOPE_CORR" localSheetId="1" hidden="1">#REF!,#REF!,#REF!,#REF!,#REF!,#REF!,#REF!,#REF!</definedName>
    <definedName name="P2_SCOPE_CORR" hidden="1">#REF!,#REF!,#REF!,#REF!,#REF!,#REF!,#REF!,#REF!</definedName>
    <definedName name="P2_T12?Data" localSheetId="0" hidden="1">#REF!,#REF!,#REF!,#REF!,#REF!,#REF!,#REF!,#REF!,#REF!,#REF!,#REF!,#REF!</definedName>
    <definedName name="P2_T12?Data" localSheetId="1" hidden="1">#REF!,#REF!,#REF!,#REF!,#REF!,#REF!,#REF!,#REF!,#REF!,#REF!,#REF!,#REF!</definedName>
    <definedName name="P2_T12?Data" hidden="1">#REF!,#REF!,#REF!,#REF!,#REF!,#REF!,#REF!,#REF!,#REF!,#REF!,#REF!,#REF!</definedName>
    <definedName name="P2_T12?L3.1.x" localSheetId="0" hidden="1">#REF!,#REF!,#REF!,#REF!,#REF!,#REF!,#REF!,#REF!</definedName>
    <definedName name="P2_T12?L3.1.x" localSheetId="1" hidden="1">#REF!,#REF!,#REF!,#REF!,#REF!,#REF!,#REF!,#REF!</definedName>
    <definedName name="P2_T12?L3.1.x" hidden="1">#REF!,#REF!,#REF!,#REF!,#REF!,#REF!,#REF!,#REF!</definedName>
    <definedName name="P2_T12?L3.x" localSheetId="0" hidden="1">#REF!,#REF!,#REF!,#REF!,#REF!,#REF!,#REF!,#REF!</definedName>
    <definedName name="P2_T12?L3.x" localSheetId="1" hidden="1">#REF!,#REF!,#REF!,#REF!,#REF!,#REF!,#REF!,#REF!</definedName>
    <definedName name="P2_T12?L3.x" hidden="1">#REF!,#REF!,#REF!,#REF!,#REF!,#REF!,#REF!,#REF!</definedName>
    <definedName name="P2_T12?unit?ГА" localSheetId="0" hidden="1">#REF!,#REF!,#REF!,#REF!,#REF!,#REF!,#REF!,#REF!</definedName>
    <definedName name="P2_T12?unit?ГА" localSheetId="1" hidden="1">#REF!,#REF!,#REF!,#REF!,#REF!,#REF!,#REF!,#REF!</definedName>
    <definedName name="P2_T12?unit?ГА" hidden="1">#REF!,#REF!,#REF!,#REF!,#REF!,#REF!,#REF!,#REF!</definedName>
    <definedName name="P2_T12?unit?ТРУБ" localSheetId="0" hidden="1">#REF!,#REF!,#REF!,#REF!,#REF!,#REF!,#REF!,#REF!</definedName>
    <definedName name="P2_T12?unit?ТРУБ" localSheetId="1" hidden="1">#REF!,#REF!,#REF!,#REF!,#REF!,#REF!,#REF!,#REF!</definedName>
    <definedName name="P2_T12?unit?ТРУБ" hidden="1">#REF!,#REF!,#REF!,#REF!,#REF!,#REF!,#REF!,#REF!</definedName>
    <definedName name="P2_T13?unit?ТРУБ" localSheetId="0" hidden="1">#REF!,#REF!,#REF!,#REF!,#REF!,#REF!,#REF!,#REF!</definedName>
    <definedName name="P2_T13?unit?ТРУБ" localSheetId="1" hidden="1">#REF!,#REF!,#REF!,#REF!,#REF!,#REF!,#REF!,#REF!</definedName>
    <definedName name="P2_T13?unit?ТРУБ" hidden="1">#REF!,#REF!,#REF!,#REF!,#REF!,#REF!,#REF!,#REF!</definedName>
    <definedName name="P2_T16?item_ext?ЧЕЛ" localSheetId="0" hidden="1">#REF!,#REF!,#REF!,#REF!,#REF!,#REF!,#REF!,#REF!</definedName>
    <definedName name="P2_T16?item_ext?ЧЕЛ" localSheetId="1" hidden="1">#REF!,#REF!,#REF!,#REF!,#REF!,#REF!,#REF!,#REF!</definedName>
    <definedName name="P2_T16?item_ext?ЧЕЛ" hidden="1">#REF!,#REF!,#REF!,#REF!,#REF!,#REF!,#REF!,#REF!</definedName>
    <definedName name="P2_T16?unit?ТРУБ" localSheetId="0" hidden="1">#REF!,#REF!,#REF!,#REF!,#REF!,#REF!,#REF!,#REF!</definedName>
    <definedName name="P2_T16?unit?ТРУБ" localSheetId="1" hidden="1">#REF!,#REF!,#REF!,#REF!,#REF!,#REF!,#REF!,#REF!</definedName>
    <definedName name="P2_T16?unit?ТРУБ" hidden="1">#REF!,#REF!,#REF!,#REF!,#REF!,#REF!,#REF!,#REF!</definedName>
    <definedName name="P2_T16?unit?ЧЕЛ" localSheetId="0" hidden="1">#REF!,#REF!,#REF!,#REF!,#REF!,#REF!,#REF!</definedName>
    <definedName name="P2_T16?unit?ЧЕЛ" localSheetId="1" hidden="1">#REF!,#REF!,#REF!,#REF!,#REF!,#REF!,#REF!</definedName>
    <definedName name="P2_T16?unit?ЧЕЛ" hidden="1">#REF!,#REF!,#REF!,#REF!,#REF!,#REF!,#REF!</definedName>
    <definedName name="P2_T2.2_Protect" localSheetId="0" hidden="1">#REF!,#REF!,#REF!,#REF!,#REF!,#REF!,#REF!,#REF!</definedName>
    <definedName name="P2_T2.2_Protect" localSheetId="1" hidden="1">#REF!,#REF!,#REF!,#REF!,#REF!,#REF!,#REF!,#REF!</definedName>
    <definedName name="P2_T2.2_Protect" hidden="1">#REF!,#REF!,#REF!,#REF!,#REF!,#REF!,#REF!,#REF!</definedName>
    <definedName name="P2_T2_2_Protect" localSheetId="0" hidden="1">#REF!,#REF!,#REF!,#REF!,#REF!,#REF!,#REF!,#REF!</definedName>
    <definedName name="P2_T2_2_Protect" localSheetId="1" hidden="1">#REF!,#REF!,#REF!,#REF!,#REF!,#REF!,#REF!,#REF!</definedName>
    <definedName name="P2_T2_2_Protect" hidden="1">#REF!,#REF!,#REF!,#REF!,#REF!,#REF!,#REF!,#REF!</definedName>
    <definedName name="P2_T2_Protect" localSheetId="0" hidden="1">#REF!,#REF!,#REF!,#REF!,#REF!,#REF!,#REF!,#REF!,#REF!</definedName>
    <definedName name="P2_T2_Protect" localSheetId="1" hidden="1">#REF!,#REF!,#REF!,#REF!,#REF!,#REF!,#REF!,#REF!,#REF!</definedName>
    <definedName name="P2_T2_Protect" hidden="1">#REF!,#REF!,#REF!,#REF!,#REF!,#REF!,#REF!,#REF!,#REF!</definedName>
    <definedName name="P2_T5_Protect" localSheetId="0" hidden="1">#REF!,#REF!,#REF!,#REF!,#REF!,#REF!,#REF!,#REF!,#REF!</definedName>
    <definedName name="P2_T5_Protect" localSheetId="1" hidden="1">#REF!,#REF!,#REF!,#REF!,#REF!,#REF!,#REF!,#REF!,#REF!</definedName>
    <definedName name="P2_T5_Protect" hidden="1">#REF!,#REF!,#REF!,#REF!,#REF!,#REF!,#REF!,#REF!,#REF!</definedName>
    <definedName name="P2_T6_Protect" localSheetId="0" hidden="1">#REF!,#REF!,#REF!,#REF!,#REF!,#REF!,#REF!,#REF!,#REF!,#REF!</definedName>
    <definedName name="P2_T6_Protect" localSheetId="1" hidden="1">#REF!,#REF!,#REF!,#REF!,#REF!,#REF!,#REF!,#REF!,#REF!,#REF!</definedName>
    <definedName name="P2_T6_Protect" hidden="1">#REF!,#REF!,#REF!,#REF!,#REF!,#REF!,#REF!,#REF!,#REF!,#REF!</definedName>
    <definedName name="P20_T16?item_ext?ЧЕЛ" localSheetId="0" hidden="1">#REF!,#REF!,#REF!,#REF!,#REF!,#REF!,#REF!,#REF!</definedName>
    <definedName name="P20_T16?item_ext?ЧЕЛ" localSheetId="1" hidden="1">#REF!,#REF!,#REF!,#REF!,#REF!,#REF!,#REF!,#REF!</definedName>
    <definedName name="P20_T16?item_ext?ЧЕЛ" hidden="1">#REF!,#REF!,#REF!,#REF!,#REF!,#REF!,#REF!,#REF!</definedName>
    <definedName name="P20_T16?unit?ТРУБ" localSheetId="0" hidden="1">#REF!,#REF!,#REF!,#REF!,#REF!,#REF!,#REF!,#REF!</definedName>
    <definedName name="P20_T16?unit?ТРУБ" localSheetId="1" hidden="1">#REF!,#REF!,#REF!,#REF!,#REF!,#REF!,#REF!,#REF!</definedName>
    <definedName name="P20_T16?unit?ТРУБ" hidden="1">#REF!,#REF!,#REF!,#REF!,#REF!,#REF!,#REF!,#REF!</definedName>
    <definedName name="P20_T16?unit?ЧЕЛ" localSheetId="0" hidden="1">#REF!,#REF!,#REF!,#REF!,#REF!,#REF!,#REF!,#REF!</definedName>
    <definedName name="P20_T16?unit?ЧЕЛ" localSheetId="1" hidden="1">#REF!,#REF!,#REF!,#REF!,#REF!,#REF!,#REF!,#REF!</definedName>
    <definedName name="P20_T16?unit?ЧЕЛ" hidden="1">#REF!,#REF!,#REF!,#REF!,#REF!,#REF!,#REF!,#REF!</definedName>
    <definedName name="P21_T16?item_ext?ЧЕЛ" localSheetId="0" hidden="1">#REF!,#REF!,Балаково_28.10!P1_T16?item_ext?ЧЕЛ,Балаково_28.10!P2_T16?item_ext?ЧЕЛ,Балаково_28.10!P3_T16?item_ext?ЧЕЛ,Балаково_28.10!P4_T16?item_ext?ЧЕЛ,Балаково_28.10!P5_T16?item_ext?ЧЕЛ</definedName>
    <definedName name="P21_T16?item_ext?ЧЕЛ" localSheetId="1" hidden="1">#REF!,#REF!,Балаково_начало!P1_T16?item_ext?ЧЕЛ,Балаково_начало!P2_T16?item_ext?ЧЕЛ,Балаково_начало!P3_T16?item_ext?ЧЕЛ,Балаково_начало!P4_T16?item_ext?ЧЕЛ,Балаково_начало!P5_T16?item_ext?ЧЕЛ</definedName>
    <definedName name="P21_T16?item_ext?ЧЕЛ" hidden="1">#REF!,#REF!,P1_T16?item_ext?ЧЕЛ,P2_T16?item_ext?ЧЕЛ,P3_T16?item_ext?ЧЕЛ,P4_T16?item_ext?ЧЕЛ,P5_T16?item_ext?ЧЕЛ</definedName>
    <definedName name="P21_T16?unit?ТРУБ" localSheetId="0" hidden="1">#REF!,#REF!,#REF!,#REF!,#REF!,#REF!,#REF!</definedName>
    <definedName name="P21_T16?unit?ТРУБ" localSheetId="1" hidden="1">#REF!,#REF!,#REF!,#REF!,#REF!,#REF!,#REF!</definedName>
    <definedName name="P21_T16?unit?ТРУБ" hidden="1">#REF!,#REF!,#REF!,#REF!,#REF!,#REF!,#REF!</definedName>
    <definedName name="P21_T16?unit?ЧЕЛ" localSheetId="0" hidden="1">#REF!,Балаково_28.10!P1_T16?unit?ЧЕЛ,Балаково_28.10!P2_T16?unit?ЧЕЛ,Балаково_28.10!P3_T16?unit?ЧЕЛ,Балаково_28.10!P4_T16?unit?ЧЕЛ,Балаково_28.10!P5_T16?unit?ЧЕЛ,Балаково_28.10!P6_T16?unit?ЧЕЛ,Балаково_28.10!P7_T16?unit?ЧЕЛ,Балаково_28.10!P8_T16?unit?ЧЕЛ</definedName>
    <definedName name="P21_T16?unit?ЧЕЛ" localSheetId="1" hidden="1">#REF!,Балаково_начало!P1_T16?unit?ЧЕЛ,Балаково_начало!P2_T16?unit?ЧЕЛ,Балаково_начало!P3_T16?unit?ЧЕЛ,Балаково_начало!P4_T16?unit?ЧЕЛ,Балаково_начало!P5_T16?unit?ЧЕЛ,Балаково_начало!P6_T16?unit?ЧЕЛ,Балаково_начало!P7_T16?unit?ЧЕЛ,Балаково_начало!P8_T16?unit?ЧЕЛ</definedName>
    <definedName name="P21_T16?unit?ЧЕЛ" hidden="1">#REF!,P1_T16?unit?ЧЕЛ,P2_T16?unit?ЧЕЛ,P3_T16?unit?ЧЕЛ,P4_T16?unit?ЧЕЛ,P5_T16?unit?ЧЕЛ,P6_T16?unit?ЧЕЛ,P7_T16?unit?ЧЕЛ,P8_T16?unit?ЧЕЛ</definedName>
    <definedName name="P22_T16?item_ext?ЧЕЛ" localSheetId="0" hidden="1">Балаково_28.10!P6_T16?item_ext?ЧЕЛ,Балаково_28.10!P7_T16?item_ext?ЧЕЛ,Балаково_28.10!P8_T16?item_ext?ЧЕЛ,Балаково_28.10!P9_T16?item_ext?ЧЕЛ,Балаково_28.10!P10_T16?item_ext?ЧЕЛ,Балаково_28.10!P11_T16?item_ext?ЧЕЛ,Балаково_28.10!P12_T16?item_ext?ЧЕЛ</definedName>
    <definedName name="P22_T16?item_ext?ЧЕЛ" localSheetId="1" hidden="1">Балаково_начало!P6_T16?item_ext?ЧЕЛ,Балаково_начало!P7_T16?item_ext?ЧЕЛ,Балаково_начало!P8_T16?item_ext?ЧЕЛ,Балаково_начало!P9_T16?item_ext?ЧЕЛ,Балаково_начало!P10_T16?item_ext?ЧЕЛ,Балаково_начало!P11_T16?item_ext?ЧЕЛ,Балаково_начало!P12_T16?item_ext?ЧЕЛ</definedName>
    <definedName name="P22_T16?item_ext?ЧЕЛ" hidden="1">P6_T16?item_ext?ЧЕЛ,P7_T16?item_ext?ЧЕЛ,P8_T16?item_ext?ЧЕЛ,P9_T16?item_ext?ЧЕЛ,P10_T16?item_ext?ЧЕЛ,P11_T16?item_ext?ЧЕЛ,P12_T16?item_ext?ЧЕЛ</definedName>
    <definedName name="P22_T16?unit?ТРУБ" localSheetId="0" hidden="1">#REF!,#REF!,#REF!,#REF!,#REF!,#REF!,#REF!,#REF!</definedName>
    <definedName name="P22_T16?unit?ТРУБ" localSheetId="1" hidden="1">#REF!,#REF!,#REF!,#REF!,#REF!,#REF!,#REF!,#REF!</definedName>
    <definedName name="P22_T16?unit?ТРУБ" hidden="1">#REF!,#REF!,#REF!,#REF!,#REF!,#REF!,#REF!,#REF!</definedName>
    <definedName name="P22_T16?unit?ЧЕЛ" localSheetId="0" hidden="1">Балаково_28.10!P9_T16?unit?ЧЕЛ,Балаково_28.10!P10_T16?unit?ЧЕЛ,Балаково_28.10!P11_T16?unit?ЧЕЛ,Балаково_28.10!P12_T16?unit?ЧЕЛ,Балаково_28.10!P13_T16?unit?ЧЕЛ,Балаково_28.10!P14_T16?unit?ЧЕЛ,Балаково_28.10!P15_T16?unit?ЧЕЛ,Балаково_28.10!P16_T16?unit?ЧЕЛ</definedName>
    <definedName name="P22_T16?unit?ЧЕЛ" localSheetId="1" hidden="1">Балаково_начало!P9_T16?unit?ЧЕЛ,Балаково_начало!P10_T16?unit?ЧЕЛ,Балаково_начало!P11_T16?unit?ЧЕЛ,Балаково_начало!P12_T16?unit?ЧЕЛ,Балаково_начало!P13_T16?unit?ЧЕЛ,Балаково_начало!P14_T16?unit?ЧЕЛ,Балаково_начало!P15_T16?unit?ЧЕЛ,Балаково_начало!P16_T16?unit?ЧЕЛ</definedName>
    <definedName name="P22_T16?unit?ЧЕЛ" hidden="1">P9_T16?unit?ЧЕЛ,P10_T16?unit?ЧЕЛ,P11_T16?unit?ЧЕЛ,P12_T16?unit?ЧЕЛ,P13_T16?unit?ЧЕЛ,P14_T16?unit?ЧЕЛ,P15_T16?unit?ЧЕЛ,P16_T16?unit?ЧЕЛ</definedName>
    <definedName name="P23_T16?item_ext?ЧЕЛ" localSheetId="0" hidden="1">Балаково_28.10!P13_T16?item_ext?ЧЕЛ,Балаково_28.10!P14_T16?item_ext?ЧЕЛ,Балаково_28.10!P15_T16?item_ext?ЧЕЛ,Балаково_28.10!P16_T16?item_ext?ЧЕЛ,Балаково_28.10!P17_T16?item_ext?ЧЕЛ,Балаково_28.10!P18_T16?item_ext?ЧЕЛ,Балаково_28.10!P19_T16?item_ext?ЧЕЛ</definedName>
    <definedName name="P23_T16?item_ext?ЧЕЛ" localSheetId="1" hidden="1">Балаково_начало!P13_T16?item_ext?ЧЕЛ,Балаково_начало!P14_T16?item_ext?ЧЕЛ,Балаково_начало!P15_T16?item_ext?ЧЕЛ,Балаково_начало!P16_T16?item_ext?ЧЕЛ,Балаково_начало!P17_T16?item_ext?ЧЕЛ,Балаково_начало!P18_T16?item_ext?ЧЕЛ,Балаково_начало!P19_T16?item_ext?ЧЕЛ</definedName>
    <definedName name="P23_T16?item_ext?ЧЕЛ" hidden="1">P13_T16?item_ext?ЧЕЛ,P14_T16?item_ext?ЧЕЛ,P15_T16?item_ext?ЧЕЛ,P16_T16?item_ext?ЧЕЛ,P17_T16?item_ext?ЧЕЛ,P18_T16?item_ext?ЧЕЛ,P19_T16?item_ext?ЧЕЛ</definedName>
    <definedName name="P23_T16?unit?ТРУБ" localSheetId="0" hidden="1">#REF!,#REF!,#REF!,#REF!,#REF!,#REF!,#REF!</definedName>
    <definedName name="P23_T16?unit?ТРУБ" localSheetId="1" hidden="1">#REF!,#REF!,#REF!,#REF!,#REF!,#REF!,#REF!</definedName>
    <definedName name="P23_T16?unit?ТРУБ" hidden="1">#REF!,#REF!,#REF!,#REF!,#REF!,#REF!,#REF!</definedName>
    <definedName name="P24_T16?unit?ТРУБ" localSheetId="0" hidden="1">#REF!,#REF!,#REF!,#REF!,#REF!,#REF!,#REF!,#REF!</definedName>
    <definedName name="P24_T16?unit?ТРУБ" localSheetId="1" hidden="1">#REF!,#REF!,#REF!,#REF!,#REF!,#REF!,#REF!,#REF!</definedName>
    <definedName name="P24_T16?unit?ТРУБ" hidden="1">#REF!,#REF!,#REF!,#REF!,#REF!,#REF!,#REF!,#REF!</definedName>
    <definedName name="P25_T16?unit?ТРУБ" localSheetId="0" hidden="1">#REF!,#REF!,#REF!,#REF!,#REF!,#REF!,#REF!,#REF!</definedName>
    <definedName name="P25_T16?unit?ТРУБ" localSheetId="1" hidden="1">#REF!,#REF!,#REF!,#REF!,#REF!,#REF!,#REF!,#REF!</definedName>
    <definedName name="P25_T16?unit?ТРУБ" hidden="1">#REF!,#REF!,#REF!,#REF!,#REF!,#REF!,#REF!,#REF!</definedName>
    <definedName name="P26_T16?unit?ТРУБ" localSheetId="0" hidden="1">#REF!,#REF!,#REF!,#REF!,#REF!,#REF!,#REF!,#REF!</definedName>
    <definedName name="P26_T16?unit?ТРУБ" localSheetId="1" hidden="1">#REF!,#REF!,#REF!,#REF!,#REF!,#REF!,#REF!,#REF!</definedName>
    <definedName name="P26_T16?unit?ТРУБ" hidden="1">#REF!,#REF!,#REF!,#REF!,#REF!,#REF!,#REF!,#REF!</definedName>
    <definedName name="P27_T16?unit?ТРУБ" localSheetId="0" hidden="1">#REF!,Балаково_28.10!P1_T16?unit?ТРУБ,Балаково_28.10!P2_T16?unit?ТРУБ,Балаково_28.10!P3_T16?unit?ТРУБ,Балаково_28.10!P4_T16?unit?ТРУБ,Балаково_28.10!P5_T16?unit?ТРУБ,Балаково_28.10!P6_T16?unit?ТРУБ,Балаково_28.10!P7_T16?unit?ТРУБ</definedName>
    <definedName name="P27_T16?unit?ТРУБ" localSheetId="1" hidden="1">#REF!,Балаково_начало!P1_T16?unit?ТРУБ,Балаково_начало!P2_T16?unit?ТРУБ,Балаково_начало!P3_T16?unit?ТРУБ,Балаково_начало!P4_T16?unit?ТРУБ,Балаково_начало!P5_T16?unit?ТРУБ,Балаково_начало!P6_T16?unit?ТРУБ,Балаково_начало!P7_T16?unit?ТРУБ</definedName>
    <definedName name="P27_T16?unit?ТРУБ" hidden="1">#REF!,P1_T16?unit?ТРУБ,P2_T16?unit?ТРУБ,P3_T16?unit?ТРУБ,P4_T16?unit?ТРУБ,P5_T16?unit?ТРУБ,P6_T16?unit?ТРУБ,P7_T16?unit?ТРУБ</definedName>
    <definedName name="P28_T16?unit?ТРУБ" localSheetId="0" hidden="1">Балаково_28.10!P8_T16?unit?ТРУБ,Балаково_28.10!P9_T16?unit?ТРУБ,Балаково_28.10!P10_T16?unit?ТРУБ,Балаково_28.10!P11_T16?unit?ТРУБ,Балаково_28.10!P12_T16?unit?ТРУБ,Балаково_28.10!P13_T16?unit?ТРУБ,Балаково_28.10!P14_T16?unit?ТРУБ,Балаково_28.10!P15_T16?unit?ТРУБ</definedName>
    <definedName name="P28_T16?unit?ТРУБ" localSheetId="1" hidden="1">Балаково_начало!P8_T16?unit?ТРУБ,Балаково_начало!P9_T16?unit?ТРУБ,Балаково_начало!P10_T16?unit?ТРУБ,Балаково_начало!P11_T16?unit?ТРУБ,Балаково_начало!P12_T16?unit?ТРУБ,Балаково_начало!P13_T16?unit?ТРУБ,Балаково_начало!P14_T16?unit?ТРУБ,Балаково_начало!P15_T16?unit?ТРУБ</definedName>
    <definedName name="P28_T16?unit?ТРУБ" hidden="1">P8_T16?unit?ТРУБ,P9_T16?unit?ТРУБ,P10_T16?unit?ТРУБ,P11_T16?unit?ТРУБ,P12_T16?unit?ТРУБ,P13_T16?unit?ТРУБ,P14_T16?unit?ТРУБ,P15_T16?unit?ТРУБ</definedName>
    <definedName name="P29_T16?unit?ТРУБ" localSheetId="0" hidden="1">Балаково_28.10!P16_T16?unit?ТРУБ,Балаково_28.10!P17_T16?unit?ТРУБ,Балаково_28.10!P18_T16?unit?ТРУБ,Балаково_28.10!P19_T16?unit?ТРУБ,Балаково_28.10!P20_T16?unit?ТРУБ,Балаково_28.10!P21_T16?unit?ТРУБ,Балаково_28.10!P22_T16?unit?ТРУБ,Балаково_28.10!P23_T16?unit?ТРУБ</definedName>
    <definedName name="P29_T16?unit?ТРУБ" localSheetId="1" hidden="1">Балаково_начало!P16_T16?unit?ТРУБ,Балаково_начало!P17_T16?unit?ТРУБ,Балаково_начало!P18_T16?unit?ТРУБ,Балаково_начало!P19_T16?unit?ТРУБ,Балаково_начало!P20_T16?unit?ТРУБ,Балаково_начало!P21_T16?unit?ТРУБ,Балаково_начало!P22_T16?unit?ТРУБ,Балаково_начало!P23_T16?unit?ТРУБ</definedName>
    <definedName name="P29_T16?unit?ТРУБ" hidden="1">P16_T16?unit?ТРУБ,P17_T16?unit?ТРУБ,P18_T16?unit?ТРУБ,P19_T16?unit?ТРУБ,P20_T16?unit?ТРУБ,P21_T16?unit?ТРУБ,P22_T16?unit?ТРУБ,P23_T16?unit?ТРУБ</definedName>
    <definedName name="P3_T12?Data" localSheetId="0" hidden="1">#REF!,#REF!,#REF!,#REF!,#REF!,#REF!,#REF!,#REF!,#REF!,#REF!,#REF!,#REF!</definedName>
    <definedName name="P3_T12?Data" localSheetId="1" hidden="1">#REF!,#REF!,#REF!,#REF!,#REF!,#REF!,#REF!,#REF!,#REF!,#REF!,#REF!,#REF!</definedName>
    <definedName name="P3_T12?Data" hidden="1">#REF!,#REF!,#REF!,#REF!,#REF!,#REF!,#REF!,#REF!,#REF!,#REF!,#REF!,#REF!</definedName>
    <definedName name="P3_T12?L3.1.x" localSheetId="0" hidden="1">#REF!,#REF!,#REF!,#REF!,#REF!,#REF!,#REF!,#REF!</definedName>
    <definedName name="P3_T12?L3.1.x" localSheetId="1" hidden="1">#REF!,#REF!,#REF!,#REF!,#REF!,#REF!,#REF!,#REF!</definedName>
    <definedName name="P3_T12?L3.1.x" hidden="1">#REF!,#REF!,#REF!,#REF!,#REF!,#REF!,#REF!,#REF!</definedName>
    <definedName name="P3_T12?L3.x" localSheetId="0" hidden="1">#REF!,#REF!,#REF!,#REF!,#REF!,#REF!,#REF!,#REF!</definedName>
    <definedName name="P3_T12?L3.x" localSheetId="1" hidden="1">#REF!,#REF!,#REF!,#REF!,#REF!,#REF!,#REF!,#REF!</definedName>
    <definedName name="P3_T12?L3.x" hidden="1">#REF!,#REF!,#REF!,#REF!,#REF!,#REF!,#REF!,#REF!</definedName>
    <definedName name="P3_T12?unit?ГА" localSheetId="0" hidden="1">#REF!,#REF!,#REF!,#REF!,#REF!,#REF!,#REF!,#REF!</definedName>
    <definedName name="P3_T12?unit?ГА" localSheetId="1" hidden="1">#REF!,#REF!,#REF!,#REF!,#REF!,#REF!,#REF!,#REF!</definedName>
    <definedName name="P3_T12?unit?ГА" hidden="1">#REF!,#REF!,#REF!,#REF!,#REF!,#REF!,#REF!,#REF!</definedName>
    <definedName name="P3_T12?unit?ТРУБ" localSheetId="0" hidden="1">#REF!,#REF!,#REF!,#REF!,#REF!,#REF!,#REF!,#REF!</definedName>
    <definedName name="P3_T12?unit?ТРУБ" localSheetId="1" hidden="1">#REF!,#REF!,#REF!,#REF!,#REF!,#REF!,#REF!,#REF!</definedName>
    <definedName name="P3_T12?unit?ТРУБ" hidden="1">#REF!,#REF!,#REF!,#REF!,#REF!,#REF!,#REF!,#REF!</definedName>
    <definedName name="P3_T16?item_ext?ЧЕЛ" localSheetId="0" hidden="1">#REF!,#REF!,#REF!,#REF!,#REF!,#REF!,#REF!,#REF!</definedName>
    <definedName name="P3_T16?item_ext?ЧЕЛ" localSheetId="1" hidden="1">#REF!,#REF!,#REF!,#REF!,#REF!,#REF!,#REF!,#REF!</definedName>
    <definedName name="P3_T16?item_ext?ЧЕЛ" hidden="1">#REF!,#REF!,#REF!,#REF!,#REF!,#REF!,#REF!,#REF!</definedName>
    <definedName name="P3_T16?unit?ТРУБ" localSheetId="0" hidden="1">#REF!,#REF!,#REF!,#REF!,#REF!,#REF!,#REF!</definedName>
    <definedName name="P3_T16?unit?ТРУБ" localSheetId="1" hidden="1">#REF!,#REF!,#REF!,#REF!,#REF!,#REF!,#REF!</definedName>
    <definedName name="P3_T16?unit?ТРУБ" hidden="1">#REF!,#REF!,#REF!,#REF!,#REF!,#REF!,#REF!</definedName>
    <definedName name="P3_T16?unit?ЧЕЛ" localSheetId="0" hidden="1">#REF!,#REF!,#REF!,#REF!,#REF!,#REF!,#REF!,#REF!</definedName>
    <definedName name="P3_T16?unit?ЧЕЛ" localSheetId="1" hidden="1">#REF!,#REF!,#REF!,#REF!,#REF!,#REF!,#REF!,#REF!</definedName>
    <definedName name="P3_T16?unit?ЧЕЛ" hidden="1">#REF!,#REF!,#REF!,#REF!,#REF!,#REF!,#REF!,#REF!</definedName>
    <definedName name="P3_T2.2_Protect" localSheetId="0" hidden="1">#REF!,#REF!,#REF!,#REF!,#REF!,#REF!,#REF!</definedName>
    <definedName name="P3_T2.2_Protect" localSheetId="1" hidden="1">#REF!,#REF!,#REF!,#REF!,#REF!,#REF!,#REF!</definedName>
    <definedName name="P3_T2.2_Protect" hidden="1">#REF!,#REF!,#REF!,#REF!,#REF!,#REF!,#REF!</definedName>
    <definedName name="P3_T2_2_Protect" localSheetId="0" hidden="1">#REF!,#REF!,#REF!,#REF!,#REF!,#REF!,#REF!</definedName>
    <definedName name="P3_T2_2_Protect" localSheetId="1" hidden="1">#REF!,#REF!,#REF!,#REF!,#REF!,#REF!,#REF!</definedName>
    <definedName name="P3_T2_2_Protect" hidden="1">#REF!,#REF!,#REF!,#REF!,#REF!,#REF!,#REF!</definedName>
    <definedName name="P3_T2_Protect" localSheetId="0" hidden="1">#REF!,#REF!,#REF!,#REF!,#REF!,#REF!,#REF!,#REF!</definedName>
    <definedName name="P3_T2_Protect" localSheetId="1" hidden="1">#REF!,#REF!,#REF!,#REF!,#REF!,#REF!,#REF!,#REF!</definedName>
    <definedName name="P3_T2_Protect" hidden="1">#REF!,#REF!,#REF!,#REF!,#REF!,#REF!,#REF!,#REF!</definedName>
    <definedName name="P4_T12?Data" localSheetId="0" hidden="1">#REF!,#REF!,#REF!,#REF!,#REF!,#REF!,#REF!,#REF!,#REF!,#REF!,#REF!,#REF!,#REF!</definedName>
    <definedName name="P4_T12?Data" localSheetId="1" hidden="1">#REF!,#REF!,#REF!,#REF!,#REF!,#REF!,#REF!,#REF!,#REF!,#REF!,#REF!,#REF!,#REF!</definedName>
    <definedName name="P4_T12?Data" hidden="1">#REF!,#REF!,#REF!,#REF!,#REF!,#REF!,#REF!,#REF!,#REF!,#REF!,#REF!,#REF!,#REF!</definedName>
    <definedName name="P4_T12?L3.1.x" localSheetId="0" hidden="1">#REF!,#REF!,#REF!,#REF!,#REF!,#REF!,#REF!,#REF!</definedName>
    <definedName name="P4_T12?L3.1.x" localSheetId="1" hidden="1">#REF!,#REF!,#REF!,#REF!,#REF!,#REF!,#REF!,#REF!</definedName>
    <definedName name="P4_T12?L3.1.x" hidden="1">#REF!,#REF!,#REF!,#REF!,#REF!,#REF!,#REF!,#REF!</definedName>
    <definedName name="P4_T12?L3.x" localSheetId="0" hidden="1">#REF!,#REF!,#REF!,#REF!,#REF!,#REF!,#REF!,#REF!</definedName>
    <definedName name="P4_T12?L3.x" localSheetId="1" hidden="1">#REF!,#REF!,#REF!,#REF!,#REF!,#REF!,#REF!,#REF!</definedName>
    <definedName name="P4_T12?L3.x" hidden="1">#REF!,#REF!,#REF!,#REF!,#REF!,#REF!,#REF!,#REF!</definedName>
    <definedName name="P4_T12?unit?ГА" localSheetId="0" hidden="1">#REF!,#REF!,#REF!,#REF!,#REF!,#REF!,#REF!,#REF!</definedName>
    <definedName name="P4_T12?unit?ГА" localSheetId="1" hidden="1">#REF!,#REF!,#REF!,#REF!,#REF!,#REF!,#REF!,#REF!</definedName>
    <definedName name="P4_T12?unit?ГА" hidden="1">#REF!,#REF!,#REF!,#REF!,#REF!,#REF!,#REF!,#REF!</definedName>
    <definedName name="P4_T12?unit?ТРУБ" localSheetId="0" hidden="1">#REF!,#REF!,#REF!,#REF!,#REF!,#REF!,#REF!,#REF!</definedName>
    <definedName name="P4_T12?unit?ТРУБ" localSheetId="1" hidden="1">#REF!,#REF!,#REF!,#REF!,#REF!,#REF!,#REF!,#REF!</definedName>
    <definedName name="P4_T12?unit?ТРУБ" hidden="1">#REF!,#REF!,#REF!,#REF!,#REF!,#REF!,#REF!,#REF!</definedName>
    <definedName name="P4_T16?item_ext?ЧЕЛ" localSheetId="0" hidden="1">#REF!,#REF!,#REF!,#REF!,#REF!,#REF!,#REF!</definedName>
    <definedName name="P4_T16?item_ext?ЧЕЛ" localSheetId="1" hidden="1">#REF!,#REF!,#REF!,#REF!,#REF!,#REF!,#REF!</definedName>
    <definedName name="P4_T16?item_ext?ЧЕЛ" hidden="1">#REF!,#REF!,#REF!,#REF!,#REF!,#REF!,#REF!</definedName>
    <definedName name="P4_T16?unit?ТРУБ" localSheetId="0" hidden="1">#REF!,#REF!,#REF!,#REF!,#REF!,#REF!,#REF!,#REF!</definedName>
    <definedName name="P4_T16?unit?ТРУБ" localSheetId="1" hidden="1">#REF!,#REF!,#REF!,#REF!,#REF!,#REF!,#REF!,#REF!</definedName>
    <definedName name="P4_T16?unit?ТРУБ" hidden="1">#REF!,#REF!,#REF!,#REF!,#REF!,#REF!,#REF!,#REF!</definedName>
    <definedName name="P4_T16?unit?ЧЕЛ" localSheetId="0" hidden="1">#REF!,#REF!,#REF!,#REF!,#REF!,#REF!,#REF!,#REF!</definedName>
    <definedName name="P4_T16?unit?ЧЕЛ" localSheetId="1" hidden="1">#REF!,#REF!,#REF!,#REF!,#REF!,#REF!,#REF!,#REF!</definedName>
    <definedName name="P4_T16?unit?ЧЕЛ" hidden="1">#REF!,#REF!,#REF!,#REF!,#REF!,#REF!,#REF!,#REF!</definedName>
    <definedName name="P4_T2.2_Protect" localSheetId="0" hidden="1">#REF!,#REF!,#REF!,#REF!,#REF!,#REF!,#REF!,#REF!</definedName>
    <definedName name="P4_T2.2_Protect" localSheetId="1" hidden="1">#REF!,#REF!,#REF!,#REF!,#REF!,#REF!,#REF!,#REF!</definedName>
    <definedName name="P4_T2.2_Protect" hidden="1">#REF!,#REF!,#REF!,#REF!,#REF!,#REF!,#REF!,#REF!</definedName>
    <definedName name="P4_T2_2_Protect" localSheetId="0" hidden="1">#REF!,#REF!,#REF!,#REF!,#REF!,#REF!,#REF!,#REF!</definedName>
    <definedName name="P4_T2_2_Protect" localSheetId="1" hidden="1">#REF!,#REF!,#REF!,#REF!,#REF!,#REF!,#REF!,#REF!</definedName>
    <definedName name="P4_T2_2_Protect" hidden="1">#REF!,#REF!,#REF!,#REF!,#REF!,#REF!,#REF!,#REF!</definedName>
    <definedName name="P5_T12?Data" localSheetId="0" hidden="1">#REF!,#REF!,#REF!,#REF!,#REF!,#REF!,#REF!,#REF!,#REF!,#REF!,#REF!,#REF!,#REF!</definedName>
    <definedName name="P5_T12?Data" localSheetId="1" hidden="1">#REF!,#REF!,#REF!,#REF!,#REF!,#REF!,#REF!,#REF!,#REF!,#REF!,#REF!,#REF!,#REF!</definedName>
    <definedName name="P5_T12?Data" hidden="1">#REF!,#REF!,#REF!,#REF!,#REF!,#REF!,#REF!,#REF!,#REF!,#REF!,#REF!,#REF!,#REF!</definedName>
    <definedName name="P5_T12?L3.1.x" localSheetId="0" hidden="1">#REF!,#REF!,#REF!,#REF!,#REF!,#REF!,#REF!,#REF!</definedName>
    <definedName name="P5_T12?L3.1.x" localSheetId="1" hidden="1">#REF!,#REF!,#REF!,#REF!,#REF!,#REF!,#REF!,#REF!</definedName>
    <definedName name="P5_T12?L3.1.x" hidden="1">#REF!,#REF!,#REF!,#REF!,#REF!,#REF!,#REF!,#REF!</definedName>
    <definedName name="P5_T12?L3.x" localSheetId="0" hidden="1">#REF!,#REF!,#REF!,#REF!,#REF!,#REF!,#REF!,#REF!</definedName>
    <definedName name="P5_T12?L3.x" localSheetId="1" hidden="1">#REF!,#REF!,#REF!,#REF!,#REF!,#REF!,#REF!,#REF!</definedName>
    <definedName name="P5_T12?L3.x" hidden="1">#REF!,#REF!,#REF!,#REF!,#REF!,#REF!,#REF!,#REF!</definedName>
    <definedName name="P5_T12?unit?ГА" localSheetId="0" hidden="1">#REF!,#REF!,#REF!,#REF!,#REF!,#REF!,#REF!,#REF!</definedName>
    <definedName name="P5_T12?unit?ГА" localSheetId="1" hidden="1">#REF!,#REF!,#REF!,#REF!,#REF!,#REF!,#REF!,#REF!</definedName>
    <definedName name="P5_T12?unit?ГА" hidden="1">#REF!,#REF!,#REF!,#REF!,#REF!,#REF!,#REF!,#REF!</definedName>
    <definedName name="P5_T12?unit?ТРУБ" localSheetId="0" hidden="1">#REF!,#REF!,#REF!,#REF!,#REF!,#REF!,#REF!,#REF!</definedName>
    <definedName name="P5_T12?unit?ТРУБ" localSheetId="1" hidden="1">#REF!,#REF!,#REF!,#REF!,#REF!,#REF!,#REF!,#REF!</definedName>
    <definedName name="P5_T12?unit?ТРУБ" hidden="1">#REF!,#REF!,#REF!,#REF!,#REF!,#REF!,#REF!,#REF!</definedName>
    <definedName name="P5_T16?item_ext?ЧЕЛ" localSheetId="0" hidden="1">#REF!,#REF!,#REF!,#REF!,#REF!,#REF!,#REF!,#REF!</definedName>
    <definedName name="P5_T16?item_ext?ЧЕЛ" localSheetId="1" hidden="1">#REF!,#REF!,#REF!,#REF!,#REF!,#REF!,#REF!,#REF!</definedName>
    <definedName name="P5_T16?item_ext?ЧЕЛ" hidden="1">#REF!,#REF!,#REF!,#REF!,#REF!,#REF!,#REF!,#REF!</definedName>
    <definedName name="P5_T16?unit?ТРУБ" localSheetId="0" hidden="1">#REF!,#REF!,#REF!,#REF!,#REF!,#REF!,#REF!</definedName>
    <definedName name="P5_T16?unit?ТРУБ" localSheetId="1" hidden="1">#REF!,#REF!,#REF!,#REF!,#REF!,#REF!,#REF!</definedName>
    <definedName name="P5_T16?unit?ТРУБ" hidden="1">#REF!,#REF!,#REF!,#REF!,#REF!,#REF!,#REF!</definedName>
    <definedName name="P5_T16?unit?ЧЕЛ" localSheetId="0" hidden="1">#REF!,#REF!,#REF!,#REF!,#REF!,#REF!,#REF!,#REF!</definedName>
    <definedName name="P5_T16?unit?ЧЕЛ" localSheetId="1" hidden="1">#REF!,#REF!,#REF!,#REF!,#REF!,#REF!,#REF!,#REF!</definedName>
    <definedName name="P5_T16?unit?ЧЕЛ" hidden="1">#REF!,#REF!,#REF!,#REF!,#REF!,#REF!,#REF!,#REF!</definedName>
    <definedName name="P5_T2.2_Protect" localSheetId="0" hidden="1">#REF!,#REF!,#REF!,#REF!,#REF!,#REF!,#REF!</definedName>
    <definedName name="P5_T2.2_Protect" localSheetId="1" hidden="1">#REF!,#REF!,#REF!,#REF!,#REF!,#REF!,#REF!</definedName>
    <definedName name="P5_T2.2_Protect" hidden="1">#REF!,#REF!,#REF!,#REF!,#REF!,#REF!,#REF!</definedName>
    <definedName name="P5_T2_2_Protect" localSheetId="0" hidden="1">#REF!,#REF!,#REF!,#REF!,#REF!,#REF!,#REF!</definedName>
    <definedName name="P5_T2_2_Protect" localSheetId="1" hidden="1">#REF!,#REF!,#REF!,#REF!,#REF!,#REF!,#REF!</definedName>
    <definedName name="P5_T2_2_Protect" hidden="1">#REF!,#REF!,#REF!,#REF!,#REF!,#REF!,#REF!</definedName>
    <definedName name="P6_T12?Data" localSheetId="0" hidden="1">#REF!,#REF!,#REF!,#REF!,#REF!,#REF!,#REF!,#REF!,#REF!,#REF!,#REF!,#REF!,#REF!</definedName>
    <definedName name="P6_T12?Data" localSheetId="1" hidden="1">#REF!,#REF!,#REF!,#REF!,#REF!,#REF!,#REF!,#REF!,#REF!,#REF!,#REF!,#REF!,#REF!</definedName>
    <definedName name="P6_T12?Data" hidden="1">#REF!,#REF!,#REF!,#REF!,#REF!,#REF!,#REF!,#REF!,#REF!,#REF!,#REF!,#REF!,#REF!</definedName>
    <definedName name="P6_T12?L3.1.x" localSheetId="0" hidden="1">#REF!,#REF!,#REF!,#REF!,#REF!,#REF!,#REF!,#REF!</definedName>
    <definedName name="P6_T12?L3.1.x" localSheetId="1" hidden="1">#REF!,#REF!,#REF!,#REF!,#REF!,#REF!,#REF!,#REF!</definedName>
    <definedName name="P6_T12?L3.1.x" hidden="1">#REF!,#REF!,#REF!,#REF!,#REF!,#REF!,#REF!,#REF!</definedName>
    <definedName name="P6_T12?L3.x" localSheetId="0" hidden="1">#REF!,#REF!,#REF!,#REF!,#REF!,#REF!,#REF!,#REF!</definedName>
    <definedName name="P6_T12?L3.x" localSheetId="1" hidden="1">#REF!,#REF!,#REF!,#REF!,#REF!,#REF!,#REF!,#REF!</definedName>
    <definedName name="P6_T12?L3.x" hidden="1">#REF!,#REF!,#REF!,#REF!,#REF!,#REF!,#REF!,#REF!</definedName>
    <definedName name="P6_T12?unit?ГА" localSheetId="0" hidden="1">#REF!,#REF!,#REF!,#REF!,#REF!,#REF!,#REF!,#REF!</definedName>
    <definedName name="P6_T12?unit?ГА" localSheetId="1" hidden="1">#REF!,#REF!,#REF!,#REF!,#REF!,#REF!,#REF!,#REF!</definedName>
    <definedName name="P6_T12?unit?ГА" hidden="1">#REF!,#REF!,#REF!,#REF!,#REF!,#REF!,#REF!,#REF!</definedName>
    <definedName name="P6_T12?unit?ТРУБ" localSheetId="0" hidden="1">#REF!,#REF!,#REF!,#REF!,#REF!,#REF!,#REF!,#REF!</definedName>
    <definedName name="P6_T12?unit?ТРУБ" localSheetId="1" hidden="1">#REF!,#REF!,#REF!,#REF!,#REF!,#REF!,#REF!,#REF!</definedName>
    <definedName name="P6_T12?unit?ТРУБ" hidden="1">#REF!,#REF!,#REF!,#REF!,#REF!,#REF!,#REF!,#REF!</definedName>
    <definedName name="P6_T16?item_ext?ЧЕЛ" localSheetId="0" hidden="1">#REF!,#REF!,#REF!,#REF!,#REF!,#REF!,#REF!</definedName>
    <definedName name="P6_T16?item_ext?ЧЕЛ" localSheetId="1" hidden="1">#REF!,#REF!,#REF!,#REF!,#REF!,#REF!,#REF!</definedName>
    <definedName name="P6_T16?item_ext?ЧЕЛ" hidden="1">#REF!,#REF!,#REF!,#REF!,#REF!,#REF!,#REF!</definedName>
    <definedName name="P6_T16?unit?ТРУБ" localSheetId="0" hidden="1">#REF!,#REF!,#REF!,#REF!,#REF!,#REF!,#REF!,#REF!</definedName>
    <definedName name="P6_T16?unit?ТРУБ" localSheetId="1" hidden="1">#REF!,#REF!,#REF!,#REF!,#REF!,#REF!,#REF!,#REF!</definedName>
    <definedName name="P6_T16?unit?ТРУБ" hidden="1">#REF!,#REF!,#REF!,#REF!,#REF!,#REF!,#REF!,#REF!</definedName>
    <definedName name="P6_T16?unit?ЧЕЛ" localSheetId="0" hidden="1">#REF!,#REF!,#REF!,#REF!,#REF!,#REF!,#REF!,#REF!</definedName>
    <definedName name="P6_T16?unit?ЧЕЛ" localSheetId="1" hidden="1">#REF!,#REF!,#REF!,#REF!,#REF!,#REF!,#REF!,#REF!</definedName>
    <definedName name="P6_T16?unit?ЧЕЛ" hidden="1">#REF!,#REF!,#REF!,#REF!,#REF!,#REF!,#REF!,#REF!</definedName>
    <definedName name="P6_T2.2_Protect" localSheetId="0" hidden="1">#REF!,#REF!,#REF!,#REF!,#REF!,#REF!,#REF!</definedName>
    <definedName name="P6_T2.2_Protect" localSheetId="1" hidden="1">#REF!,#REF!,#REF!,#REF!,#REF!,#REF!,#REF!</definedName>
    <definedName name="P6_T2.2_Protect" hidden="1">#REF!,#REF!,#REF!,#REF!,#REF!,#REF!,#REF!</definedName>
    <definedName name="P6_T2_2_Protect" localSheetId="0" hidden="1">#REF!,#REF!,#REF!,#REF!,#REF!,#REF!,#REF!</definedName>
    <definedName name="P6_T2_2_Protect" localSheetId="1" hidden="1">#REF!,#REF!,#REF!,#REF!,#REF!,#REF!,#REF!</definedName>
    <definedName name="P6_T2_2_Protect" hidden="1">#REF!,#REF!,#REF!,#REF!,#REF!,#REF!,#REF!</definedName>
    <definedName name="P7_T12?Data" localSheetId="0" hidden="1">#REF!,#REF!,#REF!,#REF!,#REF!,#REF!,#REF!,Балаково_28.10!P1_T12?Data,Балаково_28.10!P2_T12?Data,Балаково_28.10!P3_T12?Data,Балаково_28.10!P4_T12?Data,Балаково_28.10!P5_T12?Data</definedName>
    <definedName name="P7_T12?Data" localSheetId="1" hidden="1">#REF!,#REF!,#REF!,#REF!,#REF!,#REF!,#REF!,Балаково_начало!P1_T12?Data,Балаково_начало!P2_T12?Data,Балаково_начало!P3_T12?Data,Балаково_начало!P4_T12?Data,Балаково_начало!P5_T12?Data</definedName>
    <definedName name="P7_T12?Data" hidden="1">#REF!,#REF!,#REF!,#REF!,#REF!,#REF!,#REF!,P1_T12?Data,P2_T12?Data,P3_T12?Data,P4_T12?Data,P5_T12?Data</definedName>
    <definedName name="P7_T12?L3.1.x" localSheetId="0" hidden="1">#REF!,#REF!,#REF!,#REF!,#REF!,#REF!,#REF!,#REF!</definedName>
    <definedName name="P7_T12?L3.1.x" localSheetId="1" hidden="1">#REF!,#REF!,#REF!,#REF!,#REF!,#REF!,#REF!,#REF!</definedName>
    <definedName name="P7_T12?L3.1.x" hidden="1">#REF!,#REF!,#REF!,#REF!,#REF!,#REF!,#REF!,#REF!</definedName>
    <definedName name="P7_T12?L3.x" localSheetId="0" hidden="1">#REF!,#REF!,#REF!,#REF!,#REF!,#REF!,#REF!,#REF!</definedName>
    <definedName name="P7_T12?L3.x" localSheetId="1" hidden="1">#REF!,#REF!,#REF!,#REF!,#REF!,#REF!,#REF!,#REF!</definedName>
    <definedName name="P7_T12?L3.x" hidden="1">#REF!,#REF!,#REF!,#REF!,#REF!,#REF!,#REF!,#REF!</definedName>
    <definedName name="P7_T12?unit?ГА" localSheetId="0" hidden="1">#REF!,#REF!,#REF!,#REF!,#REF!,#REF!,#REF!,#REF!</definedName>
    <definedName name="P7_T12?unit?ГА" localSheetId="1" hidden="1">#REF!,#REF!,#REF!,#REF!,#REF!,#REF!,#REF!,#REF!</definedName>
    <definedName name="P7_T12?unit?ГА" hidden="1">#REF!,#REF!,#REF!,#REF!,#REF!,#REF!,#REF!,#REF!</definedName>
    <definedName name="P7_T12?unit?ТРУБ" localSheetId="0" hidden="1">#REF!,#REF!,#REF!,#REF!,#REF!,#REF!,#REF!,#REF!</definedName>
    <definedName name="P7_T12?unit?ТРУБ" localSheetId="1" hidden="1">#REF!,#REF!,#REF!,#REF!,#REF!,#REF!,#REF!,#REF!</definedName>
    <definedName name="P7_T12?unit?ТРУБ" hidden="1">#REF!,#REF!,#REF!,#REF!,#REF!,#REF!,#REF!,#REF!</definedName>
    <definedName name="P7_T16?item_ext?ЧЕЛ" localSheetId="0" hidden="1">#REF!,#REF!,#REF!,#REF!,#REF!,#REF!,#REF!</definedName>
    <definedName name="P7_T16?item_ext?ЧЕЛ" localSheetId="1" hidden="1">#REF!,#REF!,#REF!,#REF!,#REF!,#REF!,#REF!</definedName>
    <definedName name="P7_T16?item_ext?ЧЕЛ" hidden="1">#REF!,#REF!,#REF!,#REF!,#REF!,#REF!,#REF!</definedName>
    <definedName name="P7_T16?unit?ТРУБ" localSheetId="0" hidden="1">#REF!,#REF!,#REF!,#REF!,#REF!,#REF!,#REF!,#REF!</definedName>
    <definedName name="P7_T16?unit?ТРУБ" localSheetId="1" hidden="1">#REF!,#REF!,#REF!,#REF!,#REF!,#REF!,#REF!,#REF!</definedName>
    <definedName name="P7_T16?unit?ТРУБ" hidden="1">#REF!,#REF!,#REF!,#REF!,#REF!,#REF!,#REF!,#REF!</definedName>
    <definedName name="P7_T16?unit?ЧЕЛ" localSheetId="0" hidden="1">#REF!,#REF!,#REF!,#REF!,#REF!,#REF!,#REF!,#REF!</definedName>
    <definedName name="P7_T16?unit?ЧЕЛ" localSheetId="1" hidden="1">#REF!,#REF!,#REF!,#REF!,#REF!,#REF!,#REF!,#REF!</definedName>
    <definedName name="P7_T16?unit?ЧЕЛ" hidden="1">#REF!,#REF!,#REF!,#REF!,#REF!,#REF!,#REF!,#REF!</definedName>
    <definedName name="P7_T2.1_Protect" localSheetId="0" hidden="1">#REF!,#REF!,#REF!,#REF!,#REF!,P1_T2.1_Protect,P2_T2.1_Protect,P3_T2.1_Protect</definedName>
    <definedName name="P7_T2.1_Protect" localSheetId="1" hidden="1">#REF!,#REF!,#REF!,#REF!,#REF!,P1_T2.1_Protect,P2_T2.1_Protect,P3_T2.1_Protect</definedName>
    <definedName name="P7_T2.1_Protect" hidden="1">#REF!,#REF!,#REF!,#REF!,#REF!,P1_T2.1_Protect,P2_T2.1_Protect,P3_T2.1_Protect</definedName>
    <definedName name="P7_T2_1_Protect" localSheetId="0" hidden="1">#REF!,#REF!,#REF!,#REF!,#REF!,P1_T2_1_Protect,P2_T2_1_Protect,P3_T2_1_Protect</definedName>
    <definedName name="P7_T2_1_Protect" localSheetId="1" hidden="1">#REF!,#REF!,#REF!,#REF!,#REF!,P1_T2_1_Protect,P2_T2_1_Protect,P3_T2_1_Protect</definedName>
    <definedName name="P7_T2_1_Protect" hidden="1">#REF!,#REF!,#REF!,#REF!,#REF!,P1_T2_1_Protect,P2_T2_1_Protect,P3_T2_1_Protect</definedName>
    <definedName name="P7_T2_2_Protect" localSheetId="0" hidden="1">#REF!,#REF!,#REF!,#REF!,#REF!,Балаково_28.10!P1_T2_2_Protect,Балаково_28.10!P2_T2_2_Protect,Балаково_28.10!P3_T2_2_Protect</definedName>
    <definedName name="P7_T2_2_Protect" localSheetId="1" hidden="1">#REF!,#REF!,#REF!,#REF!,#REF!,Балаково_начало!P1_T2_2_Protect,Балаково_начало!P2_T2_2_Protect,Балаково_начало!P3_T2_2_Protect</definedName>
    <definedName name="P7_T2_2_Protect" hidden="1">#REF!,#REF!,#REF!,#REF!,#REF!,P1_T2_2_Protect,P2_T2_2_Protect,P3_T2_2_Protect</definedName>
    <definedName name="P8_T12?L3.1.x" localSheetId="0" hidden="1">#REF!,#REF!,#REF!,#REF!,#REF!,#REF!,#REF!,#REF!</definedName>
    <definedName name="P8_T12?L3.1.x" localSheetId="1" hidden="1">#REF!,#REF!,#REF!,#REF!,#REF!,#REF!,#REF!,#REF!</definedName>
    <definedName name="P8_T12?L3.1.x" hidden="1">#REF!,#REF!,#REF!,#REF!,#REF!,#REF!,#REF!,#REF!</definedName>
    <definedName name="P8_T12?L3.x" localSheetId="0" hidden="1">#REF!,#REF!,#REF!,#REF!,#REF!,#REF!,#REF!,#REF!</definedName>
    <definedName name="P8_T12?L3.x" localSheetId="1" hidden="1">#REF!,#REF!,#REF!,#REF!,#REF!,#REF!,#REF!,#REF!</definedName>
    <definedName name="P8_T12?L3.x" hidden="1">#REF!,#REF!,#REF!,#REF!,#REF!,#REF!,#REF!,#REF!</definedName>
    <definedName name="P8_T12?unit?ГА" localSheetId="0" hidden="1">#REF!,#REF!,#REF!,#REF!,#REF!,#REF!,#REF!,#REF!</definedName>
    <definedName name="P8_T12?unit?ГА" localSheetId="1" hidden="1">#REF!,#REF!,#REF!,#REF!,#REF!,#REF!,#REF!,#REF!</definedName>
    <definedName name="P8_T12?unit?ГА" hidden="1">#REF!,#REF!,#REF!,#REF!,#REF!,#REF!,#REF!,#REF!</definedName>
    <definedName name="P8_T12?unit?ТРУБ" localSheetId="0" hidden="1">#REF!,#REF!,#REF!,#REF!,#REF!,#REF!,#REF!,#REF!</definedName>
    <definedName name="P8_T12?unit?ТРУБ" localSheetId="1" hidden="1">#REF!,#REF!,#REF!,#REF!,#REF!,#REF!,#REF!,#REF!</definedName>
    <definedName name="P8_T12?unit?ТРУБ" hidden="1">#REF!,#REF!,#REF!,#REF!,#REF!,#REF!,#REF!,#REF!</definedName>
    <definedName name="P8_T16?item_ext?ЧЕЛ" localSheetId="0" hidden="1">#REF!,#REF!,#REF!,#REF!,#REF!,#REF!,#REF!,#REF!</definedName>
    <definedName name="P8_T16?item_ext?ЧЕЛ" localSheetId="1" hidden="1">#REF!,#REF!,#REF!,#REF!,#REF!,#REF!,#REF!,#REF!</definedName>
    <definedName name="P8_T16?item_ext?ЧЕЛ" hidden="1">#REF!,#REF!,#REF!,#REF!,#REF!,#REF!,#REF!,#REF!</definedName>
    <definedName name="P8_T16?unit?ТРУБ" localSheetId="0" hidden="1">#REF!,#REF!,#REF!,#REF!,#REF!,#REF!,#REF!,#REF!</definedName>
    <definedName name="P8_T16?unit?ТРУБ" localSheetId="1" hidden="1">#REF!,#REF!,#REF!,#REF!,#REF!,#REF!,#REF!,#REF!</definedName>
    <definedName name="P8_T16?unit?ТРУБ" hidden="1">#REF!,#REF!,#REF!,#REF!,#REF!,#REF!,#REF!,#REF!</definedName>
    <definedName name="P8_T16?unit?ЧЕЛ" localSheetId="0" hidden="1">#REF!,#REF!,#REF!,#REF!,#REF!,#REF!,#REF!,#REF!</definedName>
    <definedName name="P8_T16?unit?ЧЕЛ" localSheetId="1" hidden="1">#REF!,#REF!,#REF!,#REF!,#REF!,#REF!,#REF!,#REF!</definedName>
    <definedName name="P8_T16?unit?ЧЕЛ" hidden="1">#REF!,#REF!,#REF!,#REF!,#REF!,#REF!,#REF!,#REF!</definedName>
    <definedName name="P9_T12?L3.1.x" localSheetId="0" hidden="1">#REF!,#REF!,#REF!,#REF!,#REF!,#REF!,#REF!,#REF!</definedName>
    <definedName name="P9_T12?L3.1.x" localSheetId="1" hidden="1">#REF!,#REF!,#REF!,#REF!,#REF!,#REF!,#REF!,#REF!</definedName>
    <definedName name="P9_T12?L3.1.x" hidden="1">#REF!,#REF!,#REF!,#REF!,#REF!,#REF!,#REF!,#REF!</definedName>
    <definedName name="P9_T12?L3.x" localSheetId="0" hidden="1">#REF!,#REF!,#REF!,#REF!,#REF!,#REF!,#REF!,#REF!</definedName>
    <definedName name="P9_T12?L3.x" localSheetId="1" hidden="1">#REF!,#REF!,#REF!,#REF!,#REF!,#REF!,#REF!,#REF!</definedName>
    <definedName name="P9_T12?L3.x" hidden="1">#REF!,#REF!,#REF!,#REF!,#REF!,#REF!,#REF!,#REF!</definedName>
    <definedName name="P9_T12?unit?ГА" localSheetId="0" hidden="1">#REF!,#REF!,#REF!,#REF!,#REF!,#REF!,#REF!,#REF!</definedName>
    <definedName name="P9_T12?unit?ГА" localSheetId="1" hidden="1">#REF!,#REF!,#REF!,#REF!,#REF!,#REF!,#REF!,#REF!</definedName>
    <definedName name="P9_T12?unit?ГА" hidden="1">#REF!,#REF!,#REF!,#REF!,#REF!,#REF!,#REF!,#REF!</definedName>
    <definedName name="P9_T12?unit?ТРУБ" localSheetId="0" hidden="1">#REF!,#REF!,#REF!,#REF!,#REF!,#REF!,#REF!,#REF!</definedName>
    <definedName name="P9_T12?unit?ТРУБ" localSheetId="1" hidden="1">#REF!,#REF!,#REF!,#REF!,#REF!,#REF!,#REF!,#REF!</definedName>
    <definedName name="P9_T12?unit?ТРУБ" hidden="1">#REF!,#REF!,#REF!,#REF!,#REF!,#REF!,#REF!,#REF!</definedName>
    <definedName name="P9_T16?item_ext?ЧЕЛ" localSheetId="0" hidden="1">#REF!,#REF!,#REF!,#REF!,#REF!,#REF!,#REF!,#REF!</definedName>
    <definedName name="P9_T16?item_ext?ЧЕЛ" localSheetId="1" hidden="1">#REF!,#REF!,#REF!,#REF!,#REF!,#REF!,#REF!,#REF!</definedName>
    <definedName name="P9_T16?item_ext?ЧЕЛ" hidden="1">#REF!,#REF!,#REF!,#REF!,#REF!,#REF!,#REF!,#REF!</definedName>
    <definedName name="P9_T16?unit?ТРУБ" localSheetId="0" hidden="1">#REF!,#REF!,#REF!,#REF!,#REF!,#REF!,#REF!,#REF!</definedName>
    <definedName name="P9_T16?unit?ТРУБ" localSheetId="1" hidden="1">#REF!,#REF!,#REF!,#REF!,#REF!,#REF!,#REF!,#REF!</definedName>
    <definedName name="P9_T16?unit?ТРУБ" hidden="1">#REF!,#REF!,#REF!,#REF!,#REF!,#REF!,#REF!,#REF!</definedName>
    <definedName name="P9_T16?unit?ЧЕЛ" localSheetId="0" hidden="1">#REF!,#REF!,#REF!,#REF!,#REF!,#REF!,#REF!,#REF!</definedName>
    <definedName name="P9_T16?unit?ЧЕЛ" localSheetId="1" hidden="1">#REF!,#REF!,#REF!,#REF!,#REF!,#REF!,#REF!,#REF!</definedName>
    <definedName name="P9_T16?unit?ЧЕЛ" hidden="1">#REF!,#REF!,#REF!,#REF!,#REF!,#REF!,#REF!,#REF!</definedName>
    <definedName name="SAPBEXrevision" hidden="1">1</definedName>
    <definedName name="SAPBEXsysID" hidden="1">"BW2"</definedName>
    <definedName name="SAPBEXwbID" hidden="1">"479GSPMTNK9HM4ZSIVE5K2SH6"</definedName>
    <definedName name="sencount" hidden="1">1</definedName>
    <definedName name="wrn.1." hidden="1">{"konoplin - Личное представление",#N/A,TRUE,"ФинПлан_1кв";"konoplin - Личное представление",#N/A,TRUE,"ФинПлан_2кв"}</definedName>
    <definedName name="wrn.1._1" hidden="1">{"konoplin - Личное представление",#N/A,TRUE,"ФинПлан_1кв";"konoplin - Личное представление",#N/A,TRUE,"ФинПлан_2кв"}</definedName>
    <definedName name="wrn.1._2" hidden="1">{"konoplin - Личное представление",#N/A,TRUE,"ФинПлан_1кв";"konoplin - Личное представление",#N/A,TRUE,"ФинПлан_2кв"}</definedName>
    <definedName name="wrn.1._3" hidden="1">{"konoplin - Личное представление",#N/A,TRUE,"ФинПлан_1кв";"konoplin - Личное представление",#N/A,TRUE,"ФинПлан_2кв"}</definedName>
    <definedName name="wrn.Сравнение._.с._.отраслями." hidden="1">{#N/A,#N/A,TRUE,"Лист1";#N/A,#N/A,TRUE,"Лист2";#N/A,#N/A,TRUE,"Лист3"}</definedName>
    <definedName name="Z_0BB70F8A_91C8_4579_B871_0A9FEE992494_.wvu.FilterData" localSheetId="0" hidden="1">Балаково_28.10!$A$11:$AO$857</definedName>
    <definedName name="Z_0BB70F8A_91C8_4579_B871_0A9FEE992494_.wvu.FilterData" localSheetId="1" hidden="1">Балаково_начало!$A$11:$AO$867</definedName>
    <definedName name="Z_0BB70F8A_91C8_4579_B871_0A9FEE992494_.wvu.PrintArea" localSheetId="0" hidden="1">Балаково_28.10!$A$1:$AN$857</definedName>
    <definedName name="Z_0BB70F8A_91C8_4579_B871_0A9FEE992494_.wvu.PrintArea" localSheetId="1" hidden="1">Балаково_начало!$A$1:$AN$867</definedName>
    <definedName name="Z_0BB70F8A_91C8_4579_B871_0A9FEE992494_.wvu.PrintTitles" localSheetId="0" hidden="1">Балаково_28.10!$9:$12</definedName>
    <definedName name="Z_0BB70F8A_91C8_4579_B871_0A9FEE992494_.wvu.PrintTitles" localSheetId="1" hidden="1">Балаково_начало!$9:$12</definedName>
    <definedName name="Z_0BB70F8A_91C8_4579_B871_0A9FEE992494_.wvu.Rows" localSheetId="0" hidden="1">Балаково_28.10!$31:$36,Балаково_28.10!$37:$37,Балаково_28.10!$39:$550</definedName>
    <definedName name="Z_0BB70F8A_91C8_4579_B871_0A9FEE992494_.wvu.Rows" localSheetId="1" hidden="1">Балаково_начало!$31:$36,Балаково_начало!$37:$37,Балаково_начало!$39:$560</definedName>
    <definedName name="Z_2E67BE3F_4E38_4C81_9E37_56039EC370A5_.wvu.FilterData" localSheetId="0" hidden="1">Балаково_28.10!$A$11:$AO$857</definedName>
    <definedName name="Z_2E67BE3F_4E38_4C81_9E37_56039EC370A5_.wvu.FilterData" localSheetId="1" hidden="1">Балаково_начало!$A$11:$AO$867</definedName>
    <definedName name="Z_30FEE15E_D26F_11D4_A6F7_00508B6A7686_.wvu.FilterData" localSheetId="0" hidden="1">#REF!</definedName>
    <definedName name="Z_30FEE15E_D26F_11D4_A6F7_00508B6A7686_.wvu.FilterData" localSheetId="1" hidden="1">#REF!</definedName>
    <definedName name="Z_30FEE15E_D26F_11D4_A6F7_00508B6A7686_.wvu.FilterData" hidden="1">#REF!</definedName>
    <definedName name="Z_30FEE15E_D26F_11D4_A6F7_00508B6A7686_.wvu.PrintArea" localSheetId="0" hidden="1">#REF!</definedName>
    <definedName name="Z_30FEE15E_D26F_11D4_A6F7_00508B6A7686_.wvu.PrintArea" localSheetId="1" hidden="1">#REF!</definedName>
    <definedName name="Z_30FEE15E_D26F_11D4_A6F7_00508B6A7686_.wvu.PrintArea" hidden="1">#REF!</definedName>
    <definedName name="Z_30FEE15E_D26F_11D4_A6F7_00508B6A7686_.wvu.PrintTitles" localSheetId="0" hidden="1">#REF!</definedName>
    <definedName name="Z_30FEE15E_D26F_11D4_A6F7_00508B6A7686_.wvu.PrintTitles" localSheetId="1" hidden="1">#REF!</definedName>
    <definedName name="Z_30FEE15E_D26F_11D4_A6F7_00508B6A7686_.wvu.PrintTitles" hidden="1">#REF!</definedName>
    <definedName name="Z_30FEE15E_D26F_11D4_A6F7_00508B6A7686_.wvu.Rows" localSheetId="0" hidden="1">#REF!</definedName>
    <definedName name="Z_30FEE15E_D26F_11D4_A6F7_00508B6A7686_.wvu.Rows" localSheetId="1" hidden="1">#REF!</definedName>
    <definedName name="Z_30FEE15E_D26F_11D4_A6F7_00508B6A7686_.wvu.Rows" hidden="1">#REF!</definedName>
    <definedName name="Z_3E0E4C1F_A557_4282_AAB3_399D3C616665_.wvu.FilterData" localSheetId="0" hidden="1">Балаково_28.10!$A$11:$AO$857</definedName>
    <definedName name="Z_3E0E4C1F_A557_4282_AAB3_399D3C616665_.wvu.FilterData" localSheetId="1" hidden="1">Балаково_начало!$A$11:$AO$867</definedName>
    <definedName name="Z_529E446C_C095_41C6_B0B0_F832BE2AA7F2_.wvu.FilterData" localSheetId="0" hidden="1">Балаково_28.10!$A$11:$AO$857</definedName>
    <definedName name="Z_529E446C_C095_41C6_B0B0_F832BE2AA7F2_.wvu.FilterData" localSheetId="1" hidden="1">Балаково_начало!$A$11:$AO$867</definedName>
    <definedName name="Z_7F665F7A_5722_4390_A579_6D691022322A_.wvu.FilterData" localSheetId="0" hidden="1">Балаково_28.10!$A$11:$AO$857</definedName>
    <definedName name="Z_7F665F7A_5722_4390_A579_6D691022322A_.wvu.FilterData" localSheetId="1" hidden="1">Балаково_начало!$A$11:$AO$867</definedName>
    <definedName name="Z_7F665F7A_5722_4390_A579_6D691022322A_.wvu.PrintArea" localSheetId="0" hidden="1">Балаково_28.10!$A$1:$AN$857</definedName>
    <definedName name="Z_7F665F7A_5722_4390_A579_6D691022322A_.wvu.PrintArea" localSheetId="1" hidden="1">Балаково_начало!$A$1:$AN$867</definedName>
    <definedName name="Z_7F665F7A_5722_4390_A579_6D691022322A_.wvu.PrintTitles" localSheetId="0" hidden="1">Балаково_28.10!$9:$12</definedName>
    <definedName name="Z_7F665F7A_5722_4390_A579_6D691022322A_.wvu.PrintTitles" localSheetId="1" hidden="1">Балаково_начало!$9:$12</definedName>
    <definedName name="Z_90475B95_21C6_4287_9970_FDBC0CB75A29_.wvu.FilterData" localSheetId="0" hidden="1">Балаково_28.10!$A$11:$AO$857</definedName>
    <definedName name="Z_90475B95_21C6_4287_9970_FDBC0CB75A29_.wvu.FilterData" localSheetId="1" hidden="1">Балаково_начало!$A$11:$AO$867</definedName>
    <definedName name="Z_BB5CCFF3_924D_44F2_A36C_C80D4BBE6CF2_.wvu.FilterData" localSheetId="0" hidden="1">Балаково_28.10!$A$694:$AO$823</definedName>
    <definedName name="Z_BB5CCFF3_924D_44F2_A36C_C80D4BBE6CF2_.wvu.FilterData" localSheetId="1" hidden="1">Балаково_начало!$A$704:$AZ$833</definedName>
    <definedName name="Z_BB5CCFF3_924D_44F2_A36C_C80D4BBE6CF2_.wvu.PrintArea" localSheetId="0" hidden="1">Балаково_28.10!$A$1:$AN$857</definedName>
    <definedName name="Z_BB5CCFF3_924D_44F2_A36C_C80D4BBE6CF2_.wvu.PrintArea" localSheetId="1" hidden="1">Балаково_начало!$A$1:$AN$867</definedName>
    <definedName name="Z_BB5CCFF3_924D_44F2_A36C_C80D4BBE6CF2_.wvu.PrintTitles" localSheetId="0" hidden="1">Балаково_28.10!$9:$12</definedName>
    <definedName name="Z_BB5CCFF3_924D_44F2_A36C_C80D4BBE6CF2_.wvu.PrintTitles" localSheetId="1" hidden="1">Балаково_начало!$9:$12</definedName>
    <definedName name="Z_BC69782A_8387_4358_91E3_9123EC4B6A79_.wvu.FilterData" localSheetId="0" hidden="1">Балаково_28.10!$A$11:$AO$857</definedName>
    <definedName name="Z_BC69782A_8387_4358_91E3_9123EC4B6A79_.wvu.FilterData" localSheetId="1" hidden="1">Балаково_начало!$A$11:$AO$867</definedName>
    <definedName name="Z_D6C53CB2_4C50_4EE3_AD6B_50CB971DF93E_.wvu.FilterData" localSheetId="0" hidden="1">Балаково_28.10!$A$11:$AO$857</definedName>
    <definedName name="Z_D6C53CB2_4C50_4EE3_AD6B_50CB971DF93E_.wvu.FilterData" localSheetId="1" hidden="1">Балаково_начало!$A$11:$AO$867</definedName>
    <definedName name="а4" localSheetId="0" hidden="1">#REF!,#REF!,#REF!,#REF!,#REF!,#REF!,#REF!,#REF!</definedName>
    <definedName name="а4" localSheetId="1" hidden="1">#REF!,#REF!,#REF!,#REF!,#REF!,#REF!,#REF!,#REF!</definedName>
    <definedName name="а4" hidden="1">#REF!,#REF!,#REF!,#REF!,#REF!,#REF!,#REF!,#REF!</definedName>
    <definedName name="Ам" hidden="1">#N/A</definedName>
    <definedName name="в1" localSheetId="0" hidden="1">#REF!,#REF!,#REF!,#REF!,#REF!,#REF!,#REF!,#REF!</definedName>
    <definedName name="в1" localSheetId="1" hidden="1">#REF!,#REF!,#REF!,#REF!,#REF!,#REF!,#REF!,#REF!</definedName>
    <definedName name="в1" hidden="1">#REF!,#REF!,#REF!,#REF!,#REF!,#REF!,#REF!,#REF!</definedName>
    <definedName name="витт" hidden="1">{#N/A,#N/A,TRUE,"Лист1";#N/A,#N/A,TRUE,"Лист2";#N/A,#N/A,TRUE,"Лист3"}</definedName>
    <definedName name="вуув" hidden="1">{#N/A,#N/A,TRUE,"Лист1";#N/A,#N/A,TRUE,"Лист2";#N/A,#N/A,TRUE,"Лист3"}</definedName>
    <definedName name="выавыа" localSheetId="0" hidden="1">Балаково_28.10!P13_T16?item_ext?ЧЕЛ,Балаково_28.10!P14_T16?item_ext?ЧЕЛ,Балаково_28.10!P15_T16?item_ext?ЧЕЛ,Балаково_28.10!P16_T16?item_ext?ЧЕЛ,Балаково_28.10!P17_T16?item_ext?ЧЕЛ,Балаково_28.10!P18_T16?item_ext?ЧЕЛ,Балаково_28.10!P19_T16?item_ext?ЧЕЛ</definedName>
    <definedName name="выавыа" localSheetId="1" hidden="1">Балаково_начало!P13_T16?item_ext?ЧЕЛ,Балаково_начало!P14_T16?item_ext?ЧЕЛ,Балаково_начало!P15_T16?item_ext?ЧЕЛ,Балаково_начало!P16_T16?item_ext?ЧЕЛ,Балаково_начало!P17_T16?item_ext?ЧЕЛ,Балаково_начало!P18_T16?item_ext?ЧЕЛ,Балаково_начало!P19_T16?item_ext?ЧЕЛ</definedName>
    <definedName name="выавыа" hidden="1">P13_T16?item_ext?ЧЕЛ,P14_T16?item_ext?ЧЕЛ,P15_T16?item_ext?ЧЕЛ,P16_T16?item_ext?ЧЕЛ,P17_T16?item_ext?ЧЕЛ,P18_T16?item_ext?ЧЕЛ,P19_T16?item_ext?ЧЕЛ</definedName>
    <definedName name="грприрцфв00ав98" hidden="1">{#N/A,#N/A,TRUE,"Лист1";#N/A,#N/A,TRUE,"Лист2";#N/A,#N/A,TRUE,"Лист3"}</definedName>
    <definedName name="грфинцкавг98Х" hidden="1">{#N/A,#N/A,TRUE,"Лист1";#N/A,#N/A,TRUE,"Лист2";#N/A,#N/A,TRUE,"Лист3"}</definedName>
    <definedName name="гшгш" hidden="1">{#N/A,#N/A,TRUE,"Лист1";#N/A,#N/A,TRUE,"Лист2";#N/A,#N/A,TRUE,"Лист3"}</definedName>
    <definedName name="д9" localSheetId="0" hidden="1">#REF!,#REF!,#REF!,#REF!,#REF!,#REF!,#REF!,#REF!</definedName>
    <definedName name="д9" localSheetId="1" hidden="1">#REF!,#REF!,#REF!,#REF!,#REF!,#REF!,#REF!,#REF!</definedName>
    <definedName name="д9" hidden="1">#REF!,#REF!,#REF!,#REF!,#REF!,#REF!,#REF!,#REF!</definedName>
    <definedName name="д99" localSheetId="0" hidden="1">#REF!,#REF!,#REF!,#REF!,#REF!,#REF!,#REF!,#REF!</definedName>
    <definedName name="д99" localSheetId="1" hidden="1">#REF!,#REF!,#REF!,#REF!,#REF!,#REF!,#REF!,#REF!</definedName>
    <definedName name="д99" hidden="1">#REF!,#REF!,#REF!,#REF!,#REF!,#REF!,#REF!,#REF!</definedName>
    <definedName name="_xlnm.Print_Titles" localSheetId="0">Балаково_28.10!$9:$12</definedName>
    <definedName name="_xlnm.Print_Titles" localSheetId="1">Балаково_начало!$9:$12</definedName>
    <definedName name="индцкавг98" hidden="1">{#N/A,#N/A,TRUE,"Лист1";#N/A,#N/A,TRUE,"Лист2";#N/A,#N/A,TRUE,"Лист3"}</definedName>
    <definedName name="кеппппппппппп" hidden="1">{#N/A,#N/A,TRUE,"Лист1";#N/A,#N/A,TRUE,"Лист2";#N/A,#N/A,TRUE,"Лист3"}</definedName>
    <definedName name="ккк" hidden="1">#N/A</definedName>
    <definedName name="кол" hidden="1">#N/A</definedName>
    <definedName name="копия" hidden="1">#N/A</definedName>
    <definedName name="л7" localSheetId="0" hidden="1">#REF!,#REF!,#REF!,#REF!,#REF!,#REF!,#REF!,#REF!</definedName>
    <definedName name="л7" localSheetId="1" hidden="1">#REF!,#REF!,#REF!,#REF!,#REF!,#REF!,#REF!,#REF!</definedName>
    <definedName name="л7" hidden="1">#REF!,#REF!,#REF!,#REF!,#REF!,#REF!,#REF!,#REF!</definedName>
    <definedName name="л77" localSheetId="0" hidden="1">#REF!,#REF!,#REF!,#REF!,#REF!,#REF!,#REF!,#REF!</definedName>
    <definedName name="л77" localSheetId="1" hidden="1">#REF!,#REF!,#REF!,#REF!,#REF!,#REF!,#REF!,#REF!</definedName>
    <definedName name="л77" hidden="1">#REF!,#REF!,#REF!,#REF!,#REF!,#REF!,#REF!,#REF!</definedName>
    <definedName name="л900" localSheetId="0" hidden="1">#REF!,#REF!,#REF!,#REF!,#REF!,#REF!,#REF!,#REF!</definedName>
    <definedName name="л900" localSheetId="1" hidden="1">#REF!,#REF!,#REF!,#REF!,#REF!,#REF!,#REF!,#REF!</definedName>
    <definedName name="л900" hidden="1">#REF!,#REF!,#REF!,#REF!,#REF!,#REF!,#REF!,#REF!</definedName>
    <definedName name="лщжо" hidden="1">{#N/A,#N/A,TRUE,"Лист1";#N/A,#N/A,TRUE,"Лист2";#N/A,#N/A,TRUE,"Лист3"}</definedName>
    <definedName name="м6" localSheetId="0" hidden="1">#REF!,#REF!,#REF!,#REF!,#REF!,#REF!,#REF!,#REF!</definedName>
    <definedName name="м6" localSheetId="1" hidden="1">#REF!,#REF!,#REF!,#REF!,#REF!,#REF!,#REF!,#REF!</definedName>
    <definedName name="м6" hidden="1">#REF!,#REF!,#REF!,#REF!,#REF!,#REF!,#REF!,#REF!</definedName>
    <definedName name="ншш" hidden="1">{#N/A,#N/A,TRUE,"Лист1";#N/A,#N/A,TRUE,"Лист2";#N/A,#N/A,TRUE,"Лист3"}</definedName>
    <definedName name="о8" localSheetId="0" hidden="1">#REF!,#REF!,#REF!,#REF!,#REF!,#REF!,#REF!,#REF!</definedName>
    <definedName name="о8" localSheetId="1" hidden="1">#REF!,#REF!,#REF!,#REF!,#REF!,#REF!,#REF!,#REF!</definedName>
    <definedName name="о8" hidden="1">#REF!,#REF!,#REF!,#REF!,#REF!,#REF!,#REF!,#REF!</definedName>
    <definedName name="_xlnm.Print_Area" localSheetId="0">Балаково_28.10!$A$1:$AN$857</definedName>
    <definedName name="_xlnm.Print_Area" localSheetId="1">Балаково_начало!$A$1:$AN$867</definedName>
    <definedName name="папа" hidden="1">{"konoplin - Личное представление",#N/A,TRUE,"ФинПлан_1кв";"konoplin - Личное представление",#N/A,TRUE,"ФинПлан_2кв"}</definedName>
    <definedName name="папа_1" hidden="1">{"konoplin - Личное представление",#N/A,TRUE,"ФинПлан_1кв";"konoplin - Личное представление",#N/A,TRUE,"ФинПлан_2кв"}</definedName>
    <definedName name="папа_2" hidden="1">{"konoplin - Личное представление",#N/A,TRUE,"ФинПлан_1кв";"konoplin - Личное представление",#N/A,TRUE,"ФинПлан_2кв"}</definedName>
    <definedName name="папа_3" hidden="1">{"konoplin - Личное представление",#N/A,TRUE,"ФинПлан_1кв";"konoplin - Личное представление",#N/A,TRUE,"ФинПлан_2кв"}</definedName>
    <definedName name="прибыль3" hidden="1">{#N/A,#N/A,TRUE,"Лист1";#N/A,#N/A,TRUE,"Лист2";#N/A,#N/A,TRUE,"Лист3"}</definedName>
    <definedName name="р7" localSheetId="0" hidden="1">#REF!,#REF!,#REF!,#REF!,#REF!,#REF!,#REF!</definedName>
    <definedName name="р7" localSheetId="1" hidden="1">#REF!,#REF!,#REF!,#REF!,#REF!,#REF!,#REF!</definedName>
    <definedName name="р7" hidden="1">#REF!,#REF!,#REF!,#REF!,#REF!,#REF!,#REF!</definedName>
    <definedName name="рис1" hidden="1">{#N/A,#N/A,TRUE,"Лист1";#N/A,#N/A,TRUE,"Лист2";#N/A,#N/A,TRUE,"Лист3"}</definedName>
    <definedName name="рор" hidden="1">#N/A</definedName>
    <definedName name="с55" localSheetId="0" hidden="1">#REF!,#REF!,#REF!,#REF!,#REF!,#REF!,#REF!,#REF!</definedName>
    <definedName name="с55" localSheetId="1" hidden="1">#REF!,#REF!,#REF!,#REF!,#REF!,#REF!,#REF!,#REF!</definedName>
    <definedName name="с55" hidden="1">#REF!,#REF!,#REF!,#REF!,#REF!,#REF!,#REF!,#REF!</definedName>
    <definedName name="т7" localSheetId="0" hidden="1">#REF!,#REF!,#REF!,#REF!,#REF!,#REF!,#REF!,#REF!</definedName>
    <definedName name="т7" localSheetId="1" hidden="1">#REF!,#REF!,#REF!,#REF!,#REF!,#REF!,#REF!,#REF!</definedName>
    <definedName name="т7" hidden="1">#REF!,#REF!,#REF!,#REF!,#REF!,#REF!,#REF!,#REF!</definedName>
    <definedName name="тп" hidden="1">{#N/A,#N/A,TRUE,"Лист1";#N/A,#N/A,TRUE,"Лист2";#N/A,#N/A,TRUE,"Лист3"}</definedName>
    <definedName name="ТЭП2" hidden="1">{#N/A,#N/A,TRUE,"Лист1";#N/A,#N/A,TRUE,"Лист2";#N/A,#N/A,TRUE,"Лист3"}</definedName>
    <definedName name="укеееукеееееееееееееее" hidden="1">{#N/A,#N/A,TRUE,"Лист1";#N/A,#N/A,TRUE,"Лист2";#N/A,#N/A,TRUE,"Лист3"}</definedName>
    <definedName name="укеукеуеуе" hidden="1">{#N/A,#N/A,TRUE,"Лист1";#N/A,#N/A,TRUE,"Лист2";#N/A,#N/A,TRUE,"Лист3"}</definedName>
    <definedName name="ф" hidden="1">{"konoplin - Личное представление",#N/A,TRUE,"ФинПлан_1кв";"konoplin - Личное представление",#N/A,TRUE,"ФинПлан_2кв"}</definedName>
    <definedName name="ф_1" hidden="1">{"konoplin - Личное представление",#N/A,TRUE,"ФинПлан_1кв";"konoplin - Личное представление",#N/A,TRUE,"ФинПлан_2кв"}</definedName>
    <definedName name="ф_2" hidden="1">{"konoplin - Личное представление",#N/A,TRUE,"ФинПлан_1кв";"konoplin - Личное представление",#N/A,TRUE,"ФинПлан_2кв"}</definedName>
    <definedName name="ф_3" hidden="1">{"konoplin - Личное представление",#N/A,TRUE,"ФинПлан_1кв";"konoplin - Личное представление",#N/A,TRUE,"ФинПлан_2кв"}</definedName>
    <definedName name="цц" hidden="1">#N/A</definedName>
    <definedName name="ццц" hidden="1">#N/A</definedName>
    <definedName name="ы1" localSheetId="0" hidden="1">#REF!,#REF!,#REF!,#REF!,#REF!,#REF!,#REF!,#REF!</definedName>
    <definedName name="ы1" localSheetId="1" hidden="1">#REF!,#REF!,#REF!,#REF!,#REF!,#REF!,#REF!,#REF!</definedName>
    <definedName name="ы1" hidden="1">#REF!,#REF!,#REF!,#REF!,#REF!,#REF!,#REF!,#REF!</definedName>
    <definedName name="ы2" localSheetId="0" hidden="1">#REF!,#REF!,#REF!,#REF!,#REF!,#REF!,#REF!,#REF!</definedName>
    <definedName name="ы2" localSheetId="1" hidden="1">#REF!,#REF!,#REF!,#REF!,#REF!,#REF!,#REF!,#REF!</definedName>
    <definedName name="ы2" hidden="1">#REF!,#REF!,#REF!,#REF!,#REF!,#REF!,#REF!,#REF!</definedName>
    <definedName name="ы3" localSheetId="0" hidden="1">#REF!,#REF!,#REF!,#REF!,#REF!,#REF!,#REF!,#REF!</definedName>
    <definedName name="ы3" localSheetId="1" hidden="1">#REF!,#REF!,#REF!,#REF!,#REF!,#REF!,#REF!,#REF!</definedName>
    <definedName name="ы3" hidden="1">#REF!,#REF!,#REF!,#REF!,#REF!,#REF!,#REF!,#REF!</definedName>
    <definedName name="ы4" localSheetId="0" hidden="1">#REF!,#REF!,#REF!,#REF!,#REF!,#REF!,#REF!,#REF!</definedName>
    <definedName name="ы4" localSheetId="1" hidden="1">#REF!,#REF!,#REF!,#REF!,#REF!,#REF!,#REF!,#REF!</definedName>
    <definedName name="ы4" hidden="1">#REF!,#REF!,#REF!,#REF!,#REF!,#REF!,#REF!,#REF!</definedName>
    <definedName name="ы5" localSheetId="0" hidden="1">#REF!,#REF!,#REF!,#REF!,#REF!,#REF!,#REF!,#REF!</definedName>
    <definedName name="ы5" localSheetId="1" hidden="1">#REF!,#REF!,#REF!,#REF!,#REF!,#REF!,#REF!,#REF!</definedName>
    <definedName name="ы5" hidden="1">#REF!,#REF!,#REF!,#REF!,#REF!,#REF!,#REF!,#REF!</definedName>
    <definedName name="ыапр" hidden="1">{#N/A,#N/A,TRUE,"Лист1";#N/A,#N/A,TRUE,"Лист2";#N/A,#N/A,TRUE,"Лист3"}</definedName>
    <definedName name="ыпыим" hidden="1">{#N/A,#N/A,TRUE,"Лист1";#N/A,#N/A,TRUE,"Лист2";#N/A,#N/A,TRUE,"Лист3"}</definedName>
    <definedName name="ыпыпми" hidden="1">{#N/A,#N/A,TRUE,"Лист1";#N/A,#N/A,TRUE,"Лист2";#N/A,#N/A,TRUE,"Лист3"}</definedName>
    <definedName name="ысчпи" hidden="1">{#N/A,#N/A,TRUE,"Лист1";#N/A,#N/A,TRUE,"Лист2";#N/A,#N/A,TRUE,"Лист3"}</definedName>
    <definedName name="ыуаы" hidden="1">{#N/A,#N/A,TRUE,"Лист1";#N/A,#N/A,TRUE,"Лист2";#N/A,#N/A,TRUE,"Лист3"}</definedName>
    <definedName name="ыы4" localSheetId="0" hidden="1">#REF!,#REF!,#REF!,#REF!,#REF!,#REF!,#REF!,#REF!</definedName>
    <definedName name="ыы4" localSheetId="1" hidden="1">#REF!,#REF!,#REF!,#REF!,#REF!,#REF!,#REF!,#REF!</definedName>
    <definedName name="ыы4" hidden="1">#REF!,#REF!,#REF!,#REF!,#REF!,#REF!,#REF!,#REF!</definedName>
    <definedName name="ь7" localSheetId="0" hidden="1">#REF!,#REF!,#REF!,#REF!,#REF!,#REF!,#REF!,#REF!</definedName>
    <definedName name="ь7" localSheetId="1" hidden="1">#REF!,#REF!,#REF!,#REF!,#REF!,#REF!,#REF!,#REF!</definedName>
    <definedName name="ь7" hidden="1">#REF!,#REF!,#REF!,#REF!,#REF!,#REF!,#REF!,#REF!</definedName>
    <definedName name="ь77" localSheetId="0" hidden="1">#REF!,#REF!,#REF!,#REF!,#REF!,#REF!,#REF!,#REF!</definedName>
    <definedName name="ь77" localSheetId="1" hidden="1">#REF!,#REF!,#REF!,#REF!,#REF!,#REF!,#REF!,#REF!</definedName>
    <definedName name="ь77" hidden="1">#REF!,#REF!,#REF!,#REF!,#REF!,#REF!,#REF!,#REF!</definedName>
  </definedNames>
  <calcPr calcId="162913"/>
  <customWorkbookViews>
    <customWorkbookView name="Душина Наталья Александровна - Личное представление" guid="{0BB70F8A-91C8-4579-B871-0A9FEE992494}" mergeInterval="0" personalView="1" maximized="1" xWindow="-8" yWindow="-8" windowWidth="1936" windowHeight="1056" activeSheetId="1"/>
    <customWorkbookView name="Решетнева Евгения Михайловна - Личное представление" guid="{BB5CCFF3-924D-44F2-A36C-C80D4BBE6CF2}" mergeInterval="0" personalView="1" maximized="1" xWindow="-8" yWindow="-8" windowWidth="1936" windowHeight="1056" activeSheetId="1"/>
  </customWorkbookViews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E390" i="17" l="1"/>
  <c r="AB390" i="17"/>
  <c r="O91" i="17"/>
  <c r="M91" i="17"/>
  <c r="AA347" i="17"/>
  <c r="X347" i="17"/>
  <c r="AJ499" i="17"/>
  <c r="AG499" i="17"/>
  <c r="O89" i="17"/>
  <c r="M89" i="17"/>
  <c r="M559" i="17" s="1"/>
  <c r="X873" i="19"/>
  <c r="W873" i="19"/>
  <c r="R873" i="19"/>
  <c r="Q873" i="19"/>
  <c r="AA872" i="19"/>
  <c r="V872" i="19"/>
  <c r="U872" i="19"/>
  <c r="P872" i="19"/>
  <c r="O872" i="19"/>
  <c r="AO860" i="19"/>
  <c r="AO859" i="19"/>
  <c r="AO858" i="19"/>
  <c r="AO857" i="19"/>
  <c r="AO856" i="19"/>
  <c r="AO855" i="19"/>
  <c r="AO854" i="19"/>
  <c r="AO853" i="19"/>
  <c r="AO852" i="19"/>
  <c r="Y849" i="19"/>
  <c r="S849" i="19"/>
  <c r="AA848" i="19"/>
  <c r="AA849" i="19" s="1"/>
  <c r="X848" i="19"/>
  <c r="X849" i="19" s="1"/>
  <c r="U848" i="19"/>
  <c r="U849" i="19" s="1"/>
  <c r="O848" i="19"/>
  <c r="O849" i="19" s="1"/>
  <c r="L848" i="19"/>
  <c r="L849" i="19" s="1"/>
  <c r="AM847" i="19"/>
  <c r="AA847" i="19"/>
  <c r="Y847" i="19"/>
  <c r="V847" i="19"/>
  <c r="U847" i="19"/>
  <c r="S847" i="19"/>
  <c r="P847" i="19"/>
  <c r="O847" i="19"/>
  <c r="M847" i="19"/>
  <c r="AN846" i="19"/>
  <c r="AN847" i="19" s="1"/>
  <c r="AM846" i="19"/>
  <c r="AA846" i="19"/>
  <c r="Z846" i="19"/>
  <c r="Z847" i="19" s="1"/>
  <c r="Y846" i="19"/>
  <c r="X846" i="19"/>
  <c r="X847" i="19" s="1"/>
  <c r="W846" i="19"/>
  <c r="W847" i="19" s="1"/>
  <c r="V846" i="19"/>
  <c r="U846" i="19"/>
  <c r="T846" i="19"/>
  <c r="T847" i="19" s="1"/>
  <c r="S846" i="19"/>
  <c r="R846" i="19"/>
  <c r="R847" i="19" s="1"/>
  <c r="Q846" i="19"/>
  <c r="Q847" i="19" s="1"/>
  <c r="P846" i="19"/>
  <c r="O846" i="19"/>
  <c r="N846" i="19"/>
  <c r="N847" i="19" s="1"/>
  <c r="M846" i="19"/>
  <c r="L846" i="19"/>
  <c r="L847" i="19" s="1"/>
  <c r="K846" i="19"/>
  <c r="K845" i="19"/>
  <c r="AM844" i="19"/>
  <c r="X844" i="19"/>
  <c r="V844" i="19"/>
  <c r="S844" i="19"/>
  <c r="P844" i="19"/>
  <c r="L844" i="19"/>
  <c r="AN843" i="19"/>
  <c r="AM843" i="19"/>
  <c r="AM848" i="19" s="1"/>
  <c r="AM849" i="19" s="1"/>
  <c r="AA843" i="19"/>
  <c r="AA844" i="19" s="1"/>
  <c r="Z843" i="19"/>
  <c r="Y843" i="19"/>
  <c r="Y848" i="19" s="1"/>
  <c r="X843" i="19"/>
  <c r="W843" i="19"/>
  <c r="V843" i="19"/>
  <c r="V848" i="19" s="1"/>
  <c r="V849" i="19" s="1"/>
  <c r="U843" i="19"/>
  <c r="U844" i="19" s="1"/>
  <c r="T843" i="19"/>
  <c r="S843" i="19"/>
  <c r="S848" i="19" s="1"/>
  <c r="Q843" i="19"/>
  <c r="P843" i="19"/>
  <c r="P848" i="19" s="1"/>
  <c r="P849" i="19" s="1"/>
  <c r="O843" i="19"/>
  <c r="O844" i="19" s="1"/>
  <c r="N843" i="19"/>
  <c r="N844" i="19" s="1"/>
  <c r="M843" i="19"/>
  <c r="L843" i="19"/>
  <c r="K842" i="19"/>
  <c r="R841" i="19"/>
  <c r="R843" i="19" s="1"/>
  <c r="R848" i="19" s="1"/>
  <c r="R849" i="19" s="1"/>
  <c r="K841" i="19"/>
  <c r="AN840" i="19"/>
  <c r="AM840" i="19"/>
  <c r="AL840" i="19"/>
  <c r="AK840" i="19"/>
  <c r="AJ840" i="19"/>
  <c r="AI840" i="19"/>
  <c r="AH840" i="19"/>
  <c r="AG840" i="19"/>
  <c r="AF840" i="19"/>
  <c r="AE840" i="19"/>
  <c r="AD840" i="19"/>
  <c r="AC840" i="19"/>
  <c r="AB840" i="19"/>
  <c r="AA840" i="19"/>
  <c r="Z840" i="19"/>
  <c r="Z839" i="19" s="1"/>
  <c r="Y840" i="19"/>
  <c r="Y839" i="19" s="1"/>
  <c r="X840" i="19"/>
  <c r="W840" i="19"/>
  <c r="W839" i="19" s="1"/>
  <c r="V840" i="19"/>
  <c r="U840" i="19"/>
  <c r="T840" i="19"/>
  <c r="T839" i="19" s="1"/>
  <c r="S840" i="19"/>
  <c r="S839" i="19" s="1"/>
  <c r="R840" i="19"/>
  <c r="Q840" i="19"/>
  <c r="Q839" i="19" s="1"/>
  <c r="P840" i="19"/>
  <c r="O840" i="19"/>
  <c r="N840" i="19"/>
  <c r="N839" i="19" s="1"/>
  <c r="M840" i="19"/>
  <c r="M839" i="19" s="1"/>
  <c r="L840" i="19"/>
  <c r="K840" i="19"/>
  <c r="AA839" i="19"/>
  <c r="X839" i="19"/>
  <c r="V839" i="19"/>
  <c r="U839" i="19"/>
  <c r="R839" i="19"/>
  <c r="P839" i="19"/>
  <c r="O839" i="19"/>
  <c r="L839" i="19"/>
  <c r="AL838" i="19"/>
  <c r="AL872" i="19" s="1"/>
  <c r="AK838" i="19"/>
  <c r="AJ838" i="19"/>
  <c r="AI838" i="19"/>
  <c r="AH838" i="19"/>
  <c r="AG838" i="19"/>
  <c r="AF838" i="19"/>
  <c r="AE838" i="19"/>
  <c r="AD838" i="19"/>
  <c r="AC838" i="19"/>
  <c r="AB838" i="19"/>
  <c r="AA838" i="19"/>
  <c r="Z838" i="19"/>
  <c r="Y838" i="19"/>
  <c r="X838" i="19"/>
  <c r="W838" i="19"/>
  <c r="V838" i="19"/>
  <c r="U838" i="19"/>
  <c r="T838" i="19"/>
  <c r="S838" i="19"/>
  <c r="R838" i="19"/>
  <c r="Q838" i="19"/>
  <c r="P838" i="19"/>
  <c r="O838" i="19"/>
  <c r="N838" i="19"/>
  <c r="M838" i="19"/>
  <c r="K838" i="19" s="1"/>
  <c r="AL837" i="19"/>
  <c r="AK837" i="19"/>
  <c r="AJ837" i="19"/>
  <c r="AI837" i="19"/>
  <c r="AH837" i="19"/>
  <c r="AG837" i="19"/>
  <c r="AF837" i="19"/>
  <c r="AE837" i="19"/>
  <c r="AD837" i="19"/>
  <c r="AC837" i="19"/>
  <c r="AB837" i="19"/>
  <c r="AA837" i="19"/>
  <c r="Z837" i="19"/>
  <c r="Y837" i="19"/>
  <c r="X837" i="19"/>
  <c r="W837" i="19"/>
  <c r="V837" i="19"/>
  <c r="U837" i="19"/>
  <c r="T837" i="19"/>
  <c r="S837" i="19"/>
  <c r="R837" i="19"/>
  <c r="Q837" i="19"/>
  <c r="P837" i="19"/>
  <c r="O837" i="19"/>
  <c r="N837" i="19"/>
  <c r="M837" i="19"/>
  <c r="K837" i="19" s="1"/>
  <c r="AL836" i="19"/>
  <c r="AK836" i="19"/>
  <c r="AJ836" i="19"/>
  <c r="AI836" i="19"/>
  <c r="AH836" i="19"/>
  <c r="AG836" i="19"/>
  <c r="AF836" i="19"/>
  <c r="AE836" i="19"/>
  <c r="AD836" i="19"/>
  <c r="AC836" i="19"/>
  <c r="AB836" i="19"/>
  <c r="AA836" i="19"/>
  <c r="Z836" i="19"/>
  <c r="Y836" i="19"/>
  <c r="X836" i="19"/>
  <c r="W836" i="19"/>
  <c r="V836" i="19"/>
  <c r="U836" i="19"/>
  <c r="T836" i="19"/>
  <c r="S836" i="19"/>
  <c r="K836" i="19" s="1"/>
  <c r="R836" i="19"/>
  <c r="Q836" i="19"/>
  <c r="P836" i="19"/>
  <c r="O836" i="19"/>
  <c r="N836" i="19"/>
  <c r="X835" i="19"/>
  <c r="AL834" i="19"/>
  <c r="AL835" i="19" s="1"/>
  <c r="AJ834" i="19"/>
  <c r="AJ573" i="19" s="1"/>
  <c r="AJ572" i="19" s="1"/>
  <c r="AI834" i="19"/>
  <c r="AF834" i="19"/>
  <c r="AF835" i="19" s="1"/>
  <c r="AD834" i="19"/>
  <c r="AD573" i="19" s="1"/>
  <c r="AD572" i="19" s="1"/>
  <c r="AC834" i="19"/>
  <c r="AC573" i="19" s="1"/>
  <c r="AC572" i="19" s="1"/>
  <c r="X834" i="19"/>
  <c r="X573" i="19" s="1"/>
  <c r="X572" i="19" s="1"/>
  <c r="W834" i="19"/>
  <c r="W573" i="19" s="1"/>
  <c r="R834" i="19"/>
  <c r="R573" i="19" s="1"/>
  <c r="Q834" i="19"/>
  <c r="Q573" i="19" s="1"/>
  <c r="L834" i="19"/>
  <c r="L835" i="19" s="1"/>
  <c r="BG833" i="19"/>
  <c r="BD833" i="19"/>
  <c r="K833" i="19"/>
  <c r="BG832" i="19"/>
  <c r="BD832" i="19"/>
  <c r="K832" i="19"/>
  <c r="BG831" i="19"/>
  <c r="BD831" i="19"/>
  <c r="K831" i="19"/>
  <c r="BG830" i="19"/>
  <c r="BD830" i="19"/>
  <c r="K830" i="19"/>
  <c r="BG829" i="19"/>
  <c r="BD829" i="19"/>
  <c r="K829" i="19"/>
  <c r="BG828" i="19"/>
  <c r="BD828" i="19"/>
  <c r="K828" i="19"/>
  <c r="BG827" i="19"/>
  <c r="BD827" i="19"/>
  <c r="K827" i="19"/>
  <c r="BG826" i="19"/>
  <c r="BD826" i="19"/>
  <c r="K826" i="19"/>
  <c r="BG825" i="19"/>
  <c r="BD825" i="19"/>
  <c r="K825" i="19"/>
  <c r="BG824" i="19"/>
  <c r="BD824" i="19"/>
  <c r="K824" i="19"/>
  <c r="BG823" i="19"/>
  <c r="BD823" i="19"/>
  <c r="K823" i="19"/>
  <c r="BG822" i="19"/>
  <c r="BD822" i="19"/>
  <c r="K822" i="19"/>
  <c r="BG821" i="19"/>
  <c r="BD821" i="19"/>
  <c r="K821" i="19"/>
  <c r="BG820" i="19"/>
  <c r="BD820" i="19"/>
  <c r="K820" i="19"/>
  <c r="BG819" i="19"/>
  <c r="BD819" i="19"/>
  <c r="K819" i="19"/>
  <c r="BG818" i="19"/>
  <c r="BD818" i="19"/>
  <c r="K818" i="19"/>
  <c r="BG817" i="19"/>
  <c r="BD817" i="19"/>
  <c r="K817" i="19"/>
  <c r="BG816" i="19"/>
  <c r="BD816" i="19"/>
  <c r="K816" i="19"/>
  <c r="BG815" i="19"/>
  <c r="BD815" i="19"/>
  <c r="K815" i="19"/>
  <c r="BG814" i="19"/>
  <c r="BD814" i="19"/>
  <c r="K814" i="19"/>
  <c r="BG813" i="19"/>
  <c r="BD813" i="19"/>
  <c r="K813" i="19"/>
  <c r="BG812" i="19"/>
  <c r="BD812" i="19"/>
  <c r="K812" i="19"/>
  <c r="BG811" i="19"/>
  <c r="BD811" i="19"/>
  <c r="K811" i="19"/>
  <c r="BG810" i="19"/>
  <c r="BD810" i="19"/>
  <c r="K810" i="19"/>
  <c r="BG809" i="19"/>
  <c r="BD809" i="19"/>
  <c r="K809" i="19"/>
  <c r="BG808" i="19"/>
  <c r="BD808" i="19"/>
  <c r="K808" i="19"/>
  <c r="BG807" i="19"/>
  <c r="BD807" i="19"/>
  <c r="K807" i="19"/>
  <c r="BG806" i="19"/>
  <c r="BD806" i="19"/>
  <c r="K806" i="19"/>
  <c r="BG805" i="19"/>
  <c r="BD805" i="19"/>
  <c r="K805" i="19"/>
  <c r="BG804" i="19"/>
  <c r="BD804" i="19"/>
  <c r="K804" i="19"/>
  <c r="BG803" i="19"/>
  <c r="BD803" i="19"/>
  <c r="K803" i="19"/>
  <c r="BG802" i="19"/>
  <c r="BD802" i="19"/>
  <c r="K802" i="19"/>
  <c r="BG801" i="19"/>
  <c r="BD801" i="19"/>
  <c r="K801" i="19"/>
  <c r="BG800" i="19"/>
  <c r="BD800" i="19"/>
  <c r="K800" i="19"/>
  <c r="BG799" i="19"/>
  <c r="BD799" i="19"/>
  <c r="K799" i="19"/>
  <c r="BG798" i="19"/>
  <c r="BD798" i="19"/>
  <c r="K798" i="19"/>
  <c r="BG797" i="19"/>
  <c r="BD797" i="19"/>
  <c r="K797" i="19"/>
  <c r="BG796" i="19"/>
  <c r="BD796" i="19"/>
  <c r="K796" i="19"/>
  <c r="BG795" i="19"/>
  <c r="BD795" i="19"/>
  <c r="K795" i="19"/>
  <c r="BG794" i="19"/>
  <c r="BD794" i="19"/>
  <c r="K794" i="19"/>
  <c r="BG793" i="19"/>
  <c r="BD793" i="19"/>
  <c r="K793" i="19"/>
  <c r="BG792" i="19"/>
  <c r="BD792" i="19"/>
  <c r="K792" i="19"/>
  <c r="BG791" i="19"/>
  <c r="BD791" i="19"/>
  <c r="K791" i="19"/>
  <c r="BG790" i="19"/>
  <c r="BD790" i="19"/>
  <c r="K790" i="19"/>
  <c r="BG789" i="19"/>
  <c r="BD789" i="19"/>
  <c r="K789" i="19"/>
  <c r="BG788" i="19"/>
  <c r="BD788" i="19"/>
  <c r="K788" i="19"/>
  <c r="BG787" i="19"/>
  <c r="BD787" i="19"/>
  <c r="K787" i="19"/>
  <c r="BG786" i="19"/>
  <c r="BD786" i="19"/>
  <c r="K786" i="19"/>
  <c r="BG785" i="19"/>
  <c r="BD785" i="19"/>
  <c r="K785" i="19"/>
  <c r="BG784" i="19"/>
  <c r="BD784" i="19"/>
  <c r="K784" i="19"/>
  <c r="BG783" i="19"/>
  <c r="BD783" i="19"/>
  <c r="K783" i="19"/>
  <c r="BG782" i="19"/>
  <c r="BD782" i="19"/>
  <c r="K782" i="19"/>
  <c r="BG781" i="19"/>
  <c r="BD781" i="19"/>
  <c r="K781" i="19"/>
  <c r="BG780" i="19"/>
  <c r="BD780" i="19"/>
  <c r="K780" i="19"/>
  <c r="BG779" i="19"/>
  <c r="BD779" i="19"/>
  <c r="K779" i="19"/>
  <c r="BG778" i="19"/>
  <c r="BD778" i="19"/>
  <c r="K778" i="19"/>
  <c r="BG777" i="19"/>
  <c r="BD777" i="19"/>
  <c r="K777" i="19"/>
  <c r="BG776" i="19"/>
  <c r="BD776" i="19"/>
  <c r="K776" i="19"/>
  <c r="BG775" i="19"/>
  <c r="BD775" i="19"/>
  <c r="K775" i="19"/>
  <c r="BG774" i="19"/>
  <c r="BD774" i="19"/>
  <c r="K774" i="19"/>
  <c r="BG773" i="19"/>
  <c r="BD773" i="19"/>
  <c r="K773" i="19"/>
  <c r="BG772" i="19"/>
  <c r="BD772" i="19"/>
  <c r="K772" i="19"/>
  <c r="BG771" i="19"/>
  <c r="BD771" i="19"/>
  <c r="K771" i="19"/>
  <c r="BG770" i="19"/>
  <c r="BD770" i="19"/>
  <c r="K770" i="19"/>
  <c r="BG769" i="19"/>
  <c r="BD769" i="19"/>
  <c r="K769" i="19"/>
  <c r="BG768" i="19"/>
  <c r="BD768" i="19"/>
  <c r="K768" i="19"/>
  <c r="BG767" i="19"/>
  <c r="BD767" i="19"/>
  <c r="K767" i="19"/>
  <c r="BG766" i="19"/>
  <c r="BD766" i="19"/>
  <c r="K766" i="19"/>
  <c r="BG765" i="19"/>
  <c r="BD765" i="19"/>
  <c r="K765" i="19"/>
  <c r="BG764" i="19"/>
  <c r="BD764" i="19"/>
  <c r="K764" i="19"/>
  <c r="BG763" i="19"/>
  <c r="BD763" i="19"/>
  <c r="K763" i="19"/>
  <c r="BG762" i="19"/>
  <c r="BD762" i="19"/>
  <c r="K762" i="19"/>
  <c r="BG761" i="19"/>
  <c r="BD761" i="19"/>
  <c r="K761" i="19"/>
  <c r="BG760" i="19"/>
  <c r="BD760" i="19"/>
  <c r="K760" i="19"/>
  <c r="BG759" i="19"/>
  <c r="BD759" i="19"/>
  <c r="K759" i="19"/>
  <c r="BG758" i="19"/>
  <c r="BD758" i="19"/>
  <c r="K758" i="19"/>
  <c r="BG757" i="19"/>
  <c r="BD757" i="19"/>
  <c r="K757" i="19"/>
  <c r="BG756" i="19"/>
  <c r="BD756" i="19"/>
  <c r="K756" i="19"/>
  <c r="BG755" i="19"/>
  <c r="BD755" i="19"/>
  <c r="K755" i="19"/>
  <c r="BG754" i="19"/>
  <c r="BD754" i="19"/>
  <c r="K754" i="19"/>
  <c r="BG753" i="19"/>
  <c r="BD753" i="19"/>
  <c r="K753" i="19"/>
  <c r="BG752" i="19"/>
  <c r="BD752" i="19"/>
  <c r="K752" i="19"/>
  <c r="BG751" i="19"/>
  <c r="BD751" i="19"/>
  <c r="K751" i="19"/>
  <c r="BG750" i="19"/>
  <c r="BD750" i="19"/>
  <c r="K750" i="19"/>
  <c r="BG749" i="19"/>
  <c r="BD749" i="19"/>
  <c r="K749" i="19"/>
  <c r="BG748" i="19"/>
  <c r="BD748" i="19"/>
  <c r="K748" i="19"/>
  <c r="BG747" i="19"/>
  <c r="BD747" i="19"/>
  <c r="K747" i="19"/>
  <c r="BG746" i="19"/>
  <c r="BD746" i="19"/>
  <c r="K746" i="19"/>
  <c r="BG745" i="19"/>
  <c r="BD745" i="19"/>
  <c r="K745" i="19"/>
  <c r="BG744" i="19"/>
  <c r="BD744" i="19"/>
  <c r="K744" i="19"/>
  <c r="BG743" i="19"/>
  <c r="BD743" i="19"/>
  <c r="K743" i="19"/>
  <c r="BG742" i="19"/>
  <c r="BD742" i="19"/>
  <c r="K742" i="19"/>
  <c r="BG741" i="19"/>
  <c r="BD741" i="19"/>
  <c r="K741" i="19"/>
  <c r="BG740" i="19"/>
  <c r="BD740" i="19"/>
  <c r="K740" i="19"/>
  <c r="BG739" i="19"/>
  <c r="BD739" i="19"/>
  <c r="K739" i="19"/>
  <c r="BG738" i="19"/>
  <c r="BD738" i="19"/>
  <c r="K738" i="19"/>
  <c r="BG737" i="19"/>
  <c r="BD737" i="19"/>
  <c r="K737" i="19"/>
  <c r="BG736" i="19"/>
  <c r="BD736" i="19"/>
  <c r="K736" i="19"/>
  <c r="BG735" i="19"/>
  <c r="BD735" i="19"/>
  <c r="K735" i="19"/>
  <c r="BG734" i="19"/>
  <c r="BD734" i="19"/>
  <c r="K734" i="19"/>
  <c r="BG733" i="19"/>
  <c r="BD733" i="19"/>
  <c r="K733" i="19"/>
  <c r="BG732" i="19"/>
  <c r="BD732" i="19"/>
  <c r="K732" i="19"/>
  <c r="BG731" i="19"/>
  <c r="BD731" i="19"/>
  <c r="K731" i="19"/>
  <c r="BG730" i="19"/>
  <c r="BD730" i="19"/>
  <c r="K730" i="19"/>
  <c r="BG729" i="19"/>
  <c r="BD729" i="19"/>
  <c r="K729" i="19"/>
  <c r="BG728" i="19"/>
  <c r="BD728" i="19"/>
  <c r="K728" i="19"/>
  <c r="BG727" i="19"/>
  <c r="BD727" i="19"/>
  <c r="K727" i="19"/>
  <c r="BG726" i="19"/>
  <c r="BD726" i="19"/>
  <c r="K726" i="19"/>
  <c r="BG725" i="19"/>
  <c r="BD725" i="19"/>
  <c r="K725" i="19"/>
  <c r="BG724" i="19"/>
  <c r="BD724" i="19"/>
  <c r="K724" i="19"/>
  <c r="BG723" i="19"/>
  <c r="BD723" i="19"/>
  <c r="K723" i="19"/>
  <c r="BG722" i="19"/>
  <c r="BD722" i="19"/>
  <c r="K722" i="19"/>
  <c r="BG721" i="19"/>
  <c r="BD721" i="19"/>
  <c r="K721" i="19"/>
  <c r="BG720" i="19"/>
  <c r="BD720" i="19"/>
  <c r="K720" i="19"/>
  <c r="BG719" i="19"/>
  <c r="BD719" i="19"/>
  <c r="K719" i="19"/>
  <c r="BG718" i="19"/>
  <c r="BD718" i="19"/>
  <c r="K718" i="19"/>
  <c r="BG717" i="19"/>
  <c r="BD717" i="19"/>
  <c r="K717" i="19"/>
  <c r="BG716" i="19"/>
  <c r="BD716" i="19"/>
  <c r="K716" i="19"/>
  <c r="BG715" i="19"/>
  <c r="BD715" i="19"/>
  <c r="K715" i="19"/>
  <c r="BG714" i="19"/>
  <c r="BD714" i="19"/>
  <c r="K714" i="19"/>
  <c r="BG713" i="19"/>
  <c r="BD713" i="19"/>
  <c r="K713" i="19"/>
  <c r="BG712" i="19"/>
  <c r="BD712" i="19"/>
  <c r="K712" i="19"/>
  <c r="BG711" i="19"/>
  <c r="BD711" i="19"/>
  <c r="K711" i="19"/>
  <c r="BG710" i="19"/>
  <c r="BD710" i="19"/>
  <c r="K710" i="19"/>
  <c r="BG709" i="19"/>
  <c r="BD709" i="19"/>
  <c r="K709" i="19"/>
  <c r="BG708" i="19"/>
  <c r="BD708" i="19"/>
  <c r="K708" i="19"/>
  <c r="BG707" i="19"/>
  <c r="BD707" i="19"/>
  <c r="K707" i="19"/>
  <c r="BG706" i="19"/>
  <c r="BD706" i="19"/>
  <c r="K706" i="19"/>
  <c r="BG705" i="19"/>
  <c r="BD705" i="19"/>
  <c r="K705" i="19"/>
  <c r="AA704" i="19"/>
  <c r="Z704" i="19"/>
  <c r="Z834" i="19" s="1"/>
  <c r="Y704" i="19"/>
  <c r="Y834" i="19" s="1"/>
  <c r="X704" i="19"/>
  <c r="W704" i="19"/>
  <c r="V704" i="19"/>
  <c r="U704" i="19"/>
  <c r="T704" i="19"/>
  <c r="T834" i="19" s="1"/>
  <c r="S704" i="19"/>
  <c r="S834" i="19" s="1"/>
  <c r="R704" i="19"/>
  <c r="Q704" i="19"/>
  <c r="P704" i="19"/>
  <c r="O704" i="19"/>
  <c r="N704" i="19"/>
  <c r="M704" i="19"/>
  <c r="BG703" i="19"/>
  <c r="BD703" i="19"/>
  <c r="K703" i="19"/>
  <c r="BG702" i="19"/>
  <c r="BD702" i="19"/>
  <c r="K702" i="19"/>
  <c r="BG701" i="19"/>
  <c r="BD701" i="19"/>
  <c r="K701" i="19"/>
  <c r="BG700" i="19"/>
  <c r="BD700" i="19"/>
  <c r="K700" i="19"/>
  <c r="BG699" i="19"/>
  <c r="BD699" i="19"/>
  <c r="K699" i="19"/>
  <c r="BG698" i="19"/>
  <c r="BD698" i="19"/>
  <c r="K698" i="19"/>
  <c r="BG697" i="19"/>
  <c r="BD697" i="19"/>
  <c r="K697" i="19"/>
  <c r="BG696" i="19"/>
  <c r="BD696" i="19"/>
  <c r="K696" i="19"/>
  <c r="BG695" i="19"/>
  <c r="BD695" i="19"/>
  <c r="K695" i="19"/>
  <c r="BG694" i="19"/>
  <c r="BD694" i="19"/>
  <c r="K694" i="19"/>
  <c r="BG693" i="19"/>
  <c r="BD693" i="19"/>
  <c r="K693" i="19"/>
  <c r="BG692" i="19"/>
  <c r="BD692" i="19"/>
  <c r="K692" i="19"/>
  <c r="BG691" i="19"/>
  <c r="BD691" i="19"/>
  <c r="K691" i="19"/>
  <c r="BG690" i="19"/>
  <c r="BD690" i="19"/>
  <c r="K690" i="19"/>
  <c r="BG689" i="19"/>
  <c r="BD689" i="19"/>
  <c r="K689" i="19"/>
  <c r="BG688" i="19"/>
  <c r="BD688" i="19"/>
  <c r="K688" i="19"/>
  <c r="BG687" i="19"/>
  <c r="BD687" i="19"/>
  <c r="K687" i="19"/>
  <c r="BG686" i="19"/>
  <c r="BD686" i="19"/>
  <c r="K686" i="19"/>
  <c r="BG685" i="19"/>
  <c r="BD685" i="19"/>
  <c r="K685" i="19"/>
  <c r="BG684" i="19"/>
  <c r="BD684" i="19"/>
  <c r="K684" i="19"/>
  <c r="BG683" i="19"/>
  <c r="BD683" i="19"/>
  <c r="K683" i="19"/>
  <c r="BG682" i="19"/>
  <c r="BD682" i="19"/>
  <c r="K682" i="19"/>
  <c r="BG681" i="19"/>
  <c r="BD681" i="19"/>
  <c r="K681" i="19"/>
  <c r="BG680" i="19"/>
  <c r="BD680" i="19"/>
  <c r="K680" i="19"/>
  <c r="BG679" i="19"/>
  <c r="BD679" i="19"/>
  <c r="K679" i="19"/>
  <c r="BG678" i="19"/>
  <c r="BD678" i="19"/>
  <c r="K678" i="19"/>
  <c r="BG677" i="19"/>
  <c r="BD677" i="19"/>
  <c r="K677" i="19"/>
  <c r="BG676" i="19"/>
  <c r="BD676" i="19"/>
  <c r="K676" i="19"/>
  <c r="BG675" i="19"/>
  <c r="BD675" i="19"/>
  <c r="K675" i="19"/>
  <c r="BG674" i="19"/>
  <c r="BD674" i="19"/>
  <c r="K674" i="19"/>
  <c r="BG673" i="19"/>
  <c r="BD673" i="19"/>
  <c r="K673" i="19"/>
  <c r="BG672" i="19"/>
  <c r="BD672" i="19"/>
  <c r="K672" i="19"/>
  <c r="BG671" i="19"/>
  <c r="BD671" i="19"/>
  <c r="K671" i="19"/>
  <c r="BG670" i="19"/>
  <c r="BD670" i="19"/>
  <c r="K670" i="19"/>
  <c r="BG669" i="19"/>
  <c r="BD669" i="19"/>
  <c r="K669" i="19"/>
  <c r="BG668" i="19"/>
  <c r="BD668" i="19"/>
  <c r="K668" i="19"/>
  <c r="BG667" i="19"/>
  <c r="BD667" i="19"/>
  <c r="K667" i="19"/>
  <c r="BG666" i="19"/>
  <c r="BD666" i="19"/>
  <c r="K666" i="19"/>
  <c r="BG665" i="19"/>
  <c r="BD665" i="19"/>
  <c r="K665" i="19"/>
  <c r="BG664" i="19"/>
  <c r="BD664" i="19"/>
  <c r="K664" i="19"/>
  <c r="BG663" i="19"/>
  <c r="BD663" i="19"/>
  <c r="K663" i="19"/>
  <c r="BG662" i="19"/>
  <c r="BD662" i="19"/>
  <c r="K662" i="19"/>
  <c r="BG661" i="19"/>
  <c r="BD661" i="19"/>
  <c r="K661" i="19"/>
  <c r="BG660" i="19"/>
  <c r="BD660" i="19"/>
  <c r="K660" i="19"/>
  <c r="BG659" i="19"/>
  <c r="BD659" i="19"/>
  <c r="K659" i="19"/>
  <c r="BG658" i="19"/>
  <c r="BD658" i="19"/>
  <c r="K658" i="19"/>
  <c r="BG657" i="19"/>
  <c r="BD657" i="19"/>
  <c r="K657" i="19"/>
  <c r="BG656" i="19"/>
  <c r="BD656" i="19"/>
  <c r="K656" i="19"/>
  <c r="BG655" i="19"/>
  <c r="BD655" i="19"/>
  <c r="K655" i="19"/>
  <c r="BG654" i="19"/>
  <c r="BD654" i="19"/>
  <c r="K654" i="19"/>
  <c r="BG653" i="19"/>
  <c r="BD653" i="19"/>
  <c r="K653" i="19"/>
  <c r="BG652" i="19"/>
  <c r="BD652" i="19"/>
  <c r="K652" i="19"/>
  <c r="BG651" i="19"/>
  <c r="BD651" i="19"/>
  <c r="K651" i="19"/>
  <c r="BG650" i="19"/>
  <c r="BD650" i="19"/>
  <c r="K650" i="19"/>
  <c r="BG649" i="19"/>
  <c r="BD649" i="19"/>
  <c r="K649" i="19"/>
  <c r="BG648" i="19"/>
  <c r="BD648" i="19"/>
  <c r="K648" i="19"/>
  <c r="BG647" i="19"/>
  <c r="BD647" i="19"/>
  <c r="K647" i="19"/>
  <c r="BG646" i="19"/>
  <c r="BD646" i="19"/>
  <c r="K646" i="19"/>
  <c r="BG645" i="19"/>
  <c r="BD645" i="19"/>
  <c r="K645" i="19"/>
  <c r="BG644" i="19"/>
  <c r="BD644" i="19"/>
  <c r="K644" i="19"/>
  <c r="BG643" i="19"/>
  <c r="BD643" i="19"/>
  <c r="K643" i="19"/>
  <c r="BG642" i="19"/>
  <c r="BD642" i="19"/>
  <c r="K642" i="19"/>
  <c r="BG641" i="19"/>
  <c r="BD641" i="19"/>
  <c r="K641" i="19"/>
  <c r="BG640" i="19"/>
  <c r="BD640" i="19"/>
  <c r="K640" i="19"/>
  <c r="BG639" i="19"/>
  <c r="BD639" i="19"/>
  <c r="K639" i="19"/>
  <c r="BG638" i="19"/>
  <c r="BD638" i="19"/>
  <c r="K638" i="19"/>
  <c r="BG637" i="19"/>
  <c r="BD637" i="19"/>
  <c r="K637" i="19"/>
  <c r="BG636" i="19"/>
  <c r="BD636" i="19"/>
  <c r="K636" i="19"/>
  <c r="BG635" i="19"/>
  <c r="BD635" i="19"/>
  <c r="K635" i="19"/>
  <c r="BG634" i="19"/>
  <c r="BD634" i="19"/>
  <c r="K634" i="19"/>
  <c r="BG633" i="19"/>
  <c r="BD633" i="19"/>
  <c r="K633" i="19"/>
  <c r="BG632" i="19"/>
  <c r="BD632" i="19"/>
  <c r="K632" i="19"/>
  <c r="BG631" i="19"/>
  <c r="BD631" i="19"/>
  <c r="K631" i="19"/>
  <c r="BG630" i="19"/>
  <c r="BD630" i="19"/>
  <c r="K630" i="19"/>
  <c r="BG629" i="19"/>
  <c r="BD629" i="19"/>
  <c r="K629" i="19"/>
  <c r="BG628" i="19"/>
  <c r="BD628" i="19"/>
  <c r="K628" i="19"/>
  <c r="BG627" i="19"/>
  <c r="BD627" i="19"/>
  <c r="K627" i="19"/>
  <c r="BG626" i="19"/>
  <c r="BD626" i="19"/>
  <c r="K626" i="19"/>
  <c r="BG625" i="19"/>
  <c r="BD625" i="19"/>
  <c r="K625" i="19"/>
  <c r="BG624" i="19"/>
  <c r="BD624" i="19"/>
  <c r="K624" i="19"/>
  <c r="BG623" i="19"/>
  <c r="BD623" i="19"/>
  <c r="K623" i="19"/>
  <c r="BG622" i="19"/>
  <c r="BD622" i="19"/>
  <c r="K622" i="19"/>
  <c r="BG621" i="19"/>
  <c r="BD621" i="19"/>
  <c r="K621" i="19"/>
  <c r="BG620" i="19"/>
  <c r="BD620" i="19"/>
  <c r="K620" i="19"/>
  <c r="BG619" i="19"/>
  <c r="BD619" i="19"/>
  <c r="K619" i="19"/>
  <c r="BG618" i="19"/>
  <c r="BD618" i="19"/>
  <c r="K618" i="19"/>
  <c r="BG617" i="19"/>
  <c r="BD617" i="19"/>
  <c r="K617" i="19"/>
  <c r="BG616" i="19"/>
  <c r="BD616" i="19"/>
  <c r="K616" i="19"/>
  <c r="BG615" i="19"/>
  <c r="BD615" i="19"/>
  <c r="K615" i="19"/>
  <c r="BG614" i="19"/>
  <c r="BD614" i="19"/>
  <c r="K614" i="19"/>
  <c r="BG613" i="19"/>
  <c r="BD613" i="19"/>
  <c r="K613" i="19"/>
  <c r="BG612" i="19"/>
  <c r="BD612" i="19"/>
  <c r="K612" i="19"/>
  <c r="BG611" i="19"/>
  <c r="BD611" i="19"/>
  <c r="K611" i="19"/>
  <c r="BG610" i="19"/>
  <c r="BD610" i="19"/>
  <c r="K610" i="19"/>
  <c r="BG609" i="19"/>
  <c r="BD609" i="19"/>
  <c r="K609" i="19"/>
  <c r="BG608" i="19"/>
  <c r="BD608" i="19"/>
  <c r="K608" i="19"/>
  <c r="BG607" i="19"/>
  <c r="BD607" i="19"/>
  <c r="K607" i="19"/>
  <c r="BG606" i="19"/>
  <c r="BD606" i="19"/>
  <c r="K606" i="19"/>
  <c r="BG605" i="19"/>
  <c r="BD605" i="19"/>
  <c r="K605" i="19"/>
  <c r="BG604" i="19"/>
  <c r="BD604" i="19"/>
  <c r="K604" i="19"/>
  <c r="BG603" i="19"/>
  <c r="BD603" i="19"/>
  <c r="K603" i="19"/>
  <c r="BG602" i="19"/>
  <c r="BD602" i="19"/>
  <c r="K602" i="19"/>
  <c r="BG601" i="19"/>
  <c r="BD601" i="19"/>
  <c r="K601" i="19"/>
  <c r="BG600" i="19"/>
  <c r="BD600" i="19"/>
  <c r="K600" i="19"/>
  <c r="BG599" i="19"/>
  <c r="BD599" i="19"/>
  <c r="K599" i="19"/>
  <c r="BG598" i="19"/>
  <c r="BD598" i="19"/>
  <c r="K598" i="19"/>
  <c r="BG597" i="19"/>
  <c r="BD597" i="19"/>
  <c r="K597" i="19"/>
  <c r="BG596" i="19"/>
  <c r="BD596" i="19"/>
  <c r="K596" i="19"/>
  <c r="BG595" i="19"/>
  <c r="BD595" i="19"/>
  <c r="K595" i="19"/>
  <c r="BG594" i="19"/>
  <c r="BD594" i="19"/>
  <c r="K594" i="19"/>
  <c r="BG593" i="19"/>
  <c r="BD593" i="19"/>
  <c r="K593" i="19"/>
  <c r="BG592" i="19"/>
  <c r="BD592" i="19"/>
  <c r="K592" i="19"/>
  <c r="BG591" i="19"/>
  <c r="BD591" i="19"/>
  <c r="K591" i="19"/>
  <c r="BG590" i="19"/>
  <c r="BD590" i="19"/>
  <c r="K590" i="19"/>
  <c r="BG589" i="19"/>
  <c r="BD589" i="19"/>
  <c r="K589" i="19"/>
  <c r="BG588" i="19"/>
  <c r="BD588" i="19"/>
  <c r="K588" i="19"/>
  <c r="BG587" i="19"/>
  <c r="BD587" i="19"/>
  <c r="K587" i="19"/>
  <c r="BG586" i="19"/>
  <c r="BD586" i="19"/>
  <c r="K586" i="19"/>
  <c r="BG585" i="19"/>
  <c r="BD585" i="19"/>
  <c r="K585" i="19"/>
  <c r="BG584" i="19"/>
  <c r="BD584" i="19"/>
  <c r="K584" i="19"/>
  <c r="BG583" i="19"/>
  <c r="BD583" i="19"/>
  <c r="K583" i="19"/>
  <c r="BG582" i="19"/>
  <c r="BD582" i="19"/>
  <c r="K582" i="19"/>
  <c r="BG581" i="19"/>
  <c r="BD581" i="19"/>
  <c r="K581" i="19"/>
  <c r="BG580" i="19"/>
  <c r="BD580" i="19"/>
  <c r="K580" i="19"/>
  <c r="BG579" i="19"/>
  <c r="BD579" i="19"/>
  <c r="K579" i="19"/>
  <c r="BG578" i="19"/>
  <c r="BD578" i="19"/>
  <c r="K578" i="19"/>
  <c r="BG577" i="19"/>
  <c r="BD577" i="19"/>
  <c r="K577" i="19"/>
  <c r="BG576" i="19"/>
  <c r="BD576" i="19"/>
  <c r="K576" i="19"/>
  <c r="K574" i="19" s="1"/>
  <c r="BG575" i="19"/>
  <c r="BD575" i="19"/>
  <c r="K575" i="19"/>
  <c r="AN574" i="19"/>
  <c r="AN834" i="19" s="1"/>
  <c r="AM574" i="19"/>
  <c r="AM834" i="19" s="1"/>
  <c r="AM835" i="19" s="1"/>
  <c r="AL574" i="19"/>
  <c r="AK574" i="19"/>
  <c r="AK834" i="19" s="1"/>
  <c r="AJ574" i="19"/>
  <c r="AI574" i="19"/>
  <c r="AH574" i="19"/>
  <c r="AH834" i="19" s="1"/>
  <c r="AG574" i="19"/>
  <c r="AG834" i="19" s="1"/>
  <c r="AG835" i="19" s="1"/>
  <c r="AF574" i="19"/>
  <c r="AE574" i="19"/>
  <c r="AE834" i="19" s="1"/>
  <c r="AD574" i="19"/>
  <c r="AC574" i="19"/>
  <c r="AB574" i="19"/>
  <c r="AB834" i="19" s="1"/>
  <c r="AB835" i="19" s="1"/>
  <c r="AA574" i="19"/>
  <c r="AA834" i="19" s="1"/>
  <c r="AA835" i="19" s="1"/>
  <c r="Z574" i="19"/>
  <c r="Y574" i="19"/>
  <c r="X574" i="19"/>
  <c r="W574" i="19"/>
  <c r="V574" i="19"/>
  <c r="U574" i="19"/>
  <c r="U834" i="19" s="1"/>
  <c r="U835" i="19" s="1"/>
  <c r="T574" i="19"/>
  <c r="S574" i="19"/>
  <c r="R574" i="19"/>
  <c r="Q574" i="19"/>
  <c r="P574" i="19"/>
  <c r="P573" i="19" s="1"/>
  <c r="O574" i="19"/>
  <c r="O834" i="19" s="1"/>
  <c r="O835" i="19" s="1"/>
  <c r="N574" i="19"/>
  <c r="M574" i="19"/>
  <c r="L574" i="19"/>
  <c r="AM573" i="19"/>
  <c r="AG573" i="19"/>
  <c r="AG572" i="19" s="1"/>
  <c r="AB573" i="19"/>
  <c r="AB572" i="19" s="1"/>
  <c r="AA573" i="19"/>
  <c r="U573" i="19"/>
  <c r="U572" i="19" s="1"/>
  <c r="O573" i="19"/>
  <c r="L573" i="19"/>
  <c r="AA572" i="19"/>
  <c r="L572" i="19"/>
  <c r="AO571" i="19"/>
  <c r="AL570" i="19"/>
  <c r="AK570" i="19"/>
  <c r="AJ570" i="19"/>
  <c r="AI570" i="19"/>
  <c r="AH570" i="19"/>
  <c r="AG570" i="19"/>
  <c r="AF570" i="19"/>
  <c r="AE570" i="19"/>
  <c r="AD570" i="19"/>
  <c r="AC570" i="19"/>
  <c r="AB570" i="19"/>
  <c r="AA570" i="19"/>
  <c r="Z570" i="19"/>
  <c r="Y570" i="19"/>
  <c r="X570" i="19"/>
  <c r="W570" i="19"/>
  <c r="V570" i="19"/>
  <c r="U570" i="19"/>
  <c r="T570" i="19"/>
  <c r="S570" i="19"/>
  <c r="R570" i="19"/>
  <c r="Q570" i="19"/>
  <c r="P570" i="19"/>
  <c r="O570" i="19"/>
  <c r="N570" i="19"/>
  <c r="M570" i="19"/>
  <c r="AL569" i="19"/>
  <c r="AK569" i="19"/>
  <c r="AJ569" i="19"/>
  <c r="AI569" i="19"/>
  <c r="AH569" i="19"/>
  <c r="AG569" i="19"/>
  <c r="AF569" i="19"/>
  <c r="AE569" i="19"/>
  <c r="AD569" i="19"/>
  <c r="AC569" i="19"/>
  <c r="AB569" i="19"/>
  <c r="AA569" i="19"/>
  <c r="Z569" i="19"/>
  <c r="Z872" i="19" s="1"/>
  <c r="Y569" i="19"/>
  <c r="X569" i="19"/>
  <c r="X872" i="19" s="1"/>
  <c r="X874" i="19" s="1"/>
  <c r="W569" i="19"/>
  <c r="W872" i="19" s="1"/>
  <c r="W874" i="19" s="1"/>
  <c r="V569" i="19"/>
  <c r="U569" i="19"/>
  <c r="T569" i="19"/>
  <c r="T872" i="19" s="1"/>
  <c r="S569" i="19"/>
  <c r="R569" i="19"/>
  <c r="R872" i="19" s="1"/>
  <c r="R874" i="19" s="1"/>
  <c r="Q569" i="19"/>
  <c r="Q872" i="19" s="1"/>
  <c r="P569" i="19"/>
  <c r="O569" i="19"/>
  <c r="N569" i="19"/>
  <c r="N872" i="19" s="1"/>
  <c r="M569" i="19"/>
  <c r="AL568" i="19"/>
  <c r="AL873" i="19" s="1"/>
  <c r="AK568" i="19"/>
  <c r="AJ568" i="19"/>
  <c r="AI568" i="19"/>
  <c r="AH568" i="19"/>
  <c r="AG568" i="19"/>
  <c r="AF568" i="19"/>
  <c r="AE568" i="19"/>
  <c r="AD568" i="19"/>
  <c r="AC568" i="19"/>
  <c r="AB568" i="19"/>
  <c r="AA568" i="19"/>
  <c r="AA873" i="19" s="1"/>
  <c r="Z568" i="19"/>
  <c r="Z873" i="19" s="1"/>
  <c r="Y568" i="19"/>
  <c r="Y873" i="19" s="1"/>
  <c r="X568" i="19"/>
  <c r="W568" i="19"/>
  <c r="V568" i="19"/>
  <c r="V873" i="19" s="1"/>
  <c r="U568" i="19"/>
  <c r="U873" i="19" s="1"/>
  <c r="T568" i="19"/>
  <c r="T873" i="19" s="1"/>
  <c r="S568" i="19"/>
  <c r="S873" i="19" s="1"/>
  <c r="R568" i="19"/>
  <c r="Q568" i="19"/>
  <c r="P568" i="19"/>
  <c r="P873" i="19" s="1"/>
  <c r="O568" i="19"/>
  <c r="O873" i="19" s="1"/>
  <c r="N568" i="19"/>
  <c r="N873" i="19" s="1"/>
  <c r="M568" i="19"/>
  <c r="M873" i="19" s="1"/>
  <c r="AD567" i="19"/>
  <c r="AD566" i="19" s="1"/>
  <c r="T567" i="19"/>
  <c r="T566" i="19" s="1"/>
  <c r="AM565" i="19"/>
  <c r="AM564" i="19" s="1"/>
  <c r="AA565" i="19"/>
  <c r="AA564" i="19" s="1"/>
  <c r="Y565" i="19"/>
  <c r="Y564" i="19" s="1"/>
  <c r="W565" i="19"/>
  <c r="W564" i="19" s="1"/>
  <c r="U565" i="19"/>
  <c r="AG564" i="19"/>
  <c r="U564" i="19"/>
  <c r="L564" i="19"/>
  <c r="AG563" i="19"/>
  <c r="AG562" i="19" s="1"/>
  <c r="AA563" i="19"/>
  <c r="AA562" i="19" s="1"/>
  <c r="AM562" i="19"/>
  <c r="AK562" i="19"/>
  <c r="U562" i="19"/>
  <c r="L562" i="19"/>
  <c r="BG560" i="19"/>
  <c r="BD560" i="19"/>
  <c r="AZ560" i="19"/>
  <c r="AX560" i="19"/>
  <c r="K560" i="19"/>
  <c r="BG559" i="19"/>
  <c r="BD559" i="19"/>
  <c r="AZ559" i="19"/>
  <c r="AX559" i="19"/>
  <c r="K559" i="19"/>
  <c r="BG558" i="19"/>
  <c r="BD558" i="19"/>
  <c r="AZ558" i="19"/>
  <c r="AX558" i="19"/>
  <c r="K558" i="19"/>
  <c r="BG557" i="19"/>
  <c r="BD557" i="19"/>
  <c r="AZ557" i="19"/>
  <c r="AX557" i="19"/>
  <c r="K557" i="19"/>
  <c r="BG556" i="19"/>
  <c r="BD556" i="19"/>
  <c r="AZ556" i="19"/>
  <c r="AX556" i="19"/>
  <c r="K556" i="19"/>
  <c r="BG555" i="19"/>
  <c r="BD555" i="19"/>
  <c r="AZ555" i="19"/>
  <c r="AX555" i="19"/>
  <c r="K555" i="19"/>
  <c r="BG554" i="19"/>
  <c r="BD554" i="19"/>
  <c r="AZ554" i="19"/>
  <c r="AX554" i="19"/>
  <c r="K554" i="19"/>
  <c r="BG553" i="19"/>
  <c r="BD553" i="19"/>
  <c r="AZ553" i="19"/>
  <c r="AX553" i="19"/>
  <c r="K553" i="19"/>
  <c r="BG552" i="19"/>
  <c r="BD552" i="19"/>
  <c r="AZ552" i="19"/>
  <c r="AX552" i="19"/>
  <c r="K552" i="19"/>
  <c r="BG551" i="19"/>
  <c r="BD551" i="19"/>
  <c r="AZ551" i="19"/>
  <c r="AX551" i="19"/>
  <c r="K551" i="19"/>
  <c r="BG550" i="19"/>
  <c r="BD550" i="19"/>
  <c r="AZ550" i="19"/>
  <c r="AX550" i="19"/>
  <c r="K550" i="19"/>
  <c r="BG549" i="19"/>
  <c r="BD549" i="19"/>
  <c r="AZ549" i="19"/>
  <c r="AX549" i="19"/>
  <c r="K549" i="19"/>
  <c r="BG548" i="19"/>
  <c r="BD548" i="19"/>
  <c r="AZ548" i="19"/>
  <c r="AX548" i="19"/>
  <c r="K548" i="19"/>
  <c r="BG547" i="19"/>
  <c r="BD547" i="19"/>
  <c r="AZ547" i="19"/>
  <c r="AX547" i="19"/>
  <c r="K547" i="19"/>
  <c r="BG546" i="19"/>
  <c r="BD546" i="19"/>
  <c r="AZ546" i="19"/>
  <c r="AX546" i="19"/>
  <c r="K546" i="19"/>
  <c r="BG545" i="19"/>
  <c r="BD545" i="19"/>
  <c r="AZ545" i="19"/>
  <c r="AX545" i="19"/>
  <c r="K545" i="19"/>
  <c r="BG544" i="19"/>
  <c r="BD544" i="19"/>
  <c r="AZ544" i="19"/>
  <c r="AX544" i="19"/>
  <c r="K544" i="19"/>
  <c r="BG543" i="19"/>
  <c r="BD543" i="19"/>
  <c r="AZ543" i="19"/>
  <c r="AX543" i="19"/>
  <c r="K543" i="19"/>
  <c r="BG542" i="19"/>
  <c r="BD542" i="19"/>
  <c r="AZ542" i="19"/>
  <c r="AX542" i="19"/>
  <c r="K542" i="19"/>
  <c r="BG541" i="19"/>
  <c r="BD541" i="19"/>
  <c r="AZ541" i="19"/>
  <c r="AX541" i="19"/>
  <c r="K541" i="19"/>
  <c r="BG540" i="19"/>
  <c r="BD540" i="19"/>
  <c r="AZ540" i="19"/>
  <c r="AX540" i="19"/>
  <c r="K540" i="19"/>
  <c r="BG539" i="19"/>
  <c r="BD539" i="19"/>
  <c r="AZ539" i="19"/>
  <c r="AX539" i="19"/>
  <c r="K539" i="19"/>
  <c r="BG538" i="19"/>
  <c r="BD538" i="19"/>
  <c r="AZ538" i="19"/>
  <c r="AX538" i="19"/>
  <c r="K538" i="19"/>
  <c r="BG537" i="19"/>
  <c r="BD537" i="19"/>
  <c r="AZ537" i="19"/>
  <c r="AX537" i="19"/>
  <c r="K537" i="19"/>
  <c r="BG536" i="19"/>
  <c r="BD536" i="19"/>
  <c r="AZ536" i="19"/>
  <c r="AX536" i="19"/>
  <c r="K536" i="19"/>
  <c r="BG535" i="19"/>
  <c r="BD535" i="19"/>
  <c r="AZ535" i="19"/>
  <c r="AX535" i="19"/>
  <c r="K535" i="19"/>
  <c r="BG534" i="19"/>
  <c r="BD534" i="19"/>
  <c r="AZ534" i="19"/>
  <c r="AX534" i="19"/>
  <c r="K534" i="19"/>
  <c r="BG533" i="19"/>
  <c r="BD533" i="19"/>
  <c r="AZ533" i="19"/>
  <c r="AX533" i="19"/>
  <c r="K533" i="19"/>
  <c r="BG532" i="19"/>
  <c r="BD532" i="19"/>
  <c r="AZ532" i="19"/>
  <c r="AX532" i="19"/>
  <c r="K532" i="19"/>
  <c r="BG531" i="19"/>
  <c r="BD531" i="19"/>
  <c r="AZ531" i="19"/>
  <c r="AX531" i="19"/>
  <c r="K531" i="19"/>
  <c r="BG530" i="19"/>
  <c r="BD530" i="19"/>
  <c r="AZ530" i="19"/>
  <c r="AX530" i="19"/>
  <c r="K530" i="19"/>
  <c r="BG529" i="19"/>
  <c r="BD529" i="19"/>
  <c r="AZ529" i="19"/>
  <c r="AX529" i="19"/>
  <c r="K529" i="19"/>
  <c r="BG528" i="19"/>
  <c r="BD528" i="19"/>
  <c r="AZ528" i="19"/>
  <c r="AX528" i="19"/>
  <c r="K528" i="19"/>
  <c r="BG527" i="19"/>
  <c r="BD527" i="19"/>
  <c r="AZ527" i="19"/>
  <c r="AX527" i="19"/>
  <c r="K527" i="19"/>
  <c r="BG526" i="19"/>
  <c r="BD526" i="19"/>
  <c r="AZ526" i="19"/>
  <c r="AX526" i="19"/>
  <c r="K526" i="19"/>
  <c r="BG525" i="19"/>
  <c r="BD525" i="19"/>
  <c r="AZ525" i="19"/>
  <c r="AX525" i="19"/>
  <c r="K525" i="19"/>
  <c r="BG524" i="19"/>
  <c r="BD524" i="19"/>
  <c r="AZ524" i="19"/>
  <c r="AX524" i="19"/>
  <c r="K524" i="19"/>
  <c r="BG523" i="19"/>
  <c r="BD523" i="19"/>
  <c r="AZ523" i="19"/>
  <c r="AX523" i="19"/>
  <c r="K523" i="19"/>
  <c r="BG522" i="19"/>
  <c r="BD522" i="19"/>
  <c r="AZ522" i="19"/>
  <c r="AX522" i="19"/>
  <c r="K522" i="19"/>
  <c r="BG521" i="19"/>
  <c r="BD521" i="19"/>
  <c r="AZ521" i="19"/>
  <c r="AX521" i="19"/>
  <c r="K521" i="19"/>
  <c r="BG520" i="19"/>
  <c r="BD520" i="19"/>
  <c r="AZ520" i="19"/>
  <c r="AX520" i="19"/>
  <c r="K520" i="19"/>
  <c r="BG519" i="19"/>
  <c r="BD519" i="19"/>
  <c r="AZ519" i="19"/>
  <c r="AX519" i="19"/>
  <c r="K519" i="19"/>
  <c r="BG518" i="19"/>
  <c r="BD518" i="19"/>
  <c r="AZ518" i="19"/>
  <c r="AX518" i="19"/>
  <c r="K518" i="19"/>
  <c r="BG517" i="19"/>
  <c r="BD517" i="19"/>
  <c r="AZ517" i="19"/>
  <c r="AX517" i="19"/>
  <c r="K517" i="19"/>
  <c r="BG516" i="19"/>
  <c r="BD516" i="19"/>
  <c r="AZ516" i="19"/>
  <c r="AX516" i="19"/>
  <c r="K516" i="19"/>
  <c r="BG515" i="19"/>
  <c r="BD515" i="19"/>
  <c r="AZ515" i="19"/>
  <c r="AX515" i="19"/>
  <c r="K515" i="19"/>
  <c r="BG514" i="19"/>
  <c r="BD514" i="19"/>
  <c r="AZ514" i="19"/>
  <c r="AX514" i="19"/>
  <c r="K514" i="19"/>
  <c r="BG513" i="19"/>
  <c r="BD513" i="19"/>
  <c r="AZ513" i="19"/>
  <c r="AX513" i="19"/>
  <c r="K513" i="19"/>
  <c r="BG512" i="19"/>
  <c r="BD512" i="19"/>
  <c r="AZ512" i="19"/>
  <c r="AX512" i="19"/>
  <c r="K512" i="19"/>
  <c r="BG511" i="19"/>
  <c r="BD511" i="19"/>
  <c r="AZ511" i="19"/>
  <c r="AX511" i="19"/>
  <c r="K511" i="19"/>
  <c r="BG510" i="19"/>
  <c r="BD510" i="19"/>
  <c r="AZ510" i="19"/>
  <c r="AX510" i="19"/>
  <c r="K510" i="19"/>
  <c r="BG509" i="19"/>
  <c r="BD509" i="19"/>
  <c r="AZ509" i="19"/>
  <c r="AX509" i="19"/>
  <c r="K509" i="19"/>
  <c r="BG508" i="19"/>
  <c r="BD508" i="19"/>
  <c r="AZ508" i="19"/>
  <c r="AX508" i="19"/>
  <c r="K508" i="19"/>
  <c r="BG507" i="19"/>
  <c r="BD507" i="19"/>
  <c r="AZ507" i="19"/>
  <c r="AX507" i="19"/>
  <c r="K507" i="19"/>
  <c r="BG506" i="19"/>
  <c r="BD506" i="19"/>
  <c r="AZ506" i="19"/>
  <c r="AX506" i="19"/>
  <c r="K506" i="19"/>
  <c r="BG505" i="19"/>
  <c r="BD505" i="19"/>
  <c r="AZ505" i="19"/>
  <c r="AX505" i="19"/>
  <c r="K505" i="19"/>
  <c r="BG504" i="19"/>
  <c r="BD504" i="19"/>
  <c r="AZ504" i="19"/>
  <c r="AX504" i="19"/>
  <c r="K504" i="19"/>
  <c r="BG503" i="19"/>
  <c r="BD503" i="19"/>
  <c r="AZ503" i="19"/>
  <c r="AX503" i="19"/>
  <c r="K503" i="19"/>
  <c r="BG502" i="19"/>
  <c r="BD502" i="19"/>
  <c r="AZ502" i="19"/>
  <c r="AX502" i="19"/>
  <c r="K502" i="19"/>
  <c r="BG501" i="19"/>
  <c r="BD501" i="19"/>
  <c r="AZ501" i="19"/>
  <c r="AX501" i="19"/>
  <c r="K501" i="19"/>
  <c r="BG500" i="19"/>
  <c r="BD500" i="19"/>
  <c r="AZ500" i="19"/>
  <c r="AX500" i="19"/>
  <c r="K500" i="19"/>
  <c r="BG499" i="19"/>
  <c r="BD499" i="19"/>
  <c r="AZ499" i="19"/>
  <c r="AX499" i="19"/>
  <c r="K499" i="19"/>
  <c r="BG498" i="19"/>
  <c r="BD498" i="19"/>
  <c r="AZ498" i="19"/>
  <c r="AX498" i="19"/>
  <c r="K498" i="19"/>
  <c r="BG497" i="19"/>
  <c r="BD497" i="19"/>
  <c r="AZ497" i="19"/>
  <c r="AX497" i="19"/>
  <c r="K497" i="19"/>
  <c r="BG496" i="19"/>
  <c r="BD496" i="19"/>
  <c r="AZ496" i="19"/>
  <c r="AX496" i="19"/>
  <c r="K496" i="19"/>
  <c r="BG495" i="19"/>
  <c r="BD495" i="19"/>
  <c r="AZ495" i="19"/>
  <c r="AX495" i="19"/>
  <c r="K495" i="19"/>
  <c r="BG494" i="19"/>
  <c r="BD494" i="19"/>
  <c r="AZ494" i="19"/>
  <c r="AX494" i="19"/>
  <c r="K494" i="19"/>
  <c r="BG493" i="19"/>
  <c r="BD493" i="19"/>
  <c r="AZ493" i="19"/>
  <c r="AX493" i="19"/>
  <c r="K493" i="19"/>
  <c r="BG492" i="19"/>
  <c r="BD492" i="19"/>
  <c r="AZ492" i="19"/>
  <c r="AX492" i="19"/>
  <c r="K492" i="19"/>
  <c r="BG491" i="19"/>
  <c r="BD491" i="19"/>
  <c r="AZ491" i="19"/>
  <c r="AX491" i="19"/>
  <c r="K491" i="19"/>
  <c r="BG490" i="19"/>
  <c r="BD490" i="19"/>
  <c r="AZ490" i="19"/>
  <c r="AX490" i="19"/>
  <c r="K490" i="19"/>
  <c r="BG489" i="19"/>
  <c r="BD489" i="19"/>
  <c r="AZ489" i="19"/>
  <c r="AX489" i="19"/>
  <c r="K489" i="19"/>
  <c r="BG488" i="19"/>
  <c r="BD488" i="19"/>
  <c r="AZ488" i="19"/>
  <c r="AX488" i="19"/>
  <c r="K488" i="19"/>
  <c r="BG487" i="19"/>
  <c r="BD487" i="19"/>
  <c r="AZ487" i="19"/>
  <c r="AX487" i="19"/>
  <c r="K487" i="19"/>
  <c r="BG486" i="19"/>
  <c r="BD486" i="19"/>
  <c r="AZ486" i="19"/>
  <c r="AX486" i="19"/>
  <c r="K486" i="19"/>
  <c r="BG485" i="19"/>
  <c r="BD485" i="19"/>
  <c r="AZ485" i="19"/>
  <c r="AX485" i="19"/>
  <c r="K485" i="19"/>
  <c r="BG484" i="19"/>
  <c r="BD484" i="19"/>
  <c r="AZ484" i="19"/>
  <c r="AX484" i="19"/>
  <c r="K484" i="19"/>
  <c r="BG483" i="19"/>
  <c r="BD483" i="19"/>
  <c r="AZ483" i="19"/>
  <c r="AX483" i="19"/>
  <c r="K483" i="19"/>
  <c r="BG482" i="19"/>
  <c r="BD482" i="19"/>
  <c r="AZ482" i="19"/>
  <c r="AX482" i="19"/>
  <c r="K482" i="19"/>
  <c r="BG481" i="19"/>
  <c r="BD481" i="19"/>
  <c r="AZ481" i="19"/>
  <c r="AX481" i="19"/>
  <c r="K481" i="19"/>
  <c r="BG480" i="19"/>
  <c r="BD480" i="19"/>
  <c r="AZ480" i="19"/>
  <c r="AX480" i="19"/>
  <c r="K480" i="19"/>
  <c r="BG479" i="19"/>
  <c r="BD479" i="19"/>
  <c r="AZ479" i="19"/>
  <c r="AX479" i="19"/>
  <c r="K479" i="19"/>
  <c r="BG478" i="19"/>
  <c r="BD478" i="19"/>
  <c r="AZ478" i="19"/>
  <c r="AX478" i="19"/>
  <c r="K478" i="19"/>
  <c r="BG477" i="19"/>
  <c r="BD477" i="19"/>
  <c r="AZ477" i="19"/>
  <c r="AX477" i="19"/>
  <c r="K477" i="19"/>
  <c r="BG476" i="19"/>
  <c r="BD476" i="19"/>
  <c r="AZ476" i="19"/>
  <c r="AX476" i="19"/>
  <c r="K476" i="19"/>
  <c r="BG475" i="19"/>
  <c r="BD475" i="19"/>
  <c r="AZ475" i="19"/>
  <c r="AX475" i="19"/>
  <c r="K475" i="19"/>
  <c r="BG474" i="19"/>
  <c r="BD474" i="19"/>
  <c r="AZ474" i="19"/>
  <c r="AX474" i="19"/>
  <c r="K474" i="19"/>
  <c r="BG473" i="19"/>
  <c r="BD473" i="19"/>
  <c r="AZ473" i="19"/>
  <c r="AX473" i="19"/>
  <c r="K473" i="19"/>
  <c r="BG472" i="19"/>
  <c r="BD472" i="19"/>
  <c r="AZ472" i="19"/>
  <c r="AX472" i="19"/>
  <c r="K472" i="19"/>
  <c r="BG471" i="19"/>
  <c r="BD471" i="19"/>
  <c r="AZ471" i="19"/>
  <c r="AX471" i="19"/>
  <c r="K471" i="19"/>
  <c r="BG470" i="19"/>
  <c r="BD470" i="19"/>
  <c r="AZ470" i="19"/>
  <c r="AX470" i="19"/>
  <c r="K470" i="19"/>
  <c r="BG469" i="19"/>
  <c r="BD469" i="19"/>
  <c r="AZ469" i="19"/>
  <c r="AX469" i="19"/>
  <c r="K469" i="19"/>
  <c r="BG468" i="19"/>
  <c r="BD468" i="19"/>
  <c r="AZ468" i="19"/>
  <c r="AX468" i="19"/>
  <c r="K468" i="19"/>
  <c r="BG467" i="19"/>
  <c r="BD467" i="19"/>
  <c r="AZ467" i="19"/>
  <c r="AX467" i="19"/>
  <c r="K467" i="19"/>
  <c r="BG466" i="19"/>
  <c r="BD466" i="19"/>
  <c r="AZ466" i="19"/>
  <c r="AX466" i="19"/>
  <c r="K466" i="19"/>
  <c r="BG465" i="19"/>
  <c r="BD465" i="19"/>
  <c r="AZ465" i="19"/>
  <c r="AX465" i="19"/>
  <c r="K465" i="19"/>
  <c r="BG464" i="19"/>
  <c r="BD464" i="19"/>
  <c r="AZ464" i="19"/>
  <c r="AX464" i="19"/>
  <c r="K464" i="19"/>
  <c r="BG463" i="19"/>
  <c r="BD463" i="19"/>
  <c r="AZ463" i="19"/>
  <c r="AX463" i="19"/>
  <c r="K463" i="19"/>
  <c r="BG462" i="19"/>
  <c r="BD462" i="19"/>
  <c r="AZ462" i="19"/>
  <c r="AX462" i="19"/>
  <c r="K462" i="19"/>
  <c r="BG461" i="19"/>
  <c r="BD461" i="19"/>
  <c r="AZ461" i="19"/>
  <c r="AX461" i="19"/>
  <c r="K461" i="19"/>
  <c r="BG460" i="19"/>
  <c r="BD460" i="19"/>
  <c r="AZ460" i="19"/>
  <c r="AX460" i="19"/>
  <c r="K460" i="19"/>
  <c r="BG459" i="19"/>
  <c r="BD459" i="19"/>
  <c r="AZ459" i="19"/>
  <c r="AX459" i="19"/>
  <c r="K459" i="19"/>
  <c r="BG458" i="19"/>
  <c r="BD458" i="19"/>
  <c r="AZ458" i="19"/>
  <c r="AX458" i="19"/>
  <c r="K458" i="19"/>
  <c r="BG457" i="19"/>
  <c r="BD457" i="19"/>
  <c r="AZ457" i="19"/>
  <c r="AX457" i="19"/>
  <c r="K457" i="19"/>
  <c r="BG456" i="19"/>
  <c r="BD456" i="19"/>
  <c r="AZ456" i="19"/>
  <c r="AX456" i="19"/>
  <c r="K456" i="19"/>
  <c r="BG455" i="19"/>
  <c r="BD455" i="19"/>
  <c r="AZ455" i="19"/>
  <c r="AX455" i="19"/>
  <c r="K455" i="19"/>
  <c r="BG454" i="19"/>
  <c r="BD454" i="19"/>
  <c r="AZ454" i="19"/>
  <c r="AX454" i="19"/>
  <c r="K454" i="19"/>
  <c r="BG453" i="19"/>
  <c r="BD453" i="19"/>
  <c r="AZ453" i="19"/>
  <c r="AX453" i="19"/>
  <c r="K453" i="19"/>
  <c r="BG452" i="19"/>
  <c r="BD452" i="19"/>
  <c r="AZ452" i="19"/>
  <c r="AX452" i="19"/>
  <c r="K452" i="19"/>
  <c r="BG451" i="19"/>
  <c r="BD451" i="19"/>
  <c r="AZ451" i="19"/>
  <c r="AX451" i="19"/>
  <c r="K451" i="19"/>
  <c r="BG450" i="19"/>
  <c r="BD450" i="19"/>
  <c r="AZ450" i="19"/>
  <c r="AX450" i="19"/>
  <c r="K450" i="19"/>
  <c r="BG449" i="19"/>
  <c r="BD449" i="19"/>
  <c r="AZ449" i="19"/>
  <c r="AX449" i="19"/>
  <c r="K449" i="19"/>
  <c r="BG448" i="19"/>
  <c r="BD448" i="19"/>
  <c r="AZ448" i="19"/>
  <c r="AX448" i="19"/>
  <c r="K448" i="19"/>
  <c r="BG447" i="19"/>
  <c r="BD447" i="19"/>
  <c r="AZ447" i="19"/>
  <c r="AX447" i="19"/>
  <c r="K447" i="19"/>
  <c r="BG446" i="19"/>
  <c r="BD446" i="19"/>
  <c r="AZ446" i="19"/>
  <c r="AX446" i="19"/>
  <c r="K446" i="19"/>
  <c r="BG445" i="19"/>
  <c r="BD445" i="19"/>
  <c r="AZ445" i="19"/>
  <c r="AX445" i="19"/>
  <c r="K445" i="19"/>
  <c r="BG444" i="19"/>
  <c r="BD444" i="19"/>
  <c r="AZ444" i="19"/>
  <c r="AX444" i="19"/>
  <c r="K444" i="19"/>
  <c r="BG443" i="19"/>
  <c r="BD443" i="19"/>
  <c r="AZ443" i="19"/>
  <c r="AX443" i="19"/>
  <c r="K443" i="19"/>
  <c r="BG442" i="19"/>
  <c r="BD442" i="19"/>
  <c r="AZ442" i="19"/>
  <c r="AX442" i="19"/>
  <c r="K442" i="19"/>
  <c r="BG441" i="19"/>
  <c r="BD441" i="19"/>
  <c r="AZ441" i="19"/>
  <c r="AX441" i="19"/>
  <c r="K441" i="19"/>
  <c r="BG440" i="19"/>
  <c r="BD440" i="19"/>
  <c r="AZ440" i="19"/>
  <c r="AX440" i="19"/>
  <c r="K440" i="19"/>
  <c r="BG439" i="19"/>
  <c r="BD439" i="19"/>
  <c r="AZ439" i="19"/>
  <c r="AX439" i="19"/>
  <c r="K439" i="19"/>
  <c r="BG438" i="19"/>
  <c r="BD438" i="19"/>
  <c r="AZ438" i="19"/>
  <c r="AX438" i="19"/>
  <c r="K438" i="19"/>
  <c r="BG437" i="19"/>
  <c r="BD437" i="19"/>
  <c r="AZ437" i="19"/>
  <c r="AX437" i="19"/>
  <c r="K437" i="19"/>
  <c r="BG436" i="19"/>
  <c r="BD436" i="19"/>
  <c r="AZ436" i="19"/>
  <c r="AX436" i="19"/>
  <c r="K436" i="19"/>
  <c r="BG435" i="19"/>
  <c r="BD435" i="19"/>
  <c r="AZ435" i="19"/>
  <c r="AX435" i="19"/>
  <c r="K435" i="19"/>
  <c r="BG434" i="19"/>
  <c r="BD434" i="19"/>
  <c r="AZ434" i="19"/>
  <c r="AX434" i="19"/>
  <c r="K434" i="19"/>
  <c r="BG433" i="19"/>
  <c r="BD433" i="19"/>
  <c r="AZ433" i="19"/>
  <c r="AX433" i="19"/>
  <c r="K433" i="19"/>
  <c r="BG432" i="19"/>
  <c r="BD432" i="19"/>
  <c r="AZ432" i="19"/>
  <c r="AX432" i="19"/>
  <c r="K432" i="19"/>
  <c r="BG431" i="19"/>
  <c r="BD431" i="19"/>
  <c r="AZ431" i="19"/>
  <c r="AX431" i="19"/>
  <c r="K431" i="19"/>
  <c r="BG430" i="19"/>
  <c r="BD430" i="19"/>
  <c r="AZ430" i="19"/>
  <c r="AX430" i="19"/>
  <c r="K430" i="19"/>
  <c r="BG429" i="19"/>
  <c r="BD429" i="19"/>
  <c r="AZ429" i="19"/>
  <c r="AX429" i="19"/>
  <c r="K429" i="19"/>
  <c r="BG428" i="19"/>
  <c r="BD428" i="19"/>
  <c r="AZ428" i="19"/>
  <c r="AX428" i="19"/>
  <c r="K428" i="19"/>
  <c r="BG427" i="19"/>
  <c r="BD427" i="19"/>
  <c r="AZ427" i="19"/>
  <c r="AX427" i="19"/>
  <c r="K427" i="19"/>
  <c r="BG426" i="19"/>
  <c r="BD426" i="19"/>
  <c r="AZ426" i="19"/>
  <c r="AX426" i="19"/>
  <c r="K426" i="19"/>
  <c r="BG425" i="19"/>
  <c r="BD425" i="19"/>
  <c r="AZ425" i="19"/>
  <c r="AX425" i="19"/>
  <c r="K425" i="19"/>
  <c r="BG424" i="19"/>
  <c r="BD424" i="19"/>
  <c r="AZ424" i="19"/>
  <c r="AX424" i="19"/>
  <c r="K424" i="19"/>
  <c r="BG423" i="19"/>
  <c r="BD423" i="19"/>
  <c r="AZ423" i="19"/>
  <c r="AX423" i="19"/>
  <c r="K423" i="19"/>
  <c r="BG422" i="19"/>
  <c r="BD422" i="19"/>
  <c r="AZ422" i="19"/>
  <c r="AX422" i="19"/>
  <c r="K422" i="19"/>
  <c r="BG421" i="19"/>
  <c r="BD421" i="19"/>
  <c r="AZ421" i="19"/>
  <c r="AX421" i="19"/>
  <c r="K421" i="19"/>
  <c r="BG420" i="19"/>
  <c r="BD420" i="19"/>
  <c r="AZ420" i="19"/>
  <c r="AX420" i="19"/>
  <c r="K420" i="19"/>
  <c r="BG419" i="19"/>
  <c r="BD419" i="19"/>
  <c r="AZ419" i="19"/>
  <c r="AX419" i="19"/>
  <c r="K419" i="19"/>
  <c r="BG418" i="19"/>
  <c r="BD418" i="19"/>
  <c r="AZ418" i="19"/>
  <c r="AX418" i="19"/>
  <c r="K418" i="19"/>
  <c r="BG417" i="19"/>
  <c r="BD417" i="19"/>
  <c r="AZ417" i="19"/>
  <c r="AX417" i="19"/>
  <c r="K417" i="19"/>
  <c r="BG416" i="19"/>
  <c r="BD416" i="19"/>
  <c r="AZ416" i="19"/>
  <c r="AX416" i="19"/>
  <c r="K416" i="19"/>
  <c r="BG415" i="19"/>
  <c r="BD415" i="19"/>
  <c r="AZ415" i="19"/>
  <c r="AX415" i="19"/>
  <c r="K415" i="19"/>
  <c r="BG414" i="19"/>
  <c r="BD414" i="19"/>
  <c r="AZ414" i="19"/>
  <c r="AX414" i="19"/>
  <c r="K414" i="19"/>
  <c r="BG413" i="19"/>
  <c r="BD413" i="19"/>
  <c r="AZ413" i="19"/>
  <c r="AX413" i="19"/>
  <c r="K413" i="19"/>
  <c r="BG412" i="19"/>
  <c r="BD412" i="19"/>
  <c r="AZ412" i="19"/>
  <c r="AX412" i="19"/>
  <c r="K412" i="19"/>
  <c r="BG411" i="19"/>
  <c r="BD411" i="19"/>
  <c r="AZ411" i="19"/>
  <c r="AX411" i="19"/>
  <c r="K411" i="19"/>
  <c r="BG410" i="19"/>
  <c r="BD410" i="19"/>
  <c r="AZ410" i="19"/>
  <c r="AX410" i="19"/>
  <c r="K410" i="19"/>
  <c r="BG409" i="19"/>
  <c r="BD409" i="19"/>
  <c r="AZ409" i="19"/>
  <c r="AX409" i="19"/>
  <c r="K409" i="19"/>
  <c r="BG408" i="19"/>
  <c r="BD408" i="19"/>
  <c r="AZ408" i="19"/>
  <c r="AX408" i="19"/>
  <c r="K408" i="19"/>
  <c r="BG407" i="19"/>
  <c r="BD407" i="19"/>
  <c r="AZ407" i="19"/>
  <c r="AX407" i="19"/>
  <c r="K407" i="19"/>
  <c r="BG406" i="19"/>
  <c r="BD406" i="19"/>
  <c r="AZ406" i="19"/>
  <c r="AX406" i="19"/>
  <c r="K406" i="19"/>
  <c r="BG405" i="19"/>
  <c r="BD405" i="19"/>
  <c r="AZ405" i="19"/>
  <c r="AX405" i="19"/>
  <c r="K405" i="19"/>
  <c r="BG404" i="19"/>
  <c r="BD404" i="19"/>
  <c r="AZ404" i="19"/>
  <c r="AX404" i="19"/>
  <c r="K404" i="19"/>
  <c r="BG403" i="19"/>
  <c r="BD403" i="19"/>
  <c r="AZ403" i="19"/>
  <c r="AX403" i="19"/>
  <c r="K403" i="19"/>
  <c r="BG402" i="19"/>
  <c r="BD402" i="19"/>
  <c r="AZ402" i="19"/>
  <c r="AX402" i="19"/>
  <c r="K402" i="19"/>
  <c r="BG401" i="19"/>
  <c r="BD401" i="19"/>
  <c r="AZ401" i="19"/>
  <c r="AX401" i="19"/>
  <c r="K401" i="19"/>
  <c r="BG400" i="19"/>
  <c r="BD400" i="19"/>
  <c r="AZ400" i="19"/>
  <c r="AX400" i="19"/>
  <c r="K400" i="19"/>
  <c r="BG399" i="19"/>
  <c r="BD399" i="19"/>
  <c r="AZ399" i="19"/>
  <c r="AX399" i="19"/>
  <c r="K399" i="19"/>
  <c r="BG398" i="19"/>
  <c r="BD398" i="19"/>
  <c r="AZ398" i="19"/>
  <c r="AX398" i="19"/>
  <c r="K398" i="19"/>
  <c r="BG397" i="19"/>
  <c r="BD397" i="19"/>
  <c r="AZ397" i="19"/>
  <c r="AX397" i="19"/>
  <c r="K397" i="19"/>
  <c r="BG396" i="19"/>
  <c r="BD396" i="19"/>
  <c r="AZ396" i="19"/>
  <c r="AX396" i="19"/>
  <c r="K396" i="19"/>
  <c r="BG395" i="19"/>
  <c r="BD395" i="19"/>
  <c r="AZ395" i="19"/>
  <c r="AX395" i="19"/>
  <c r="K395" i="19"/>
  <c r="BG394" i="19"/>
  <c r="BD394" i="19"/>
  <c r="AZ394" i="19"/>
  <c r="AX394" i="19"/>
  <c r="K394" i="19"/>
  <c r="BG393" i="19"/>
  <c r="BD393" i="19"/>
  <c r="AZ393" i="19"/>
  <c r="AX393" i="19"/>
  <c r="K393" i="19"/>
  <c r="BG392" i="19"/>
  <c r="BD392" i="19"/>
  <c r="AZ392" i="19"/>
  <c r="AX392" i="19"/>
  <c r="K392" i="19"/>
  <c r="BG391" i="19"/>
  <c r="BD391" i="19"/>
  <c r="AZ391" i="19"/>
  <c r="AX391" i="19"/>
  <c r="K391" i="19"/>
  <c r="BG390" i="19"/>
  <c r="BD390" i="19"/>
  <c r="AZ390" i="19"/>
  <c r="AX390" i="19"/>
  <c r="K390" i="19"/>
  <c r="BG389" i="19"/>
  <c r="BD389" i="19"/>
  <c r="AZ389" i="19"/>
  <c r="AX389" i="19"/>
  <c r="K389" i="19"/>
  <c r="BG388" i="19"/>
  <c r="BD388" i="19"/>
  <c r="AZ388" i="19"/>
  <c r="AX388" i="19"/>
  <c r="K388" i="19"/>
  <c r="BG387" i="19"/>
  <c r="BD387" i="19"/>
  <c r="AZ387" i="19"/>
  <c r="AX387" i="19"/>
  <c r="K387" i="19"/>
  <c r="BG386" i="19"/>
  <c r="BD386" i="19"/>
  <c r="AZ386" i="19"/>
  <c r="AX386" i="19"/>
  <c r="K386" i="19"/>
  <c r="BG385" i="19"/>
  <c r="BD385" i="19"/>
  <c r="AZ385" i="19"/>
  <c r="AX385" i="19"/>
  <c r="K385" i="19"/>
  <c r="BG384" i="19"/>
  <c r="BD384" i="19"/>
  <c r="AZ384" i="19"/>
  <c r="AX384" i="19"/>
  <c r="K384" i="19"/>
  <c r="BG383" i="19"/>
  <c r="BD383" i="19"/>
  <c r="AZ383" i="19"/>
  <c r="AX383" i="19"/>
  <c r="K383" i="19"/>
  <c r="BG382" i="19"/>
  <c r="BD382" i="19"/>
  <c r="AZ382" i="19"/>
  <c r="AX382" i="19"/>
  <c r="K382" i="19"/>
  <c r="BG381" i="19"/>
  <c r="BD381" i="19"/>
  <c r="AZ381" i="19"/>
  <c r="AX381" i="19"/>
  <c r="K381" i="19"/>
  <c r="BG380" i="19"/>
  <c r="BD380" i="19"/>
  <c r="AZ380" i="19"/>
  <c r="AX380" i="19"/>
  <c r="K380" i="19"/>
  <c r="BG379" i="19"/>
  <c r="BD379" i="19"/>
  <c r="AZ379" i="19"/>
  <c r="AX379" i="19"/>
  <c r="K379" i="19"/>
  <c r="BG378" i="19"/>
  <c r="BD378" i="19"/>
  <c r="AZ378" i="19"/>
  <c r="AX378" i="19"/>
  <c r="K378" i="19"/>
  <c r="BG377" i="19"/>
  <c r="BD377" i="19"/>
  <c r="AZ377" i="19"/>
  <c r="AX377" i="19"/>
  <c r="K377" i="19"/>
  <c r="BG376" i="19"/>
  <c r="BD376" i="19"/>
  <c r="AZ376" i="19"/>
  <c r="AX376" i="19"/>
  <c r="K376" i="19"/>
  <c r="BG375" i="19"/>
  <c r="BD375" i="19"/>
  <c r="AZ375" i="19"/>
  <c r="AX375" i="19"/>
  <c r="K375" i="19"/>
  <c r="BG374" i="19"/>
  <c r="BD374" i="19"/>
  <c r="AZ374" i="19"/>
  <c r="AX374" i="19"/>
  <c r="K374" i="19"/>
  <c r="BG373" i="19"/>
  <c r="BD373" i="19"/>
  <c r="AZ373" i="19"/>
  <c r="AX373" i="19"/>
  <c r="K373" i="19"/>
  <c r="BG372" i="19"/>
  <c r="BD372" i="19"/>
  <c r="AZ372" i="19"/>
  <c r="AX372" i="19"/>
  <c r="K372" i="19"/>
  <c r="BG371" i="19"/>
  <c r="BD371" i="19"/>
  <c r="AZ371" i="19"/>
  <c r="AX371" i="19"/>
  <c r="K371" i="19"/>
  <c r="BG370" i="19"/>
  <c r="BD370" i="19"/>
  <c r="AZ370" i="19"/>
  <c r="AX370" i="19"/>
  <c r="K370" i="19"/>
  <c r="BG369" i="19"/>
  <c r="BD369" i="19"/>
  <c r="AZ369" i="19"/>
  <c r="AX369" i="19"/>
  <c r="K369" i="19"/>
  <c r="BG368" i="19"/>
  <c r="BD368" i="19"/>
  <c r="AZ368" i="19"/>
  <c r="AX368" i="19"/>
  <c r="K368" i="19"/>
  <c r="BG367" i="19"/>
  <c r="BD367" i="19"/>
  <c r="AZ367" i="19"/>
  <c r="AX367" i="19"/>
  <c r="K367" i="19"/>
  <c r="BG366" i="19"/>
  <c r="BD366" i="19"/>
  <c r="AZ366" i="19"/>
  <c r="AX366" i="19"/>
  <c r="K366" i="19"/>
  <c r="BG365" i="19"/>
  <c r="BD365" i="19"/>
  <c r="AZ365" i="19"/>
  <c r="AX365" i="19"/>
  <c r="K365" i="19"/>
  <c r="BG364" i="19"/>
  <c r="BD364" i="19"/>
  <c r="AZ364" i="19"/>
  <c r="AX364" i="19"/>
  <c r="K364" i="19"/>
  <c r="BG363" i="19"/>
  <c r="BD363" i="19"/>
  <c r="AZ363" i="19"/>
  <c r="AX363" i="19"/>
  <c r="K363" i="19"/>
  <c r="BG362" i="19"/>
  <c r="BD362" i="19"/>
  <c r="AZ362" i="19"/>
  <c r="AX362" i="19"/>
  <c r="K362" i="19"/>
  <c r="BG361" i="19"/>
  <c r="BD361" i="19"/>
  <c r="AZ361" i="19"/>
  <c r="AX361" i="19"/>
  <c r="K361" i="19"/>
  <c r="BG360" i="19"/>
  <c r="BD360" i="19"/>
  <c r="AZ360" i="19"/>
  <c r="AX360" i="19"/>
  <c r="K360" i="19"/>
  <c r="BG359" i="19"/>
  <c r="BD359" i="19"/>
  <c r="AZ359" i="19"/>
  <c r="AX359" i="19"/>
  <c r="K359" i="19"/>
  <c r="BG358" i="19"/>
  <c r="BD358" i="19"/>
  <c r="AZ358" i="19"/>
  <c r="AX358" i="19"/>
  <c r="K358" i="19"/>
  <c r="BG357" i="19"/>
  <c r="BD357" i="19"/>
  <c r="AZ357" i="19"/>
  <c r="AX357" i="19"/>
  <c r="K357" i="19"/>
  <c r="BG356" i="19"/>
  <c r="BD356" i="19"/>
  <c r="AZ356" i="19"/>
  <c r="AX356" i="19"/>
  <c r="K356" i="19"/>
  <c r="BG355" i="19"/>
  <c r="BD355" i="19"/>
  <c r="AZ355" i="19"/>
  <c r="AX355" i="19"/>
  <c r="K355" i="19"/>
  <c r="BG354" i="19"/>
  <c r="BD354" i="19"/>
  <c r="AZ354" i="19"/>
  <c r="AX354" i="19"/>
  <c r="K354" i="19"/>
  <c r="BG353" i="19"/>
  <c r="BD353" i="19"/>
  <c r="AZ353" i="19"/>
  <c r="AX353" i="19"/>
  <c r="K353" i="19"/>
  <c r="BG352" i="19"/>
  <c r="BD352" i="19"/>
  <c r="AZ352" i="19"/>
  <c r="AX352" i="19"/>
  <c r="K352" i="19"/>
  <c r="BG351" i="19"/>
  <c r="BD351" i="19"/>
  <c r="AZ351" i="19"/>
  <c r="AX351" i="19"/>
  <c r="K351" i="19"/>
  <c r="BG350" i="19"/>
  <c r="BD350" i="19"/>
  <c r="AZ350" i="19"/>
  <c r="AX350" i="19"/>
  <c r="K350" i="19"/>
  <c r="BG349" i="19"/>
  <c r="BD349" i="19"/>
  <c r="AZ349" i="19"/>
  <c r="AX349" i="19"/>
  <c r="K349" i="19"/>
  <c r="BG348" i="19"/>
  <c r="BD348" i="19"/>
  <c r="AZ348" i="19"/>
  <c r="AX348" i="19"/>
  <c r="K348" i="19"/>
  <c r="BG347" i="19"/>
  <c r="BD347" i="19"/>
  <c r="AZ347" i="19"/>
  <c r="AX347" i="19"/>
  <c r="K347" i="19"/>
  <c r="BG346" i="19"/>
  <c r="BD346" i="19"/>
  <c r="AZ346" i="19"/>
  <c r="AX346" i="19"/>
  <c r="K346" i="19"/>
  <c r="BG345" i="19"/>
  <c r="BD345" i="19"/>
  <c r="AZ345" i="19"/>
  <c r="AX345" i="19"/>
  <c r="K345" i="19"/>
  <c r="BG344" i="19"/>
  <c r="BD344" i="19"/>
  <c r="AZ344" i="19"/>
  <c r="AX344" i="19"/>
  <c r="K344" i="19"/>
  <c r="BG343" i="19"/>
  <c r="BD343" i="19"/>
  <c r="AZ343" i="19"/>
  <c r="AX343" i="19"/>
  <c r="K343" i="19"/>
  <c r="BG342" i="19"/>
  <c r="BD342" i="19"/>
  <c r="AZ342" i="19"/>
  <c r="AX342" i="19"/>
  <c r="K342" i="19"/>
  <c r="BG341" i="19"/>
  <c r="BD341" i="19"/>
  <c r="AZ341" i="19"/>
  <c r="AX341" i="19"/>
  <c r="K341" i="19"/>
  <c r="BG340" i="19"/>
  <c r="BD340" i="19"/>
  <c r="AZ340" i="19"/>
  <c r="AX340" i="19"/>
  <c r="K340" i="19"/>
  <c r="BG339" i="19"/>
  <c r="BD339" i="19"/>
  <c r="AZ339" i="19"/>
  <c r="AX339" i="19"/>
  <c r="K339" i="19"/>
  <c r="BG338" i="19"/>
  <c r="BD338" i="19"/>
  <c r="AZ338" i="19"/>
  <c r="AX338" i="19"/>
  <c r="K338" i="19"/>
  <c r="BG337" i="19"/>
  <c r="BD337" i="19"/>
  <c r="AZ337" i="19"/>
  <c r="AX337" i="19"/>
  <c r="K337" i="19"/>
  <c r="BG336" i="19"/>
  <c r="BD336" i="19"/>
  <c r="AZ336" i="19"/>
  <c r="AX336" i="19"/>
  <c r="K336" i="19"/>
  <c r="BG335" i="19"/>
  <c r="BD335" i="19"/>
  <c r="AZ335" i="19"/>
  <c r="AX335" i="19"/>
  <c r="K335" i="19"/>
  <c r="BG334" i="19"/>
  <c r="BD334" i="19"/>
  <c r="AZ334" i="19"/>
  <c r="AX334" i="19"/>
  <c r="K334" i="19"/>
  <c r="BG333" i="19"/>
  <c r="BD333" i="19"/>
  <c r="AZ333" i="19"/>
  <c r="AX333" i="19"/>
  <c r="K333" i="19"/>
  <c r="BG332" i="19"/>
  <c r="BD332" i="19"/>
  <c r="AZ332" i="19"/>
  <c r="AX332" i="19"/>
  <c r="K332" i="19"/>
  <c r="BG331" i="19"/>
  <c r="BD331" i="19"/>
  <c r="AZ331" i="19"/>
  <c r="K331" i="19"/>
  <c r="BG330" i="19"/>
  <c r="BD330" i="19"/>
  <c r="AZ330" i="19"/>
  <c r="K330" i="19"/>
  <c r="BG329" i="19"/>
  <c r="BD329" i="19"/>
  <c r="AZ329" i="19"/>
  <c r="K329" i="19"/>
  <c r="BG328" i="19"/>
  <c r="BD328" i="19"/>
  <c r="AZ328" i="19"/>
  <c r="AX328" i="19"/>
  <c r="K328" i="19"/>
  <c r="BG327" i="19"/>
  <c r="BD327" i="19"/>
  <c r="AZ327" i="19"/>
  <c r="AX327" i="19"/>
  <c r="K327" i="19"/>
  <c r="BG326" i="19"/>
  <c r="BD326" i="19"/>
  <c r="AZ326" i="19"/>
  <c r="AX326" i="19"/>
  <c r="K326" i="19"/>
  <c r="BG325" i="19"/>
  <c r="BD325" i="19"/>
  <c r="AZ325" i="19"/>
  <c r="AX325" i="19"/>
  <c r="K325" i="19"/>
  <c r="BG324" i="19"/>
  <c r="BD324" i="19"/>
  <c r="AZ324" i="19"/>
  <c r="K324" i="19"/>
  <c r="BG323" i="19"/>
  <c r="BD323" i="19"/>
  <c r="AZ323" i="19"/>
  <c r="K323" i="19"/>
  <c r="BG322" i="19"/>
  <c r="BD322" i="19"/>
  <c r="AZ322" i="19"/>
  <c r="AX322" i="19"/>
  <c r="K322" i="19"/>
  <c r="BG321" i="19"/>
  <c r="BD321" i="19"/>
  <c r="AZ321" i="19"/>
  <c r="AX321" i="19"/>
  <c r="K321" i="19"/>
  <c r="BG320" i="19"/>
  <c r="BD320" i="19"/>
  <c r="AZ320" i="19"/>
  <c r="AX320" i="19"/>
  <c r="K320" i="19"/>
  <c r="BG319" i="19"/>
  <c r="BD319" i="19"/>
  <c r="AZ319" i="19"/>
  <c r="AX319" i="19"/>
  <c r="K319" i="19"/>
  <c r="BG318" i="19"/>
  <c r="BD318" i="19"/>
  <c r="AZ318" i="19"/>
  <c r="AX318" i="19"/>
  <c r="K318" i="19"/>
  <c r="BG317" i="19"/>
  <c r="BD317" i="19"/>
  <c r="AZ317" i="19"/>
  <c r="AX317" i="19"/>
  <c r="K317" i="19"/>
  <c r="BG316" i="19"/>
  <c r="BD316" i="19"/>
  <c r="AZ316" i="19"/>
  <c r="AX316" i="19"/>
  <c r="K316" i="19"/>
  <c r="BG315" i="19"/>
  <c r="BD315" i="19"/>
  <c r="AZ315" i="19"/>
  <c r="AX315" i="19"/>
  <c r="K315" i="19"/>
  <c r="BG314" i="19"/>
  <c r="BD314" i="19"/>
  <c r="AZ314" i="19"/>
  <c r="AX314" i="19"/>
  <c r="K314" i="19"/>
  <c r="BG313" i="19"/>
  <c r="BD313" i="19"/>
  <c r="AZ313" i="19"/>
  <c r="AX313" i="19"/>
  <c r="K313" i="19"/>
  <c r="BG312" i="19"/>
  <c r="BD312" i="19"/>
  <c r="AZ312" i="19"/>
  <c r="AX312" i="19"/>
  <c r="K312" i="19"/>
  <c r="BG311" i="19"/>
  <c r="BD311" i="19"/>
  <c r="AZ311" i="19"/>
  <c r="AX311" i="19"/>
  <c r="K311" i="19"/>
  <c r="BG310" i="19"/>
  <c r="BD310" i="19"/>
  <c r="AZ310" i="19"/>
  <c r="AX310" i="19"/>
  <c r="K310" i="19"/>
  <c r="BG309" i="19"/>
  <c r="BD309" i="19"/>
  <c r="AZ309" i="19"/>
  <c r="AX309" i="19"/>
  <c r="K309" i="19"/>
  <c r="BG308" i="19"/>
  <c r="BD308" i="19"/>
  <c r="AZ308" i="19"/>
  <c r="AX308" i="19"/>
  <c r="K308" i="19"/>
  <c r="BG307" i="19"/>
  <c r="BD307" i="19"/>
  <c r="AZ307" i="19"/>
  <c r="AX307" i="19"/>
  <c r="K307" i="19"/>
  <c r="BG306" i="19"/>
  <c r="BD306" i="19"/>
  <c r="AZ306" i="19"/>
  <c r="AX306" i="19"/>
  <c r="K306" i="19"/>
  <c r="BG305" i="19"/>
  <c r="BD305" i="19"/>
  <c r="AZ305" i="19"/>
  <c r="AX305" i="19"/>
  <c r="K305" i="19"/>
  <c r="BG304" i="19"/>
  <c r="BD304" i="19"/>
  <c r="AZ304" i="19"/>
  <c r="AX304" i="19"/>
  <c r="K304" i="19"/>
  <c r="BG303" i="19"/>
  <c r="BD303" i="19"/>
  <c r="AZ303" i="19"/>
  <c r="AX303" i="19"/>
  <c r="K303" i="19"/>
  <c r="BG302" i="19"/>
  <c r="BD302" i="19"/>
  <c r="AZ302" i="19"/>
  <c r="AX302" i="19"/>
  <c r="K302" i="19"/>
  <c r="BG301" i="19"/>
  <c r="BD301" i="19"/>
  <c r="AZ301" i="19"/>
  <c r="AX301" i="19"/>
  <c r="K301" i="19"/>
  <c r="BG300" i="19"/>
  <c r="BD300" i="19"/>
  <c r="AZ300" i="19"/>
  <c r="AX300" i="19"/>
  <c r="K300" i="19"/>
  <c r="BG299" i="19"/>
  <c r="BD299" i="19"/>
  <c r="AZ299" i="19"/>
  <c r="AX299" i="19"/>
  <c r="K299" i="19"/>
  <c r="BG298" i="19"/>
  <c r="BD298" i="19"/>
  <c r="AZ298" i="19"/>
  <c r="AX298" i="19"/>
  <c r="K298" i="19"/>
  <c r="BG297" i="19"/>
  <c r="BD297" i="19"/>
  <c r="AZ297" i="19"/>
  <c r="AX297" i="19"/>
  <c r="K297" i="19"/>
  <c r="BG296" i="19"/>
  <c r="BD296" i="19"/>
  <c r="AZ296" i="19"/>
  <c r="AX296" i="19"/>
  <c r="K296" i="19"/>
  <c r="BG295" i="19"/>
  <c r="BD295" i="19"/>
  <c r="AZ295" i="19"/>
  <c r="AX295" i="19"/>
  <c r="K295" i="19"/>
  <c r="BG294" i="19"/>
  <c r="BD294" i="19"/>
  <c r="AZ294" i="19"/>
  <c r="AX294" i="19"/>
  <c r="K294" i="19"/>
  <c r="BG293" i="19"/>
  <c r="BD293" i="19"/>
  <c r="AZ293" i="19"/>
  <c r="AX293" i="19"/>
  <c r="K293" i="19"/>
  <c r="BG292" i="19"/>
  <c r="BD292" i="19"/>
  <c r="AZ292" i="19"/>
  <c r="AX292" i="19"/>
  <c r="K292" i="19"/>
  <c r="BG291" i="19"/>
  <c r="BD291" i="19"/>
  <c r="AZ291" i="19"/>
  <c r="AX291" i="19"/>
  <c r="K291" i="19"/>
  <c r="BG290" i="19"/>
  <c r="BD290" i="19"/>
  <c r="AZ290" i="19"/>
  <c r="AX290" i="19"/>
  <c r="K290" i="19"/>
  <c r="BG289" i="19"/>
  <c r="BD289" i="19"/>
  <c r="AZ289" i="19"/>
  <c r="AX289" i="19"/>
  <c r="K289" i="19"/>
  <c r="BG288" i="19"/>
  <c r="BD288" i="19"/>
  <c r="AZ288" i="19"/>
  <c r="AX288" i="19"/>
  <c r="K288" i="19"/>
  <c r="BG287" i="19"/>
  <c r="BD287" i="19"/>
  <c r="AZ287" i="19"/>
  <c r="AX287" i="19"/>
  <c r="K287" i="19"/>
  <c r="BG286" i="19"/>
  <c r="BD286" i="19"/>
  <c r="AZ286" i="19"/>
  <c r="AX286" i="19"/>
  <c r="K286" i="19"/>
  <c r="BG285" i="19"/>
  <c r="BD285" i="19"/>
  <c r="AZ285" i="19"/>
  <c r="AX285" i="19"/>
  <c r="K285" i="19"/>
  <c r="BG284" i="19"/>
  <c r="BD284" i="19"/>
  <c r="AZ284" i="19"/>
  <c r="AX284" i="19"/>
  <c r="K284" i="19"/>
  <c r="BG283" i="19"/>
  <c r="BD283" i="19"/>
  <c r="AZ283" i="19"/>
  <c r="AX283" i="19"/>
  <c r="K283" i="19"/>
  <c r="BG282" i="19"/>
  <c r="BD282" i="19"/>
  <c r="AZ282" i="19"/>
  <c r="AX282" i="19"/>
  <c r="K282" i="19"/>
  <c r="BG281" i="19"/>
  <c r="BD281" i="19"/>
  <c r="AZ281" i="19"/>
  <c r="AX281" i="19"/>
  <c r="K281" i="19"/>
  <c r="BG280" i="19"/>
  <c r="BD280" i="19"/>
  <c r="AZ280" i="19"/>
  <c r="AX280" i="19"/>
  <c r="K280" i="19"/>
  <c r="BG279" i="19"/>
  <c r="BD279" i="19"/>
  <c r="AZ279" i="19"/>
  <c r="AX279" i="19"/>
  <c r="K279" i="19"/>
  <c r="BG278" i="19"/>
  <c r="BD278" i="19"/>
  <c r="AZ278" i="19"/>
  <c r="AX278" i="19"/>
  <c r="K278" i="19"/>
  <c r="BG277" i="19"/>
  <c r="BD277" i="19"/>
  <c r="AZ277" i="19"/>
  <c r="AX277" i="19"/>
  <c r="K277" i="19"/>
  <c r="BG276" i="19"/>
  <c r="BD276" i="19"/>
  <c r="AZ276" i="19"/>
  <c r="AX276" i="19"/>
  <c r="K276" i="19"/>
  <c r="BG275" i="19"/>
  <c r="BD275" i="19"/>
  <c r="AZ275" i="19"/>
  <c r="AX275" i="19"/>
  <c r="K275" i="19"/>
  <c r="BG274" i="19"/>
  <c r="BD274" i="19"/>
  <c r="AZ274" i="19"/>
  <c r="AX274" i="19"/>
  <c r="K274" i="19"/>
  <c r="BG273" i="19"/>
  <c r="BD273" i="19"/>
  <c r="AZ273" i="19"/>
  <c r="AX273" i="19"/>
  <c r="K273" i="19"/>
  <c r="BG272" i="19"/>
  <c r="BD272" i="19"/>
  <c r="AZ272" i="19"/>
  <c r="AX272" i="19"/>
  <c r="K272" i="19"/>
  <c r="BG271" i="19"/>
  <c r="BD271" i="19"/>
  <c r="AZ271" i="19"/>
  <c r="AX271" i="19"/>
  <c r="K271" i="19"/>
  <c r="BG270" i="19"/>
  <c r="BD270" i="19"/>
  <c r="AZ270" i="19"/>
  <c r="AX270" i="19"/>
  <c r="K270" i="19"/>
  <c r="BG269" i="19"/>
  <c r="BD269" i="19"/>
  <c r="AZ269" i="19"/>
  <c r="AX269" i="19"/>
  <c r="K269" i="19"/>
  <c r="BG268" i="19"/>
  <c r="BD268" i="19"/>
  <c r="AZ268" i="19"/>
  <c r="AX268" i="19"/>
  <c r="K268" i="19"/>
  <c r="BG267" i="19"/>
  <c r="BD267" i="19"/>
  <c r="AZ267" i="19"/>
  <c r="AX267" i="19"/>
  <c r="K267" i="19"/>
  <c r="BG266" i="19"/>
  <c r="BD266" i="19"/>
  <c r="AZ266" i="19"/>
  <c r="AX266" i="19"/>
  <c r="K266" i="19"/>
  <c r="BG265" i="19"/>
  <c r="BD265" i="19"/>
  <c r="AZ265" i="19"/>
  <c r="AX265" i="19"/>
  <c r="K265" i="19"/>
  <c r="BG264" i="19"/>
  <c r="BD264" i="19"/>
  <c r="AZ264" i="19"/>
  <c r="AX264" i="19"/>
  <c r="K264" i="19"/>
  <c r="BG263" i="19"/>
  <c r="BD263" i="19"/>
  <c r="AZ263" i="19"/>
  <c r="AX263" i="19"/>
  <c r="K263" i="19"/>
  <c r="BG262" i="19"/>
  <c r="BD262" i="19"/>
  <c r="AZ262" i="19"/>
  <c r="AX262" i="19"/>
  <c r="K262" i="19"/>
  <c r="BG261" i="19"/>
  <c r="BD261" i="19"/>
  <c r="AZ261" i="19"/>
  <c r="AX261" i="19"/>
  <c r="K261" i="19"/>
  <c r="BG260" i="19"/>
  <c r="BD260" i="19"/>
  <c r="AZ260" i="19"/>
  <c r="AX260" i="19"/>
  <c r="K260" i="19"/>
  <c r="BG259" i="19"/>
  <c r="BD259" i="19"/>
  <c r="AZ259" i="19"/>
  <c r="AX259" i="19"/>
  <c r="K259" i="19"/>
  <c r="BG258" i="19"/>
  <c r="BD258" i="19"/>
  <c r="AZ258" i="19"/>
  <c r="AX258" i="19"/>
  <c r="K258" i="19"/>
  <c r="BG257" i="19"/>
  <c r="BD257" i="19"/>
  <c r="AZ257" i="19"/>
  <c r="AX257" i="19"/>
  <c r="K257" i="19"/>
  <c r="BG256" i="19"/>
  <c r="BD256" i="19"/>
  <c r="AZ256" i="19"/>
  <c r="AX256" i="19"/>
  <c r="K256" i="19"/>
  <c r="BG255" i="19"/>
  <c r="BD255" i="19"/>
  <c r="AZ255" i="19"/>
  <c r="AX255" i="19"/>
  <c r="K255" i="19"/>
  <c r="BG254" i="19"/>
  <c r="BD254" i="19"/>
  <c r="AZ254" i="19"/>
  <c r="AX254" i="19"/>
  <c r="K254" i="19"/>
  <c r="BG253" i="19"/>
  <c r="BD253" i="19"/>
  <c r="AZ253" i="19"/>
  <c r="AX253" i="19"/>
  <c r="K253" i="19"/>
  <c r="BG252" i="19"/>
  <c r="BD252" i="19"/>
  <c r="AZ252" i="19"/>
  <c r="AX252" i="19"/>
  <c r="K252" i="19"/>
  <c r="BG251" i="19"/>
  <c r="BD251" i="19"/>
  <c r="AZ251" i="19"/>
  <c r="AX251" i="19"/>
  <c r="K251" i="19"/>
  <c r="BG250" i="19"/>
  <c r="BD250" i="19"/>
  <c r="AZ250" i="19"/>
  <c r="AX250" i="19"/>
  <c r="K250" i="19"/>
  <c r="BG249" i="19"/>
  <c r="BD249" i="19"/>
  <c r="AZ249" i="19"/>
  <c r="AX249" i="19"/>
  <c r="K249" i="19"/>
  <c r="BG248" i="19"/>
  <c r="BD248" i="19"/>
  <c r="AZ248" i="19"/>
  <c r="AX248" i="19"/>
  <c r="K248" i="19"/>
  <c r="BG247" i="19"/>
  <c r="BD247" i="19"/>
  <c r="AZ247" i="19"/>
  <c r="AX247" i="19"/>
  <c r="K247" i="19"/>
  <c r="BG246" i="19"/>
  <c r="BD246" i="19"/>
  <c r="AZ246" i="19"/>
  <c r="AX246" i="19"/>
  <c r="K246" i="19"/>
  <c r="BG245" i="19"/>
  <c r="BD245" i="19"/>
  <c r="AZ245" i="19"/>
  <c r="AX245" i="19"/>
  <c r="K245" i="19"/>
  <c r="BG244" i="19"/>
  <c r="BD244" i="19"/>
  <c r="AZ244" i="19"/>
  <c r="AX244" i="19"/>
  <c r="K244" i="19"/>
  <c r="BG243" i="19"/>
  <c r="BD243" i="19"/>
  <c r="AZ243" i="19"/>
  <c r="AX243" i="19"/>
  <c r="K243" i="19"/>
  <c r="BG242" i="19"/>
  <c r="BD242" i="19"/>
  <c r="AZ242" i="19"/>
  <c r="AX242" i="19"/>
  <c r="K242" i="19"/>
  <c r="BG241" i="19"/>
  <c r="BD241" i="19"/>
  <c r="AZ241" i="19"/>
  <c r="AX241" i="19"/>
  <c r="K241" i="19"/>
  <c r="BG240" i="19"/>
  <c r="BD240" i="19"/>
  <c r="AZ240" i="19"/>
  <c r="AX240" i="19"/>
  <c r="K240" i="19"/>
  <c r="BG239" i="19"/>
  <c r="BD239" i="19"/>
  <c r="AZ239" i="19"/>
  <c r="AX239" i="19"/>
  <c r="K239" i="19"/>
  <c r="BG238" i="19"/>
  <c r="BD238" i="19"/>
  <c r="AZ238" i="19"/>
  <c r="AX238" i="19"/>
  <c r="K238" i="19"/>
  <c r="BG237" i="19"/>
  <c r="BD237" i="19"/>
  <c r="AZ237" i="19"/>
  <c r="AX237" i="19"/>
  <c r="K237" i="19"/>
  <c r="BG236" i="19"/>
  <c r="BD236" i="19"/>
  <c r="AZ236" i="19"/>
  <c r="AX236" i="19"/>
  <c r="K236" i="19"/>
  <c r="BG235" i="19"/>
  <c r="BD235" i="19"/>
  <c r="AZ235" i="19"/>
  <c r="AX235" i="19"/>
  <c r="K235" i="19"/>
  <c r="BG234" i="19"/>
  <c r="BD234" i="19"/>
  <c r="AZ234" i="19"/>
  <c r="AX234" i="19"/>
  <c r="K234" i="19"/>
  <c r="BG233" i="19"/>
  <c r="BD233" i="19"/>
  <c r="AZ233" i="19"/>
  <c r="AX233" i="19"/>
  <c r="K233" i="19"/>
  <c r="BG232" i="19"/>
  <c r="BD232" i="19"/>
  <c r="AZ232" i="19"/>
  <c r="AX232" i="19"/>
  <c r="K232" i="19"/>
  <c r="BG231" i="19"/>
  <c r="BD231" i="19"/>
  <c r="AZ231" i="19"/>
  <c r="AX231" i="19"/>
  <c r="K231" i="19"/>
  <c r="BG230" i="19"/>
  <c r="BD230" i="19"/>
  <c r="AZ230" i="19"/>
  <c r="AX230" i="19"/>
  <c r="K230" i="19"/>
  <c r="BG229" i="19"/>
  <c r="BD229" i="19"/>
  <c r="AZ229" i="19"/>
  <c r="AX229" i="19"/>
  <c r="K229" i="19"/>
  <c r="BG228" i="19"/>
  <c r="BD228" i="19"/>
  <c r="AZ228" i="19"/>
  <c r="AX228" i="19"/>
  <c r="K228" i="19"/>
  <c r="BG227" i="19"/>
  <c r="BD227" i="19"/>
  <c r="AZ227" i="19"/>
  <c r="AX227" i="19"/>
  <c r="K227" i="19"/>
  <c r="BG226" i="19"/>
  <c r="BD226" i="19"/>
  <c r="AZ226" i="19"/>
  <c r="AX226" i="19"/>
  <c r="K226" i="19"/>
  <c r="BG225" i="19"/>
  <c r="BD225" i="19"/>
  <c r="AZ225" i="19"/>
  <c r="AX225" i="19"/>
  <c r="K225" i="19"/>
  <c r="BG224" i="19"/>
  <c r="BD224" i="19"/>
  <c r="AZ224" i="19"/>
  <c r="AX224" i="19"/>
  <c r="K224" i="19"/>
  <c r="BG223" i="19"/>
  <c r="BD223" i="19"/>
  <c r="AZ223" i="19"/>
  <c r="AX223" i="19"/>
  <c r="K223" i="19"/>
  <c r="BG222" i="19"/>
  <c r="BD222" i="19"/>
  <c r="AZ222" i="19"/>
  <c r="AX222" i="19"/>
  <c r="K222" i="19"/>
  <c r="BG221" i="19"/>
  <c r="BD221" i="19"/>
  <c r="AZ221" i="19"/>
  <c r="AX221" i="19"/>
  <c r="K221" i="19"/>
  <c r="BG220" i="19"/>
  <c r="BD220" i="19"/>
  <c r="AZ220" i="19"/>
  <c r="AX220" i="19"/>
  <c r="K220" i="19"/>
  <c r="BG219" i="19"/>
  <c r="BD219" i="19"/>
  <c r="AZ219" i="19"/>
  <c r="AX219" i="19"/>
  <c r="K219" i="19"/>
  <c r="BG218" i="19"/>
  <c r="BD218" i="19"/>
  <c r="AZ218" i="19"/>
  <c r="AX218" i="19"/>
  <c r="K218" i="19"/>
  <c r="BG217" i="19"/>
  <c r="BD217" i="19"/>
  <c r="AZ217" i="19"/>
  <c r="AX217" i="19"/>
  <c r="K217" i="19"/>
  <c r="BG216" i="19"/>
  <c r="BD216" i="19"/>
  <c r="AZ216" i="19"/>
  <c r="AX216" i="19"/>
  <c r="K216" i="19"/>
  <c r="BG215" i="19"/>
  <c r="BD215" i="19"/>
  <c r="AZ215" i="19"/>
  <c r="AX215" i="19"/>
  <c r="K215" i="19"/>
  <c r="BG214" i="19"/>
  <c r="BD214" i="19"/>
  <c r="AZ214" i="19"/>
  <c r="AX214" i="19"/>
  <c r="K214" i="19"/>
  <c r="BG213" i="19"/>
  <c r="BD213" i="19"/>
  <c r="AZ213" i="19"/>
  <c r="AX213" i="19"/>
  <c r="K213" i="19"/>
  <c r="BG212" i="19"/>
  <c r="BD212" i="19"/>
  <c r="AZ212" i="19"/>
  <c r="AX212" i="19"/>
  <c r="K212" i="19"/>
  <c r="BG211" i="19"/>
  <c r="BD211" i="19"/>
  <c r="AZ211" i="19"/>
  <c r="AX211" i="19"/>
  <c r="K211" i="19"/>
  <c r="BG210" i="19"/>
  <c r="BD210" i="19"/>
  <c r="AZ210" i="19"/>
  <c r="AX210" i="19"/>
  <c r="K210" i="19"/>
  <c r="BG209" i="19"/>
  <c r="BD209" i="19"/>
  <c r="AZ209" i="19"/>
  <c r="AX209" i="19"/>
  <c r="K209" i="19"/>
  <c r="BG208" i="19"/>
  <c r="BD208" i="19"/>
  <c r="AZ208" i="19"/>
  <c r="AX208" i="19"/>
  <c r="K208" i="19"/>
  <c r="BG207" i="19"/>
  <c r="BD207" i="19"/>
  <c r="AZ207" i="19"/>
  <c r="AX207" i="19"/>
  <c r="K207" i="19"/>
  <c r="BG206" i="19"/>
  <c r="BD206" i="19"/>
  <c r="AZ206" i="19"/>
  <c r="AX206" i="19"/>
  <c r="K206" i="19"/>
  <c r="BG205" i="19"/>
  <c r="BD205" i="19"/>
  <c r="AZ205" i="19"/>
  <c r="AX205" i="19"/>
  <c r="K205" i="19"/>
  <c r="BG204" i="19"/>
  <c r="BD204" i="19"/>
  <c r="AZ204" i="19"/>
  <c r="AX204" i="19"/>
  <c r="K204" i="19"/>
  <c r="BG203" i="19"/>
  <c r="BD203" i="19"/>
  <c r="AZ203" i="19"/>
  <c r="AX203" i="19"/>
  <c r="K203" i="19"/>
  <c r="BG202" i="19"/>
  <c r="BD202" i="19"/>
  <c r="AZ202" i="19"/>
  <c r="AX202" i="19"/>
  <c r="K202" i="19"/>
  <c r="BG201" i="19"/>
  <c r="BD201" i="19"/>
  <c r="AZ201" i="19"/>
  <c r="AX201" i="19"/>
  <c r="K201" i="19"/>
  <c r="BG200" i="19"/>
  <c r="BD200" i="19"/>
  <c r="AZ200" i="19"/>
  <c r="AX200" i="19"/>
  <c r="K200" i="19"/>
  <c r="BG199" i="19"/>
  <c r="BD199" i="19"/>
  <c r="AZ199" i="19"/>
  <c r="AX199" i="19"/>
  <c r="K199" i="19"/>
  <c r="BG198" i="19"/>
  <c r="BD198" i="19"/>
  <c r="AZ198" i="19"/>
  <c r="AX198" i="19"/>
  <c r="K198" i="19"/>
  <c r="BG197" i="19"/>
  <c r="BD197" i="19"/>
  <c r="AZ197" i="19"/>
  <c r="AX197" i="19"/>
  <c r="K197" i="19"/>
  <c r="BG196" i="19"/>
  <c r="BD196" i="19"/>
  <c r="AZ196" i="19"/>
  <c r="AX196" i="19"/>
  <c r="K196" i="19"/>
  <c r="BG195" i="19"/>
  <c r="BD195" i="19"/>
  <c r="AZ195" i="19"/>
  <c r="AX195" i="19"/>
  <c r="K195" i="19"/>
  <c r="BG194" i="19"/>
  <c r="BD194" i="19"/>
  <c r="AZ194" i="19"/>
  <c r="AX194" i="19"/>
  <c r="K194" i="19"/>
  <c r="BG193" i="19"/>
  <c r="BD193" i="19"/>
  <c r="AZ193" i="19"/>
  <c r="AX193" i="19"/>
  <c r="K193" i="19"/>
  <c r="BG192" i="19"/>
  <c r="BD192" i="19"/>
  <c r="AZ192" i="19"/>
  <c r="AX192" i="19"/>
  <c r="K192" i="19"/>
  <c r="BG191" i="19"/>
  <c r="BD191" i="19"/>
  <c r="AZ191" i="19"/>
  <c r="AX191" i="19"/>
  <c r="K191" i="19"/>
  <c r="BG190" i="19"/>
  <c r="BD190" i="19"/>
  <c r="AZ190" i="19"/>
  <c r="AX190" i="19"/>
  <c r="K190" i="19"/>
  <c r="BG189" i="19"/>
  <c r="BD189" i="19"/>
  <c r="AZ189" i="19"/>
  <c r="AX189" i="19"/>
  <c r="K189" i="19"/>
  <c r="BG188" i="19"/>
  <c r="BD188" i="19"/>
  <c r="AZ188" i="19"/>
  <c r="AX188" i="19"/>
  <c r="K188" i="19"/>
  <c r="BG187" i="19"/>
  <c r="BD187" i="19"/>
  <c r="AZ187" i="19"/>
  <c r="AX187" i="19"/>
  <c r="K187" i="19"/>
  <c r="BG186" i="19"/>
  <c r="BD186" i="19"/>
  <c r="AZ186" i="19"/>
  <c r="AX186" i="19"/>
  <c r="K186" i="19"/>
  <c r="BG185" i="19"/>
  <c r="BD185" i="19"/>
  <c r="AZ185" i="19"/>
  <c r="AX185" i="19"/>
  <c r="K185" i="19"/>
  <c r="BG184" i="19"/>
  <c r="BD184" i="19"/>
  <c r="AZ184" i="19"/>
  <c r="AX184" i="19"/>
  <c r="K184" i="19"/>
  <c r="BG183" i="19"/>
  <c r="BD183" i="19"/>
  <c r="AZ183" i="19"/>
  <c r="AX183" i="19"/>
  <c r="K183" i="19"/>
  <c r="BG182" i="19"/>
  <c r="BD182" i="19"/>
  <c r="AZ182" i="19"/>
  <c r="AX182" i="19"/>
  <c r="K182" i="19"/>
  <c r="BG181" i="19"/>
  <c r="BD181" i="19"/>
  <c r="AZ181" i="19"/>
  <c r="AX181" i="19"/>
  <c r="K181" i="19"/>
  <c r="BG180" i="19"/>
  <c r="BD180" i="19"/>
  <c r="AZ180" i="19"/>
  <c r="AX180" i="19"/>
  <c r="K180" i="19"/>
  <c r="BG179" i="19"/>
  <c r="BD179" i="19"/>
  <c r="AZ179" i="19"/>
  <c r="AX179" i="19"/>
  <c r="K179" i="19"/>
  <c r="BG178" i="19"/>
  <c r="BD178" i="19"/>
  <c r="AZ178" i="19"/>
  <c r="AX178" i="19"/>
  <c r="K178" i="19"/>
  <c r="BG177" i="19"/>
  <c r="BD177" i="19"/>
  <c r="AZ177" i="19"/>
  <c r="AX177" i="19"/>
  <c r="K177" i="19"/>
  <c r="BG176" i="19"/>
  <c r="BD176" i="19"/>
  <c r="AZ176" i="19"/>
  <c r="AX176" i="19"/>
  <c r="K176" i="19"/>
  <c r="BG175" i="19"/>
  <c r="BD175" i="19"/>
  <c r="AZ175" i="19"/>
  <c r="AX175" i="19"/>
  <c r="K175" i="19"/>
  <c r="BG174" i="19"/>
  <c r="BD174" i="19"/>
  <c r="AZ174" i="19"/>
  <c r="AX174" i="19"/>
  <c r="K174" i="19"/>
  <c r="BG173" i="19"/>
  <c r="BD173" i="19"/>
  <c r="AZ173" i="19"/>
  <c r="AX173" i="19"/>
  <c r="K173" i="19"/>
  <c r="BG172" i="19"/>
  <c r="BD172" i="19"/>
  <c r="AZ172" i="19"/>
  <c r="AX172" i="19"/>
  <c r="K172" i="19"/>
  <c r="BG171" i="19"/>
  <c r="BD171" i="19"/>
  <c r="AZ171" i="19"/>
  <c r="AX171" i="19"/>
  <c r="K171" i="19"/>
  <c r="BG170" i="19"/>
  <c r="BD170" i="19"/>
  <c r="AZ170" i="19"/>
  <c r="AX170" i="19"/>
  <c r="K170" i="19"/>
  <c r="BG169" i="19"/>
  <c r="BD169" i="19"/>
  <c r="AZ169" i="19"/>
  <c r="AX169" i="19"/>
  <c r="K169" i="19"/>
  <c r="BG168" i="19"/>
  <c r="BD168" i="19"/>
  <c r="AZ168" i="19"/>
  <c r="AX168" i="19"/>
  <c r="K168" i="19"/>
  <c r="BG167" i="19"/>
  <c r="BD167" i="19"/>
  <c r="AZ167" i="19"/>
  <c r="K167" i="19"/>
  <c r="BG166" i="19"/>
  <c r="BD166" i="19"/>
  <c r="AZ166" i="19"/>
  <c r="AX166" i="19"/>
  <c r="K166" i="19"/>
  <c r="BG165" i="19"/>
  <c r="BD165" i="19"/>
  <c r="AZ165" i="19"/>
  <c r="AX165" i="19"/>
  <c r="K165" i="19"/>
  <c r="A165" i="19"/>
  <c r="A166" i="19" s="1"/>
  <c r="A167" i="19" s="1"/>
  <c r="A168" i="19" s="1"/>
  <c r="A169" i="19" s="1"/>
  <c r="A170" i="19" s="1"/>
  <c r="A171" i="19" s="1"/>
  <c r="A172" i="19" s="1"/>
  <c r="A173" i="19" s="1"/>
  <c r="A174" i="19" s="1"/>
  <c r="A175" i="19" s="1"/>
  <c r="A176" i="19" s="1"/>
  <c r="A177" i="19" s="1"/>
  <c r="A178" i="19" s="1"/>
  <c r="A179" i="19" s="1"/>
  <c r="A180" i="19" s="1"/>
  <c r="A181" i="19" s="1"/>
  <c r="A182" i="19" s="1"/>
  <c r="A183" i="19" s="1"/>
  <c r="A184" i="19" s="1"/>
  <c r="A185" i="19" s="1"/>
  <c r="A186" i="19" s="1"/>
  <c r="A187" i="19" s="1"/>
  <c r="A188" i="19" s="1"/>
  <c r="A189" i="19" s="1"/>
  <c r="A190" i="19" s="1"/>
  <c r="A191" i="19" s="1"/>
  <c r="A192" i="19" s="1"/>
  <c r="A193" i="19" s="1"/>
  <c r="A194" i="19" s="1"/>
  <c r="A195" i="19" s="1"/>
  <c r="A196" i="19" s="1"/>
  <c r="A197" i="19" s="1"/>
  <c r="A198" i="19" s="1"/>
  <c r="A199" i="19" s="1"/>
  <c r="A200" i="19" s="1"/>
  <c r="A201" i="19" s="1"/>
  <c r="A202" i="19" s="1"/>
  <c r="A203" i="19" s="1"/>
  <c r="A204" i="19" s="1"/>
  <c r="A205" i="19" s="1"/>
  <c r="A206" i="19" s="1"/>
  <c r="A207" i="19" s="1"/>
  <c r="A208" i="19" s="1"/>
  <c r="A209" i="19" s="1"/>
  <c r="A210" i="19" s="1"/>
  <c r="A211" i="19" s="1"/>
  <c r="A212" i="19" s="1"/>
  <c r="A213" i="19" s="1"/>
  <c r="A214" i="19" s="1"/>
  <c r="A215" i="19" s="1"/>
  <c r="A216" i="19" s="1"/>
  <c r="A217" i="19" s="1"/>
  <c r="A218" i="19" s="1"/>
  <c r="A219" i="19" s="1"/>
  <c r="A220" i="19" s="1"/>
  <c r="A221" i="19" s="1"/>
  <c r="A222" i="19" s="1"/>
  <c r="A223" i="19" s="1"/>
  <c r="A224" i="19" s="1"/>
  <c r="A225" i="19" s="1"/>
  <c r="A226" i="19" s="1"/>
  <c r="A227" i="19" s="1"/>
  <c r="A228" i="19" s="1"/>
  <c r="A229" i="19" s="1"/>
  <c r="A230" i="19" s="1"/>
  <c r="A231" i="19" s="1"/>
  <c r="A232" i="19" s="1"/>
  <c r="A233" i="19" s="1"/>
  <c r="A234" i="19" s="1"/>
  <c r="A235" i="19" s="1"/>
  <c r="A236" i="19" s="1"/>
  <c r="A237" i="19" s="1"/>
  <c r="A238" i="19" s="1"/>
  <c r="A239" i="19" s="1"/>
  <c r="A240" i="19" s="1"/>
  <c r="A241" i="19" s="1"/>
  <c r="A242" i="19" s="1"/>
  <c r="A243" i="19" s="1"/>
  <c r="A244" i="19" s="1"/>
  <c r="A245" i="19" s="1"/>
  <c r="A246" i="19" s="1"/>
  <c r="A247" i="19" s="1"/>
  <c r="A248" i="19" s="1"/>
  <c r="A249" i="19" s="1"/>
  <c r="A250" i="19" s="1"/>
  <c r="A251" i="19" s="1"/>
  <c r="A252" i="19" s="1"/>
  <c r="A253" i="19" s="1"/>
  <c r="A254" i="19" s="1"/>
  <c r="A255" i="19" s="1"/>
  <c r="A256" i="19" s="1"/>
  <c r="A257" i="19" s="1"/>
  <c r="A258" i="19" s="1"/>
  <c r="A259" i="19" s="1"/>
  <c r="A260" i="19" s="1"/>
  <c r="A261" i="19" s="1"/>
  <c r="A262" i="19" s="1"/>
  <c r="A263" i="19" s="1"/>
  <c r="A264" i="19" s="1"/>
  <c r="A265" i="19" s="1"/>
  <c r="A266" i="19" s="1"/>
  <c r="A267" i="19" s="1"/>
  <c r="A268" i="19" s="1"/>
  <c r="A269" i="19" s="1"/>
  <c r="A270" i="19" s="1"/>
  <c r="A271" i="19" s="1"/>
  <c r="A272" i="19" s="1"/>
  <c r="A273" i="19" s="1"/>
  <c r="A274" i="19" s="1"/>
  <c r="A275" i="19" s="1"/>
  <c r="A276" i="19" s="1"/>
  <c r="A277" i="19" s="1"/>
  <c r="A278" i="19" s="1"/>
  <c r="A279" i="19" s="1"/>
  <c r="A280" i="19" s="1"/>
  <c r="A281" i="19" s="1"/>
  <c r="A282" i="19" s="1"/>
  <c r="A283" i="19" s="1"/>
  <c r="A284" i="19" s="1"/>
  <c r="A285" i="19" s="1"/>
  <c r="A286" i="19" s="1"/>
  <c r="A287" i="19" s="1"/>
  <c r="A288" i="19" s="1"/>
  <c r="A289" i="19" s="1"/>
  <c r="A290" i="19" s="1"/>
  <c r="A291" i="19" s="1"/>
  <c r="A292" i="19" s="1"/>
  <c r="A293" i="19" s="1"/>
  <c r="A294" i="19" s="1"/>
  <c r="A295" i="19" s="1"/>
  <c r="A296" i="19" s="1"/>
  <c r="A297" i="19" s="1"/>
  <c r="A298" i="19" s="1"/>
  <c r="A299" i="19" s="1"/>
  <c r="A300" i="19" s="1"/>
  <c r="A301" i="19" s="1"/>
  <c r="A302" i="19" s="1"/>
  <c r="A303" i="19" s="1"/>
  <c r="A304" i="19" s="1"/>
  <c r="A305" i="19" s="1"/>
  <c r="A306" i="19" s="1"/>
  <c r="A307" i="19" s="1"/>
  <c r="A308" i="19" s="1"/>
  <c r="A309" i="19" s="1"/>
  <c r="A310" i="19" s="1"/>
  <c r="A311" i="19" s="1"/>
  <c r="A312" i="19" s="1"/>
  <c r="A313" i="19" s="1"/>
  <c r="A314" i="19" s="1"/>
  <c r="A315" i="19" s="1"/>
  <c r="A316" i="19" s="1"/>
  <c r="A317" i="19" s="1"/>
  <c r="A318" i="19" s="1"/>
  <c r="A319" i="19" s="1"/>
  <c r="A320" i="19" s="1"/>
  <c r="A321" i="19" s="1"/>
  <c r="A322" i="19" s="1"/>
  <c r="A323" i="19" s="1"/>
  <c r="A324" i="19" s="1"/>
  <c r="A325" i="19" s="1"/>
  <c r="A326" i="19" s="1"/>
  <c r="A327" i="19" s="1"/>
  <c r="A328" i="19" s="1"/>
  <c r="A329" i="19" s="1"/>
  <c r="A330" i="19" s="1"/>
  <c r="A331" i="19" s="1"/>
  <c r="A332" i="19" s="1"/>
  <c r="A333" i="19" s="1"/>
  <c r="A334" i="19" s="1"/>
  <c r="A335" i="19" s="1"/>
  <c r="A336" i="19" s="1"/>
  <c r="A337" i="19" s="1"/>
  <c r="A338" i="19" s="1"/>
  <c r="A339" i="19" s="1"/>
  <c r="A340" i="19" s="1"/>
  <c r="A341" i="19" s="1"/>
  <c r="A342" i="19" s="1"/>
  <c r="A343" i="19" s="1"/>
  <c r="A344" i="19" s="1"/>
  <c r="A345" i="19" s="1"/>
  <c r="A346" i="19" s="1"/>
  <c r="A347" i="19" s="1"/>
  <c r="A348" i="19" s="1"/>
  <c r="A349" i="19" s="1"/>
  <c r="A350" i="19" s="1"/>
  <c r="A351" i="19" s="1"/>
  <c r="A352" i="19" s="1"/>
  <c r="A353" i="19" s="1"/>
  <c r="A354" i="19" s="1"/>
  <c r="A355" i="19" s="1"/>
  <c r="A356" i="19" s="1"/>
  <c r="A357" i="19" s="1"/>
  <c r="A358" i="19" s="1"/>
  <c r="A359" i="19" s="1"/>
  <c r="A360" i="19" s="1"/>
  <c r="A361" i="19" s="1"/>
  <c r="A362" i="19" s="1"/>
  <c r="A363" i="19" s="1"/>
  <c r="A364" i="19" s="1"/>
  <c r="A365" i="19" s="1"/>
  <c r="A366" i="19" s="1"/>
  <c r="A367" i="19" s="1"/>
  <c r="A368" i="19" s="1"/>
  <c r="A369" i="19" s="1"/>
  <c r="A370" i="19" s="1"/>
  <c r="A371" i="19" s="1"/>
  <c r="A372" i="19" s="1"/>
  <c r="A373" i="19" s="1"/>
  <c r="A374" i="19" s="1"/>
  <c r="A375" i="19" s="1"/>
  <c r="A376" i="19" s="1"/>
  <c r="A377" i="19" s="1"/>
  <c r="A378" i="19" s="1"/>
  <c r="A379" i="19" s="1"/>
  <c r="A380" i="19" s="1"/>
  <c r="A381" i="19" s="1"/>
  <c r="A382" i="19" s="1"/>
  <c r="A383" i="19" s="1"/>
  <c r="A384" i="19" s="1"/>
  <c r="A385" i="19" s="1"/>
  <c r="A386" i="19" s="1"/>
  <c r="A387" i="19" s="1"/>
  <c r="A388" i="19" s="1"/>
  <c r="A389" i="19" s="1"/>
  <c r="A390" i="19" s="1"/>
  <c r="A391" i="19" s="1"/>
  <c r="A392" i="19" s="1"/>
  <c r="A393" i="19" s="1"/>
  <c r="A394" i="19" s="1"/>
  <c r="A395" i="19" s="1"/>
  <c r="A396" i="19" s="1"/>
  <c r="A397" i="19" s="1"/>
  <c r="A398" i="19" s="1"/>
  <c r="A399" i="19" s="1"/>
  <c r="A400" i="19" s="1"/>
  <c r="A401" i="19" s="1"/>
  <c r="A402" i="19" s="1"/>
  <c r="A403" i="19" s="1"/>
  <c r="A404" i="19" s="1"/>
  <c r="A405" i="19" s="1"/>
  <c r="A406" i="19" s="1"/>
  <c r="A407" i="19" s="1"/>
  <c r="A408" i="19" s="1"/>
  <c r="A409" i="19" s="1"/>
  <c r="A410" i="19" s="1"/>
  <c r="A411" i="19" s="1"/>
  <c r="A412" i="19" s="1"/>
  <c r="A413" i="19" s="1"/>
  <c r="A414" i="19" s="1"/>
  <c r="A415" i="19" s="1"/>
  <c r="A416" i="19" s="1"/>
  <c r="A417" i="19" s="1"/>
  <c r="A418" i="19" s="1"/>
  <c r="A419" i="19" s="1"/>
  <c r="A420" i="19" s="1"/>
  <c r="A421" i="19" s="1"/>
  <c r="A422" i="19" s="1"/>
  <c r="A423" i="19" s="1"/>
  <c r="A424" i="19" s="1"/>
  <c r="A425" i="19" s="1"/>
  <c r="A426" i="19" s="1"/>
  <c r="A427" i="19" s="1"/>
  <c r="A428" i="19" s="1"/>
  <c r="A429" i="19" s="1"/>
  <c r="A430" i="19" s="1"/>
  <c r="A431" i="19" s="1"/>
  <c r="A432" i="19" s="1"/>
  <c r="A433" i="19" s="1"/>
  <c r="A434" i="19" s="1"/>
  <c r="A435" i="19" s="1"/>
  <c r="A436" i="19" s="1"/>
  <c r="A437" i="19" s="1"/>
  <c r="A438" i="19" s="1"/>
  <c r="A439" i="19" s="1"/>
  <c r="A440" i="19" s="1"/>
  <c r="A441" i="19" s="1"/>
  <c r="A442" i="19" s="1"/>
  <c r="A443" i="19" s="1"/>
  <c r="A444" i="19" s="1"/>
  <c r="A445" i="19" s="1"/>
  <c r="A446" i="19" s="1"/>
  <c r="A447" i="19" s="1"/>
  <c r="A448" i="19" s="1"/>
  <c r="A449" i="19" s="1"/>
  <c r="A450" i="19" s="1"/>
  <c r="A451" i="19" s="1"/>
  <c r="A452" i="19" s="1"/>
  <c r="A453" i="19" s="1"/>
  <c r="A454" i="19" s="1"/>
  <c r="A455" i="19" s="1"/>
  <c r="A456" i="19" s="1"/>
  <c r="A457" i="19" s="1"/>
  <c r="A458" i="19" s="1"/>
  <c r="A459" i="19" s="1"/>
  <c r="A460" i="19" s="1"/>
  <c r="A461" i="19" s="1"/>
  <c r="A462" i="19" s="1"/>
  <c r="A463" i="19" s="1"/>
  <c r="A464" i="19" s="1"/>
  <c r="A465" i="19" s="1"/>
  <c r="A466" i="19" s="1"/>
  <c r="A467" i="19" s="1"/>
  <c r="A468" i="19" s="1"/>
  <c r="A469" i="19" s="1"/>
  <c r="A470" i="19" s="1"/>
  <c r="A471" i="19" s="1"/>
  <c r="A472" i="19" s="1"/>
  <c r="A473" i="19" s="1"/>
  <c r="A474" i="19" s="1"/>
  <c r="A475" i="19" s="1"/>
  <c r="A476" i="19" s="1"/>
  <c r="A477" i="19" s="1"/>
  <c r="A478" i="19" s="1"/>
  <c r="A479" i="19" s="1"/>
  <c r="A480" i="19" s="1"/>
  <c r="A481" i="19" s="1"/>
  <c r="A482" i="19" s="1"/>
  <c r="A483" i="19" s="1"/>
  <c r="A484" i="19" s="1"/>
  <c r="A485" i="19" s="1"/>
  <c r="A486" i="19" s="1"/>
  <c r="A487" i="19" s="1"/>
  <c r="A488" i="19" s="1"/>
  <c r="A489" i="19" s="1"/>
  <c r="A490" i="19" s="1"/>
  <c r="A491" i="19" s="1"/>
  <c r="A492" i="19" s="1"/>
  <c r="A493" i="19" s="1"/>
  <c r="A494" i="19" s="1"/>
  <c r="A495" i="19" s="1"/>
  <c r="A496" i="19" s="1"/>
  <c r="A497" i="19" s="1"/>
  <c r="A498" i="19" s="1"/>
  <c r="A499" i="19" s="1"/>
  <c r="A500" i="19" s="1"/>
  <c r="A501" i="19" s="1"/>
  <c r="A502" i="19" s="1"/>
  <c r="A503" i="19" s="1"/>
  <c r="A504" i="19" s="1"/>
  <c r="A505" i="19" s="1"/>
  <c r="A506" i="19" s="1"/>
  <c r="A507" i="19" s="1"/>
  <c r="A508" i="19" s="1"/>
  <c r="A509" i="19" s="1"/>
  <c r="A510" i="19" s="1"/>
  <c r="A511" i="19" s="1"/>
  <c r="A512" i="19" s="1"/>
  <c r="A513" i="19" s="1"/>
  <c r="A514" i="19" s="1"/>
  <c r="A515" i="19" s="1"/>
  <c r="A516" i="19" s="1"/>
  <c r="A517" i="19" s="1"/>
  <c r="A518" i="19" s="1"/>
  <c r="A519" i="19" s="1"/>
  <c r="A520" i="19" s="1"/>
  <c r="A521" i="19" s="1"/>
  <c r="A522" i="19" s="1"/>
  <c r="A523" i="19" s="1"/>
  <c r="A524" i="19" s="1"/>
  <c r="A525" i="19" s="1"/>
  <c r="A526" i="19" s="1"/>
  <c r="A527" i="19" s="1"/>
  <c r="A528" i="19" s="1"/>
  <c r="A529" i="19" s="1"/>
  <c r="A530" i="19" s="1"/>
  <c r="A531" i="19" s="1"/>
  <c r="A532" i="19" s="1"/>
  <c r="A533" i="19" s="1"/>
  <c r="A534" i="19" s="1"/>
  <c r="A535" i="19" s="1"/>
  <c r="A536" i="19" s="1"/>
  <c r="A537" i="19" s="1"/>
  <c r="A538" i="19" s="1"/>
  <c r="A539" i="19" s="1"/>
  <c r="A540" i="19" s="1"/>
  <c r="A541" i="19" s="1"/>
  <c r="A542" i="19" s="1"/>
  <c r="A543" i="19" s="1"/>
  <c r="A544" i="19" s="1"/>
  <c r="A545" i="19" s="1"/>
  <c r="A546" i="19" s="1"/>
  <c r="A547" i="19" s="1"/>
  <c r="A548" i="19" s="1"/>
  <c r="A549" i="19" s="1"/>
  <c r="A550" i="19" s="1"/>
  <c r="A551" i="19" s="1"/>
  <c r="A552" i="19" s="1"/>
  <c r="A553" i="19" s="1"/>
  <c r="A554" i="19" s="1"/>
  <c r="A555" i="19" s="1"/>
  <c r="A556" i="19" s="1"/>
  <c r="A557" i="19" s="1"/>
  <c r="A558" i="19" s="1"/>
  <c r="A559" i="19" s="1"/>
  <c r="A560" i="19" s="1"/>
  <c r="BG164" i="19"/>
  <c r="BD164" i="19"/>
  <c r="AZ164" i="19"/>
  <c r="K164" i="19"/>
  <c r="BG163" i="19"/>
  <c r="BD163" i="19"/>
  <c r="AZ163" i="19"/>
  <c r="AX163" i="19"/>
  <c r="K163" i="19"/>
  <c r="BG162" i="19"/>
  <c r="BD162" i="19"/>
  <c r="AZ162" i="19"/>
  <c r="AX162" i="19"/>
  <c r="K162" i="19"/>
  <c r="BG161" i="19"/>
  <c r="BD161" i="19"/>
  <c r="AZ161" i="19"/>
  <c r="AX161" i="19"/>
  <c r="K161" i="19"/>
  <c r="BG160" i="19"/>
  <c r="BD160" i="19"/>
  <c r="AZ160" i="19"/>
  <c r="AX160" i="19"/>
  <c r="K160" i="19"/>
  <c r="BG159" i="19"/>
  <c r="BD159" i="19"/>
  <c r="AZ159" i="19"/>
  <c r="AX159" i="19"/>
  <c r="K159" i="19"/>
  <c r="BG158" i="19"/>
  <c r="BD158" i="19"/>
  <c r="AZ158" i="19"/>
  <c r="AX158" i="19"/>
  <c r="K158" i="19"/>
  <c r="BG157" i="19"/>
  <c r="BD157" i="19"/>
  <c r="AZ157" i="19"/>
  <c r="AX157" i="19"/>
  <c r="K157" i="19"/>
  <c r="BG156" i="19"/>
  <c r="BD156" i="19"/>
  <c r="AZ156" i="19"/>
  <c r="AX156" i="19"/>
  <c r="K156" i="19"/>
  <c r="BG155" i="19"/>
  <c r="BD155" i="19"/>
  <c r="AZ155" i="19"/>
  <c r="AX155" i="19"/>
  <c r="K155" i="19"/>
  <c r="BG154" i="19"/>
  <c r="BD154" i="19"/>
  <c r="AZ154" i="19"/>
  <c r="AX154" i="19"/>
  <c r="K154" i="19"/>
  <c r="BG153" i="19"/>
  <c r="BD153" i="19"/>
  <c r="AZ153" i="19"/>
  <c r="AX153" i="19"/>
  <c r="K153" i="19"/>
  <c r="BG152" i="19"/>
  <c r="BD152" i="19"/>
  <c r="AZ152" i="19"/>
  <c r="AX152" i="19"/>
  <c r="K152" i="19"/>
  <c r="BG151" i="19"/>
  <c r="BD151" i="19"/>
  <c r="AZ151" i="19"/>
  <c r="AX151" i="19"/>
  <c r="K151" i="19"/>
  <c r="BG150" i="19"/>
  <c r="BD150" i="19"/>
  <c r="AZ150" i="19"/>
  <c r="AX150" i="19"/>
  <c r="K150" i="19"/>
  <c r="BG149" i="19"/>
  <c r="BD149" i="19"/>
  <c r="AZ149" i="19"/>
  <c r="AX149" i="19"/>
  <c r="K149" i="19"/>
  <c r="BG148" i="19"/>
  <c r="BD148" i="19"/>
  <c r="AZ148" i="19"/>
  <c r="AX148" i="19"/>
  <c r="K148" i="19"/>
  <c r="BG147" i="19"/>
  <c r="BD147" i="19"/>
  <c r="AZ147" i="19"/>
  <c r="AX147" i="19"/>
  <c r="K147" i="19"/>
  <c r="BG146" i="19"/>
  <c r="BD146" i="19"/>
  <c r="AZ146" i="19"/>
  <c r="AX146" i="19"/>
  <c r="K146" i="19"/>
  <c r="BG145" i="19"/>
  <c r="BD145" i="19"/>
  <c r="AZ145" i="19"/>
  <c r="AX145" i="19"/>
  <c r="K145" i="19"/>
  <c r="BG144" i="19"/>
  <c r="BD144" i="19"/>
  <c r="AZ144" i="19"/>
  <c r="AX144" i="19"/>
  <c r="K144" i="19"/>
  <c r="BG143" i="19"/>
  <c r="BD143" i="19"/>
  <c r="AZ143" i="19"/>
  <c r="AX143" i="19"/>
  <c r="K143" i="19"/>
  <c r="BG142" i="19"/>
  <c r="BD142" i="19"/>
  <c r="AZ142" i="19"/>
  <c r="AX142" i="19"/>
  <c r="K142" i="19"/>
  <c r="BG141" i="19"/>
  <c r="BD141" i="19"/>
  <c r="AZ141" i="19"/>
  <c r="AX141" i="19"/>
  <c r="K141" i="19"/>
  <c r="BG140" i="19"/>
  <c r="BD140" i="19"/>
  <c r="AZ140" i="19"/>
  <c r="AX140" i="19"/>
  <c r="K140" i="19"/>
  <c r="BG139" i="19"/>
  <c r="BD139" i="19"/>
  <c r="AZ139" i="19"/>
  <c r="AX139" i="19"/>
  <c r="K139" i="19"/>
  <c r="BG138" i="19"/>
  <c r="BD138" i="19"/>
  <c r="AZ138" i="19"/>
  <c r="AX138" i="19"/>
  <c r="K138" i="19"/>
  <c r="BG137" i="19"/>
  <c r="BD137" i="19"/>
  <c r="AZ137" i="19"/>
  <c r="AX137" i="19"/>
  <c r="K137" i="19"/>
  <c r="BG136" i="19"/>
  <c r="BD136" i="19"/>
  <c r="AZ136" i="19"/>
  <c r="AX136" i="19"/>
  <c r="K136" i="19"/>
  <c r="BG135" i="19"/>
  <c r="BD135" i="19"/>
  <c r="AZ135" i="19"/>
  <c r="AX135" i="19"/>
  <c r="K135" i="19"/>
  <c r="BG134" i="19"/>
  <c r="BD134" i="19"/>
  <c r="AZ134" i="19"/>
  <c r="AX134" i="19"/>
  <c r="K134" i="19"/>
  <c r="BG133" i="19"/>
  <c r="BD133" i="19"/>
  <c r="AZ133" i="19"/>
  <c r="AX133" i="19"/>
  <c r="K133" i="19"/>
  <c r="BG132" i="19"/>
  <c r="BD132" i="19"/>
  <c r="AZ132" i="19"/>
  <c r="AX132" i="19"/>
  <c r="K132" i="19"/>
  <c r="BG131" i="19"/>
  <c r="BD131" i="19"/>
  <c r="AZ131" i="19"/>
  <c r="AX131" i="19"/>
  <c r="K131" i="19"/>
  <c r="BG130" i="19"/>
  <c r="BD130" i="19"/>
  <c r="AZ130" i="19"/>
  <c r="AX130" i="19"/>
  <c r="K130" i="19"/>
  <c r="BG129" i="19"/>
  <c r="BD129" i="19"/>
  <c r="AZ129" i="19"/>
  <c r="AX129" i="19"/>
  <c r="K129" i="19"/>
  <c r="BG128" i="19"/>
  <c r="BD128" i="19"/>
  <c r="AZ128" i="19"/>
  <c r="AX128" i="19"/>
  <c r="K128" i="19"/>
  <c r="BG127" i="19"/>
  <c r="BD127" i="19"/>
  <c r="AZ127" i="19"/>
  <c r="AX127" i="19"/>
  <c r="K127" i="19"/>
  <c r="BG126" i="19"/>
  <c r="BD126" i="19"/>
  <c r="AZ126" i="19"/>
  <c r="AX126" i="19"/>
  <c r="K126" i="19"/>
  <c r="BG125" i="19"/>
  <c r="BD125" i="19"/>
  <c r="AZ125" i="19"/>
  <c r="AX125" i="19"/>
  <c r="K125" i="19"/>
  <c r="BG124" i="19"/>
  <c r="BD124" i="19"/>
  <c r="AZ124" i="19"/>
  <c r="AX124" i="19"/>
  <c r="K124" i="19"/>
  <c r="BG123" i="19"/>
  <c r="BD123" i="19"/>
  <c r="AZ123" i="19"/>
  <c r="AX123" i="19"/>
  <c r="K123" i="19"/>
  <c r="BG122" i="19"/>
  <c r="BD122" i="19"/>
  <c r="AZ122" i="19"/>
  <c r="AX122" i="19"/>
  <c r="K122" i="19"/>
  <c r="BG121" i="19"/>
  <c r="BD121" i="19"/>
  <c r="AZ121" i="19"/>
  <c r="AX121" i="19"/>
  <c r="K121" i="19"/>
  <c r="BG120" i="19"/>
  <c r="BD120" i="19"/>
  <c r="AZ120" i="19"/>
  <c r="AX120" i="19"/>
  <c r="K120" i="19"/>
  <c r="BG119" i="19"/>
  <c r="BD119" i="19"/>
  <c r="AZ119" i="19"/>
  <c r="AX119" i="19"/>
  <c r="K119" i="19"/>
  <c r="BG118" i="19"/>
  <c r="BD118" i="19"/>
  <c r="AZ118" i="19"/>
  <c r="AX118" i="19"/>
  <c r="K118" i="19"/>
  <c r="BG117" i="19"/>
  <c r="BD117" i="19"/>
  <c r="AZ117" i="19"/>
  <c r="AX117" i="19"/>
  <c r="K117" i="19"/>
  <c r="BG116" i="19"/>
  <c r="BD116" i="19"/>
  <c r="AZ116" i="19"/>
  <c r="AX116" i="19"/>
  <c r="K116" i="19"/>
  <c r="BG115" i="19"/>
  <c r="BD115" i="19"/>
  <c r="AZ115" i="19"/>
  <c r="AX115" i="19"/>
  <c r="K115" i="19"/>
  <c r="BG114" i="19"/>
  <c r="BD114" i="19"/>
  <c r="AZ114" i="19"/>
  <c r="AX114" i="19"/>
  <c r="K114" i="19"/>
  <c r="BG113" i="19"/>
  <c r="BD113" i="19"/>
  <c r="AZ113" i="19"/>
  <c r="AX113" i="19"/>
  <c r="K113" i="19"/>
  <c r="BG112" i="19"/>
  <c r="BD112" i="19"/>
  <c r="AZ112" i="19"/>
  <c r="AX112" i="19"/>
  <c r="K112" i="19"/>
  <c r="BG111" i="19"/>
  <c r="BD111" i="19"/>
  <c r="AZ111" i="19"/>
  <c r="AX111" i="19"/>
  <c r="K111" i="19"/>
  <c r="BG110" i="19"/>
  <c r="BD110" i="19"/>
  <c r="AZ110" i="19"/>
  <c r="AX110" i="19"/>
  <c r="K110" i="19"/>
  <c r="BG109" i="19"/>
  <c r="BD109" i="19"/>
  <c r="AZ109" i="19"/>
  <c r="AX109" i="19"/>
  <c r="K109" i="19"/>
  <c r="BG108" i="19"/>
  <c r="BD108" i="19"/>
  <c r="AZ108" i="19"/>
  <c r="AX108" i="19"/>
  <c r="K108" i="19"/>
  <c r="BG107" i="19"/>
  <c r="BD107" i="19"/>
  <c r="AZ107" i="19"/>
  <c r="AX107" i="19"/>
  <c r="K107" i="19"/>
  <c r="BG106" i="19"/>
  <c r="BD106" i="19"/>
  <c r="AZ106" i="19"/>
  <c r="AX106" i="19"/>
  <c r="K106" i="19"/>
  <c r="BG105" i="19"/>
  <c r="BD105" i="19"/>
  <c r="AZ105" i="19"/>
  <c r="AX105" i="19"/>
  <c r="K105" i="19"/>
  <c r="BG104" i="19"/>
  <c r="BD104" i="19"/>
  <c r="AZ104" i="19"/>
  <c r="AX104" i="19"/>
  <c r="K104" i="19"/>
  <c r="BG103" i="19"/>
  <c r="BD103" i="19"/>
  <c r="AZ103" i="19"/>
  <c r="AX103" i="19"/>
  <c r="K103" i="19"/>
  <c r="BG102" i="19"/>
  <c r="BD102" i="19"/>
  <c r="AZ102" i="19"/>
  <c r="AX102" i="19"/>
  <c r="K102" i="19"/>
  <c r="BG101" i="19"/>
  <c r="BD101" i="19"/>
  <c r="AZ101" i="19"/>
  <c r="AX101" i="19"/>
  <c r="K101" i="19"/>
  <c r="BG100" i="19"/>
  <c r="BD100" i="19"/>
  <c r="AZ100" i="19"/>
  <c r="AX100" i="19"/>
  <c r="K100" i="19"/>
  <c r="BG99" i="19"/>
  <c r="BD99" i="19"/>
  <c r="AZ99" i="19"/>
  <c r="AX99" i="19"/>
  <c r="K99" i="19"/>
  <c r="BG98" i="19"/>
  <c r="BD98" i="19"/>
  <c r="AZ98" i="19"/>
  <c r="AX98" i="19"/>
  <c r="K98" i="19"/>
  <c r="BG97" i="19"/>
  <c r="BD97" i="19"/>
  <c r="AZ97" i="19"/>
  <c r="AX97" i="19"/>
  <c r="K97" i="19"/>
  <c r="BG96" i="19"/>
  <c r="BD96" i="19"/>
  <c r="AZ96" i="19"/>
  <c r="AX96" i="19"/>
  <c r="K96" i="19"/>
  <c r="BG95" i="19"/>
  <c r="BD95" i="19"/>
  <c r="AZ95" i="19"/>
  <c r="AX95" i="19"/>
  <c r="K95" i="19"/>
  <c r="BG94" i="19"/>
  <c r="BD94" i="19"/>
  <c r="AZ94" i="19"/>
  <c r="AX94" i="19"/>
  <c r="K94" i="19"/>
  <c r="BG93" i="19"/>
  <c r="BD93" i="19"/>
  <c r="AZ93" i="19"/>
  <c r="AX93" i="19"/>
  <c r="K93" i="19"/>
  <c r="BG92" i="19"/>
  <c r="BD92" i="19"/>
  <c r="AZ92" i="19"/>
  <c r="AX92" i="19"/>
  <c r="K92" i="19"/>
  <c r="BG91" i="19"/>
  <c r="BD91" i="19"/>
  <c r="AZ91" i="19"/>
  <c r="AX91" i="19"/>
  <c r="K91" i="19"/>
  <c r="BG90" i="19"/>
  <c r="BD90" i="19"/>
  <c r="AZ90" i="19"/>
  <c r="AX90" i="19"/>
  <c r="K90" i="19"/>
  <c r="BG89" i="19"/>
  <c r="BD89" i="19"/>
  <c r="AZ89" i="19"/>
  <c r="AX89" i="19"/>
  <c r="K89" i="19"/>
  <c r="BG88" i="19"/>
  <c r="BD88" i="19"/>
  <c r="AZ88" i="19"/>
  <c r="AX88" i="19"/>
  <c r="K88" i="19"/>
  <c r="BG87" i="19"/>
  <c r="BD87" i="19"/>
  <c r="AZ87" i="19"/>
  <c r="AX87" i="19"/>
  <c r="K87" i="19"/>
  <c r="BG86" i="19"/>
  <c r="BD86" i="19"/>
  <c r="AZ86" i="19"/>
  <c r="AX86" i="19"/>
  <c r="K86" i="19"/>
  <c r="BG85" i="19"/>
  <c r="BD85" i="19"/>
  <c r="AZ85" i="19"/>
  <c r="AX85" i="19"/>
  <c r="K85" i="19"/>
  <c r="BG84" i="19"/>
  <c r="BD84" i="19"/>
  <c r="AZ84" i="19"/>
  <c r="AX84" i="19"/>
  <c r="K84" i="19"/>
  <c r="BG83" i="19"/>
  <c r="BD83" i="19"/>
  <c r="AZ83" i="19"/>
  <c r="AX83" i="19"/>
  <c r="K83" i="19"/>
  <c r="BG82" i="19"/>
  <c r="BD82" i="19"/>
  <c r="AZ82" i="19"/>
  <c r="AX82" i="19"/>
  <c r="K82" i="19"/>
  <c r="BG81" i="19"/>
  <c r="BD81" i="19"/>
  <c r="AZ81" i="19"/>
  <c r="AX81" i="19"/>
  <c r="K81" i="19"/>
  <c r="BG80" i="19"/>
  <c r="BD80" i="19"/>
  <c r="AZ80" i="19"/>
  <c r="AX80" i="19"/>
  <c r="K80" i="19"/>
  <c r="BG79" i="19"/>
  <c r="BD79" i="19"/>
  <c r="AZ79" i="19"/>
  <c r="AX79" i="19"/>
  <c r="K79" i="19"/>
  <c r="BG78" i="19"/>
  <c r="BD78" i="19"/>
  <c r="AZ78" i="19"/>
  <c r="AX78" i="19"/>
  <c r="K78" i="19"/>
  <c r="BG77" i="19"/>
  <c r="BD77" i="19"/>
  <c r="AZ77" i="19"/>
  <c r="AX77" i="19"/>
  <c r="K77" i="19"/>
  <c r="BG76" i="19"/>
  <c r="BD76" i="19"/>
  <c r="AZ76" i="19"/>
  <c r="AX76" i="19"/>
  <c r="K76" i="19"/>
  <c r="BG75" i="19"/>
  <c r="BD75" i="19"/>
  <c r="AZ75" i="19"/>
  <c r="AX75" i="19"/>
  <c r="K75" i="19"/>
  <c r="BG74" i="19"/>
  <c r="BD74" i="19"/>
  <c r="AZ74" i="19"/>
  <c r="AX74" i="19"/>
  <c r="K74" i="19"/>
  <c r="BG73" i="19"/>
  <c r="BD73" i="19"/>
  <c r="AZ73" i="19"/>
  <c r="AX73" i="19"/>
  <c r="K73" i="19"/>
  <c r="BG72" i="19"/>
  <c r="BD72" i="19"/>
  <c r="AZ72" i="19"/>
  <c r="AX72" i="19"/>
  <c r="K72" i="19"/>
  <c r="BG71" i="19"/>
  <c r="BD71" i="19"/>
  <c r="AZ71" i="19"/>
  <c r="AX71" i="19"/>
  <c r="K71" i="19"/>
  <c r="BG70" i="19"/>
  <c r="BD70" i="19"/>
  <c r="AZ70" i="19"/>
  <c r="AX70" i="19"/>
  <c r="K70" i="19"/>
  <c r="BG69" i="19"/>
  <c r="BD69" i="19"/>
  <c r="AZ69" i="19"/>
  <c r="AX69" i="19"/>
  <c r="K69" i="19"/>
  <c r="BG68" i="19"/>
  <c r="BD68" i="19"/>
  <c r="AZ68" i="19"/>
  <c r="AX68" i="19"/>
  <c r="K68" i="19"/>
  <c r="BG67" i="19"/>
  <c r="BD67" i="19"/>
  <c r="AZ67" i="19"/>
  <c r="AX67" i="19"/>
  <c r="K67" i="19"/>
  <c r="BG66" i="19"/>
  <c r="BD66" i="19"/>
  <c r="AZ66" i="19"/>
  <c r="AX66" i="19"/>
  <c r="K66" i="19"/>
  <c r="BG65" i="19"/>
  <c r="BD65" i="19"/>
  <c r="AZ65" i="19"/>
  <c r="AX65" i="19"/>
  <c r="K65" i="19"/>
  <c r="BG64" i="19"/>
  <c r="BD64" i="19"/>
  <c r="AZ64" i="19"/>
  <c r="AX64" i="19"/>
  <c r="K64" i="19"/>
  <c r="BG63" i="19"/>
  <c r="BD63" i="19"/>
  <c r="AZ63" i="19"/>
  <c r="AX63" i="19"/>
  <c r="K63" i="19"/>
  <c r="BG62" i="19"/>
  <c r="BD62" i="19"/>
  <c r="AZ62" i="19"/>
  <c r="AX62" i="19"/>
  <c r="K62" i="19"/>
  <c r="BG61" i="19"/>
  <c r="BD61" i="19"/>
  <c r="AZ61" i="19"/>
  <c r="AX61" i="19"/>
  <c r="K61" i="19"/>
  <c r="BG60" i="19"/>
  <c r="BD60" i="19"/>
  <c r="AZ60" i="19"/>
  <c r="AX60" i="19"/>
  <c r="K60" i="19"/>
  <c r="BG59" i="19"/>
  <c r="BD59" i="19"/>
  <c r="AZ59" i="19"/>
  <c r="AX59" i="19"/>
  <c r="K59" i="19"/>
  <c r="BG58" i="19"/>
  <c r="BD58" i="19"/>
  <c r="AZ58" i="19"/>
  <c r="AX58" i="19"/>
  <c r="K58" i="19"/>
  <c r="BG57" i="19"/>
  <c r="BD57" i="19"/>
  <c r="AZ57" i="19"/>
  <c r="AX57" i="19"/>
  <c r="K57" i="19"/>
  <c r="BG56" i="19"/>
  <c r="BD56" i="19"/>
  <c r="AZ56" i="19"/>
  <c r="AX56" i="19"/>
  <c r="K56" i="19"/>
  <c r="BG55" i="19"/>
  <c r="BD55" i="19"/>
  <c r="AZ55" i="19"/>
  <c r="AX55" i="19"/>
  <c r="K55" i="19"/>
  <c r="BG54" i="19"/>
  <c r="BD54" i="19"/>
  <c r="AZ54" i="19"/>
  <c r="AX54" i="19"/>
  <c r="K54" i="19"/>
  <c r="BG53" i="19"/>
  <c r="BD53" i="19"/>
  <c r="AZ53" i="19"/>
  <c r="AX53" i="19"/>
  <c r="K53" i="19"/>
  <c r="BG52" i="19"/>
  <c r="BD52" i="19"/>
  <c r="AZ52" i="19"/>
  <c r="AX52" i="19"/>
  <c r="K52" i="19"/>
  <c r="BG51" i="19"/>
  <c r="BD51" i="19"/>
  <c r="AZ51" i="19"/>
  <c r="AX51" i="19"/>
  <c r="K51" i="19"/>
  <c r="BG50" i="19"/>
  <c r="BD50" i="19"/>
  <c r="AZ50" i="19"/>
  <c r="AX50" i="19"/>
  <c r="K50" i="19"/>
  <c r="BG49" i="19"/>
  <c r="BD49" i="19"/>
  <c r="AZ49" i="19"/>
  <c r="AX49" i="19"/>
  <c r="K49" i="19"/>
  <c r="BG48" i="19"/>
  <c r="BD48" i="19"/>
  <c r="AZ48" i="19"/>
  <c r="AX48" i="19"/>
  <c r="K48" i="19"/>
  <c r="BG47" i="19"/>
  <c r="BD47" i="19"/>
  <c r="AZ47" i="19"/>
  <c r="AX47" i="19"/>
  <c r="K47" i="19"/>
  <c r="BG46" i="19"/>
  <c r="BD46" i="19"/>
  <c r="AZ46" i="19"/>
  <c r="AX46" i="19"/>
  <c r="K46" i="19"/>
  <c r="BG45" i="19"/>
  <c r="BD45" i="19"/>
  <c r="AZ45" i="19"/>
  <c r="AX45" i="19"/>
  <c r="K45" i="19"/>
  <c r="BG44" i="19"/>
  <c r="BD44" i="19"/>
  <c r="AZ44" i="19"/>
  <c r="AX44" i="19"/>
  <c r="K44" i="19"/>
  <c r="BG43" i="19"/>
  <c r="BD43" i="19"/>
  <c r="AZ43" i="19"/>
  <c r="AX43" i="19"/>
  <c r="K43" i="19"/>
  <c r="BG42" i="19"/>
  <c r="BD42" i="19"/>
  <c r="AZ42" i="19"/>
  <c r="AX42" i="19"/>
  <c r="K42" i="19"/>
  <c r="BG41" i="19"/>
  <c r="BD41" i="19"/>
  <c r="AZ41" i="19"/>
  <c r="AX41" i="19"/>
  <c r="K41" i="19"/>
  <c r="BG40" i="19"/>
  <c r="BD40" i="19"/>
  <c r="AZ40" i="19"/>
  <c r="AX40" i="19"/>
  <c r="K40" i="19"/>
  <c r="A40" i="19"/>
  <c r="A41" i="19" s="1"/>
  <c r="A42" i="19" s="1"/>
  <c r="A43" i="19" s="1"/>
  <c r="A44" i="19" s="1"/>
  <c r="A45" i="19" s="1"/>
  <c r="A46" i="19" s="1"/>
  <c r="A47" i="19" s="1"/>
  <c r="A48" i="19" s="1"/>
  <c r="A49" i="19" s="1"/>
  <c r="A50" i="19" s="1"/>
  <c r="A51" i="19" s="1"/>
  <c r="A52" i="19" s="1"/>
  <c r="A53" i="19" s="1"/>
  <c r="A54" i="19" s="1"/>
  <c r="A55" i="19" s="1"/>
  <c r="A56" i="19" s="1"/>
  <c r="A57" i="19" s="1"/>
  <c r="A58" i="19" s="1"/>
  <c r="A59" i="19" s="1"/>
  <c r="A60" i="19" s="1"/>
  <c r="A61" i="19" s="1"/>
  <c r="A62" i="19" s="1"/>
  <c r="A63" i="19" s="1"/>
  <c r="A64" i="19" s="1"/>
  <c r="A65" i="19" s="1"/>
  <c r="A66" i="19" s="1"/>
  <c r="A67" i="19" s="1"/>
  <c r="A68" i="19" s="1"/>
  <c r="A69" i="19" s="1"/>
  <c r="A70" i="19" s="1"/>
  <c r="A71" i="19" s="1"/>
  <c r="A72" i="19" s="1"/>
  <c r="A73" i="19" s="1"/>
  <c r="A74" i="19" s="1"/>
  <c r="A75" i="19" s="1"/>
  <c r="A76" i="19" s="1"/>
  <c r="A77" i="19" s="1"/>
  <c r="A78" i="19" s="1"/>
  <c r="A79" i="19" s="1"/>
  <c r="A80" i="19" s="1"/>
  <c r="A81" i="19" s="1"/>
  <c r="A82" i="19" s="1"/>
  <c r="A83" i="19" s="1"/>
  <c r="A84" i="19" s="1"/>
  <c r="A85" i="19" s="1"/>
  <c r="A86" i="19" s="1"/>
  <c r="A87" i="19" s="1"/>
  <c r="A88" i="19" s="1"/>
  <c r="A89" i="19" s="1"/>
  <c r="A90" i="19" s="1"/>
  <c r="A91" i="19" s="1"/>
  <c r="A92" i="19" s="1"/>
  <c r="A93" i="19" s="1"/>
  <c r="A94" i="19" s="1"/>
  <c r="A95" i="19" s="1"/>
  <c r="A96" i="19" s="1"/>
  <c r="A97" i="19" s="1"/>
  <c r="A98" i="19" s="1"/>
  <c r="A99" i="19" s="1"/>
  <c r="A100" i="19" s="1"/>
  <c r="A101" i="19" s="1"/>
  <c r="A102" i="19" s="1"/>
  <c r="A103" i="19" s="1"/>
  <c r="A104" i="19" s="1"/>
  <c r="A105" i="19" s="1"/>
  <c r="A106" i="19" s="1"/>
  <c r="A107" i="19" s="1"/>
  <c r="A108" i="19" s="1"/>
  <c r="A109" i="19" s="1"/>
  <c r="A110" i="19" s="1"/>
  <c r="A111" i="19" s="1"/>
  <c r="A112" i="19" s="1"/>
  <c r="A113" i="19" s="1"/>
  <c r="A114" i="19" s="1"/>
  <c r="A115" i="19" s="1"/>
  <c r="A116" i="19" s="1"/>
  <c r="A117" i="19" s="1"/>
  <c r="A118" i="19" s="1"/>
  <c r="A119" i="19" s="1"/>
  <c r="A120" i="19" s="1"/>
  <c r="A121" i="19" s="1"/>
  <c r="A122" i="19" s="1"/>
  <c r="A123" i="19" s="1"/>
  <c r="A124" i="19" s="1"/>
  <c r="A125" i="19" s="1"/>
  <c r="A126" i="19" s="1"/>
  <c r="A127" i="19" s="1"/>
  <c r="A128" i="19" s="1"/>
  <c r="A129" i="19" s="1"/>
  <c r="A130" i="19" s="1"/>
  <c r="A131" i="19" s="1"/>
  <c r="A132" i="19" s="1"/>
  <c r="A133" i="19" s="1"/>
  <c r="A134" i="19" s="1"/>
  <c r="A135" i="19" s="1"/>
  <c r="A136" i="19" s="1"/>
  <c r="A137" i="19" s="1"/>
  <c r="A138" i="19" s="1"/>
  <c r="A139" i="19" s="1"/>
  <c r="A140" i="19" s="1"/>
  <c r="A141" i="19" s="1"/>
  <c r="A142" i="19" s="1"/>
  <c r="A143" i="19" s="1"/>
  <c r="A144" i="19" s="1"/>
  <c r="A145" i="19" s="1"/>
  <c r="A146" i="19" s="1"/>
  <c r="A147" i="19" s="1"/>
  <c r="A148" i="19" s="1"/>
  <c r="A149" i="19" s="1"/>
  <c r="A150" i="19" s="1"/>
  <c r="A151" i="19" s="1"/>
  <c r="A152" i="19" s="1"/>
  <c r="A153" i="19" s="1"/>
  <c r="A154" i="19" s="1"/>
  <c r="A155" i="19" s="1"/>
  <c r="A156" i="19" s="1"/>
  <c r="A157" i="19" s="1"/>
  <c r="A158" i="19" s="1"/>
  <c r="A159" i="19" s="1"/>
  <c r="A160" i="19" s="1"/>
  <c r="A161" i="19" s="1"/>
  <c r="A162" i="19" s="1"/>
  <c r="A163" i="19" s="1"/>
  <c r="A164" i="19" s="1"/>
  <c r="BG39" i="19"/>
  <c r="BD39" i="19"/>
  <c r="AZ39" i="19"/>
  <c r="AX39" i="19"/>
  <c r="AX38" i="19" s="1"/>
  <c r="K39" i="19"/>
  <c r="AW38" i="19"/>
  <c r="AV38" i="19"/>
  <c r="AU38" i="19"/>
  <c r="AT38" i="19"/>
  <c r="AP38" i="19"/>
  <c r="AN38" i="19"/>
  <c r="AN567" i="19" s="1"/>
  <c r="AN566" i="19" s="1"/>
  <c r="AM38" i="19"/>
  <c r="AL38" i="19"/>
  <c r="AL567" i="19" s="1"/>
  <c r="AL566" i="19" s="1"/>
  <c r="AK38" i="19"/>
  <c r="AK567" i="19" s="1"/>
  <c r="AK566" i="19" s="1"/>
  <c r="AJ38" i="19"/>
  <c r="AJ567" i="19" s="1"/>
  <c r="AJ566" i="19" s="1"/>
  <c r="AI38" i="19"/>
  <c r="AI567" i="19" s="1"/>
  <c r="AI566" i="19" s="1"/>
  <c r="AH38" i="19"/>
  <c r="AH567" i="19" s="1"/>
  <c r="AH566" i="19" s="1"/>
  <c r="AG38" i="19"/>
  <c r="AF38" i="19"/>
  <c r="AF567" i="19" s="1"/>
  <c r="AF566" i="19" s="1"/>
  <c r="AE38" i="19"/>
  <c r="AE567" i="19" s="1"/>
  <c r="AE566" i="19" s="1"/>
  <c r="AD38" i="19"/>
  <c r="AC38" i="19"/>
  <c r="AC567" i="19" s="1"/>
  <c r="AC566" i="19" s="1"/>
  <c r="AB38" i="19"/>
  <c r="AB567" i="19" s="1"/>
  <c r="AB566" i="19" s="1"/>
  <c r="AA38" i="19"/>
  <c r="Z38" i="19"/>
  <c r="Z567" i="19" s="1"/>
  <c r="Z566" i="19" s="1"/>
  <c r="Y38" i="19"/>
  <c r="Y567" i="19" s="1"/>
  <c r="Y566" i="19" s="1"/>
  <c r="X38" i="19"/>
  <c r="X567" i="19" s="1"/>
  <c r="X566" i="19" s="1"/>
  <c r="X7" i="19" s="1"/>
  <c r="X8" i="19" s="1"/>
  <c r="W38" i="19"/>
  <c r="W567" i="19" s="1"/>
  <c r="W566" i="19" s="1"/>
  <c r="V38" i="19"/>
  <c r="V567" i="19" s="1"/>
  <c r="V566" i="19" s="1"/>
  <c r="U38" i="19"/>
  <c r="T38" i="19"/>
  <c r="S38" i="19"/>
  <c r="S567" i="19" s="1"/>
  <c r="S566" i="19" s="1"/>
  <c r="R38" i="19"/>
  <c r="R567" i="19" s="1"/>
  <c r="R566" i="19" s="1"/>
  <c r="Q38" i="19"/>
  <c r="Q567" i="19" s="1"/>
  <c r="Q566" i="19" s="1"/>
  <c r="P38" i="19"/>
  <c r="P567" i="19" s="1"/>
  <c r="P566" i="19" s="1"/>
  <c r="O38" i="19"/>
  <c r="N38" i="19"/>
  <c r="N567" i="19" s="1"/>
  <c r="N566" i="19" s="1"/>
  <c r="M38" i="19"/>
  <c r="L38" i="19"/>
  <c r="L567" i="19" s="1"/>
  <c r="L566" i="19" s="1"/>
  <c r="K37" i="19"/>
  <c r="K36" i="19"/>
  <c r="AJ35" i="19"/>
  <c r="AG35" i="19"/>
  <c r="AB35" i="19"/>
  <c r="AA35" i="19"/>
  <c r="Z35" i="19"/>
  <c r="Y35" i="19"/>
  <c r="X35" i="19"/>
  <c r="U35" i="19"/>
  <c r="T35" i="19"/>
  <c r="S35" i="19"/>
  <c r="R35" i="19"/>
  <c r="O35" i="19"/>
  <c r="N35" i="19"/>
  <c r="M35" i="19"/>
  <c r="L35" i="19"/>
  <c r="AL34" i="19"/>
  <c r="AL565" i="19" s="1"/>
  <c r="AL564" i="19" s="1"/>
  <c r="AK34" i="19"/>
  <c r="AK565" i="19" s="1"/>
  <c r="AK564" i="19" s="1"/>
  <c r="AJ34" i="19"/>
  <c r="AJ565" i="19" s="1"/>
  <c r="AJ564" i="19" s="1"/>
  <c r="AI34" i="19"/>
  <c r="AH34" i="19"/>
  <c r="AH565" i="19" s="1"/>
  <c r="AH564" i="19" s="1"/>
  <c r="AG34" i="19"/>
  <c r="AG565" i="19" s="1"/>
  <c r="AF34" i="19"/>
  <c r="AF565" i="19" s="1"/>
  <c r="AF564" i="19" s="1"/>
  <c r="AE34" i="19"/>
  <c r="AE35" i="19" s="1"/>
  <c r="AD34" i="19"/>
  <c r="AD565" i="19" s="1"/>
  <c r="AD564" i="19" s="1"/>
  <c r="AC34" i="19"/>
  <c r="AB34" i="19"/>
  <c r="AB565" i="19" s="1"/>
  <c r="AB564" i="19" s="1"/>
  <c r="AA34" i="19"/>
  <c r="Z34" i="19"/>
  <c r="Z565" i="19" s="1"/>
  <c r="Z564" i="19" s="1"/>
  <c r="Y34" i="19"/>
  <c r="X34" i="19"/>
  <c r="X565" i="19" s="1"/>
  <c r="X564" i="19" s="1"/>
  <c r="W34" i="19"/>
  <c r="W35" i="19" s="1"/>
  <c r="V34" i="19"/>
  <c r="V565" i="19" s="1"/>
  <c r="V564" i="19" s="1"/>
  <c r="U34" i="19"/>
  <c r="T34" i="19"/>
  <c r="T565" i="19" s="1"/>
  <c r="T564" i="19" s="1"/>
  <c r="S34" i="19"/>
  <c r="S565" i="19" s="1"/>
  <c r="S564" i="19" s="1"/>
  <c r="R34" i="19"/>
  <c r="R565" i="19" s="1"/>
  <c r="R564" i="19" s="1"/>
  <c r="Q34" i="19"/>
  <c r="P34" i="19"/>
  <c r="P565" i="19" s="1"/>
  <c r="P564" i="19" s="1"/>
  <c r="O34" i="19"/>
  <c r="O565" i="19" s="1"/>
  <c r="O564" i="19" s="1"/>
  <c r="N34" i="19"/>
  <c r="N565" i="19" s="1"/>
  <c r="N564" i="19" s="1"/>
  <c r="M34" i="19"/>
  <c r="M565" i="19" s="1"/>
  <c r="L34" i="19"/>
  <c r="K34" i="19"/>
  <c r="K33" i="19"/>
  <c r="K32" i="19"/>
  <c r="AL31" i="19"/>
  <c r="AH31" i="19"/>
  <c r="AF31" i="19"/>
  <c r="AB31" i="19"/>
  <c r="Z31" i="19"/>
  <c r="Y31" i="19"/>
  <c r="T31" i="19"/>
  <c r="R31" i="19"/>
  <c r="AN30" i="19"/>
  <c r="AN563" i="19" s="1"/>
  <c r="AN562" i="19" s="1"/>
  <c r="AM30" i="19"/>
  <c r="AM563" i="19" s="1"/>
  <c r="AL30" i="19"/>
  <c r="AL563" i="19" s="1"/>
  <c r="AL562" i="19" s="1"/>
  <c r="AK30" i="19"/>
  <c r="AK563" i="19" s="1"/>
  <c r="AJ30" i="19"/>
  <c r="AJ563" i="19" s="1"/>
  <c r="AJ562" i="19" s="1"/>
  <c r="AI30" i="19"/>
  <c r="AI563" i="19" s="1"/>
  <c r="AI562" i="19" s="1"/>
  <c r="AH30" i="19"/>
  <c r="AH563" i="19" s="1"/>
  <c r="AH562" i="19" s="1"/>
  <c r="AG30" i="19"/>
  <c r="AG31" i="19" s="1"/>
  <c r="AF30" i="19"/>
  <c r="AF563" i="19" s="1"/>
  <c r="AF562" i="19" s="1"/>
  <c r="AE30" i="19"/>
  <c r="AE31" i="19" s="1"/>
  <c r="AD30" i="19"/>
  <c r="AD563" i="19" s="1"/>
  <c r="AD562" i="19" s="1"/>
  <c r="AC30" i="19"/>
  <c r="AC563" i="19" s="1"/>
  <c r="AC562" i="19" s="1"/>
  <c r="AB30" i="19"/>
  <c r="AB563" i="19" s="1"/>
  <c r="AB562" i="19" s="1"/>
  <c r="AA30" i="19"/>
  <c r="AA31" i="19" s="1"/>
  <c r="Z30" i="19"/>
  <c r="Z563" i="19" s="1"/>
  <c r="Z562" i="19" s="1"/>
  <c r="Y30" i="19"/>
  <c r="Y563" i="19" s="1"/>
  <c r="Y562" i="19" s="1"/>
  <c r="X30" i="19"/>
  <c r="X563" i="19" s="1"/>
  <c r="X562" i="19" s="1"/>
  <c r="W30" i="19"/>
  <c r="W563" i="19" s="1"/>
  <c r="W562" i="19" s="1"/>
  <c r="V30" i="19"/>
  <c r="V563" i="19" s="1"/>
  <c r="V562" i="19" s="1"/>
  <c r="U30" i="19"/>
  <c r="U563" i="19" s="1"/>
  <c r="T30" i="19"/>
  <c r="T563" i="19" s="1"/>
  <c r="T562" i="19" s="1"/>
  <c r="S30" i="19"/>
  <c r="S563" i="19" s="1"/>
  <c r="S562" i="19" s="1"/>
  <c r="R30" i="19"/>
  <c r="R563" i="19" s="1"/>
  <c r="R562" i="19" s="1"/>
  <c r="Q30" i="19"/>
  <c r="Q31" i="19" s="1"/>
  <c r="P30" i="19"/>
  <c r="P563" i="19" s="1"/>
  <c r="P562" i="19" s="1"/>
  <c r="O30" i="19"/>
  <c r="O563" i="19" s="1"/>
  <c r="O562" i="19" s="1"/>
  <c r="N30" i="19"/>
  <c r="N563" i="19" s="1"/>
  <c r="N562" i="19" s="1"/>
  <c r="M30" i="19"/>
  <c r="M563" i="19" s="1"/>
  <c r="L30" i="19"/>
  <c r="L563" i="19" s="1"/>
  <c r="K30" i="19"/>
  <c r="AN29" i="19"/>
  <c r="AN28" i="19" s="1"/>
  <c r="AL29" i="19"/>
  <c r="AL28" i="19" s="1"/>
  <c r="AJ29" i="19"/>
  <c r="AJ28" i="19" s="1"/>
  <c r="AH29" i="19"/>
  <c r="AH28" i="19" s="1"/>
  <c r="AF29" i="19"/>
  <c r="AF28" i="19" s="1"/>
  <c r="AB29" i="19"/>
  <c r="AB28" i="19" s="1"/>
  <c r="Z29" i="19"/>
  <c r="Z28" i="19" s="1"/>
  <c r="V29" i="19"/>
  <c r="V28" i="19" s="1"/>
  <c r="T29" i="19"/>
  <c r="T28" i="19" s="1"/>
  <c r="S29" i="19"/>
  <c r="S28" i="19" s="1"/>
  <c r="N29" i="19"/>
  <c r="N28" i="19" s="1"/>
  <c r="L29" i="19"/>
  <c r="L28" i="19" s="1"/>
  <c r="L850" i="19" s="1"/>
  <c r="L851" i="19" s="1"/>
  <c r="AN26" i="19"/>
  <c r="AM26" i="19"/>
  <c r="AL26" i="19"/>
  <c r="AK26" i="19"/>
  <c r="AJ26" i="19"/>
  <c r="AF26" i="19"/>
  <c r="AE26" i="19"/>
  <c r="AD26" i="19"/>
  <c r="Z26" i="19"/>
  <c r="Y26" i="19"/>
  <c r="X26" i="19"/>
  <c r="T26" i="19"/>
  <c r="S26" i="19"/>
  <c r="R26" i="19"/>
  <c r="N26" i="19"/>
  <c r="M26" i="19"/>
  <c r="L26" i="19"/>
  <c r="K26" i="19"/>
  <c r="AO25" i="19"/>
  <c r="AO24" i="19"/>
  <c r="AN23" i="19"/>
  <c r="AM23" i="19"/>
  <c r="L23" i="19"/>
  <c r="K23" i="19"/>
  <c r="AO22" i="19"/>
  <c r="AO21" i="19"/>
  <c r="AO20" i="19"/>
  <c r="AO19" i="19"/>
  <c r="AO18" i="19"/>
  <c r="AO17" i="19"/>
  <c r="AO16" i="19"/>
  <c r="AL15" i="19"/>
  <c r="AL23" i="19" s="1"/>
  <c r="AK15" i="19"/>
  <c r="AK23" i="19" s="1"/>
  <c r="AJ15" i="19"/>
  <c r="AJ23" i="19" s="1"/>
  <c r="AI15" i="19"/>
  <c r="AI26" i="19" s="1"/>
  <c r="AH15" i="19"/>
  <c r="AH26" i="19" s="1"/>
  <c r="AG15" i="19"/>
  <c r="AG23" i="19" s="1"/>
  <c r="AF15" i="19"/>
  <c r="AF23" i="19" s="1"/>
  <c r="AE15" i="19"/>
  <c r="AE23" i="19" s="1"/>
  <c r="AD15" i="19"/>
  <c r="AD23" i="19" s="1"/>
  <c r="AC15" i="19"/>
  <c r="AC26" i="19" s="1"/>
  <c r="AB15" i="19"/>
  <c r="AB26" i="19" s="1"/>
  <c r="AA15" i="19"/>
  <c r="AA23" i="19" s="1"/>
  <c r="Z15" i="19"/>
  <c r="Z23" i="19" s="1"/>
  <c r="Y15" i="19"/>
  <c r="Y23" i="19" s="1"/>
  <c r="X15" i="19"/>
  <c r="X23" i="19" s="1"/>
  <c r="W15" i="19"/>
  <c r="W26" i="19" s="1"/>
  <c r="V15" i="19"/>
  <c r="V26" i="19" s="1"/>
  <c r="U15" i="19"/>
  <c r="U26" i="19" s="1"/>
  <c r="T15" i="19"/>
  <c r="T23" i="19" s="1"/>
  <c r="S15" i="19"/>
  <c r="S23" i="19" s="1"/>
  <c r="R15" i="19"/>
  <c r="R23" i="19" s="1"/>
  <c r="Q15" i="19"/>
  <c r="Q26" i="19" s="1"/>
  <c r="P15" i="19"/>
  <c r="P26" i="19" s="1"/>
  <c r="O15" i="19"/>
  <c r="O23" i="19" s="1"/>
  <c r="N15" i="19"/>
  <c r="N23" i="19" s="1"/>
  <c r="M15" i="19"/>
  <c r="M23" i="19" s="1"/>
  <c r="M828" i="17"/>
  <c r="M560" i="17"/>
  <c r="M827" i="17"/>
  <c r="K533" i="17"/>
  <c r="K532" i="17"/>
  <c r="K531" i="17"/>
  <c r="K530" i="17"/>
  <c r="K529" i="17"/>
  <c r="K528" i="17"/>
  <c r="K527" i="17"/>
  <c r="K526" i="17"/>
  <c r="K525" i="17"/>
  <c r="K524" i="17"/>
  <c r="K523" i="17"/>
  <c r="K522" i="17"/>
  <c r="K521" i="17"/>
  <c r="K520" i="17"/>
  <c r="K519" i="17"/>
  <c r="K518" i="17"/>
  <c r="K517" i="17"/>
  <c r="K516" i="17"/>
  <c r="K515" i="17"/>
  <c r="K514" i="17"/>
  <c r="M562" i="19" l="1"/>
  <c r="O7" i="19"/>
  <c r="O8" i="19" s="1"/>
  <c r="W7" i="19"/>
  <c r="W8" i="19" s="1"/>
  <c r="R7" i="19"/>
  <c r="R8" i="19" s="1"/>
  <c r="K565" i="19"/>
  <c r="M564" i="19"/>
  <c r="P23" i="19"/>
  <c r="V23" i="19"/>
  <c r="AB23" i="19"/>
  <c r="AH23" i="19"/>
  <c r="M29" i="19"/>
  <c r="M28" i="19" s="1"/>
  <c r="AI29" i="19"/>
  <c r="AI28" i="19" s="1"/>
  <c r="L31" i="19"/>
  <c r="S31" i="19"/>
  <c r="AH35" i="19"/>
  <c r="AE563" i="19"/>
  <c r="AE562" i="19" s="1"/>
  <c r="Q874" i="19"/>
  <c r="P572" i="19"/>
  <c r="P7" i="19" s="1"/>
  <c r="P8" i="19" s="1"/>
  <c r="AH835" i="19"/>
  <c r="AH573" i="19"/>
  <c r="AH572" i="19" s="1"/>
  <c r="AN835" i="19"/>
  <c r="AN573" i="19" s="1"/>
  <c r="R572" i="19"/>
  <c r="AI573" i="19"/>
  <c r="AI572" i="19" s="1"/>
  <c r="AI835" i="19"/>
  <c r="O572" i="19"/>
  <c r="AM572" i="19"/>
  <c r="AO15" i="19"/>
  <c r="U23" i="19"/>
  <c r="W23" i="19"/>
  <c r="AI23" i="19"/>
  <c r="M31" i="19"/>
  <c r="AC35" i="19"/>
  <c r="AC565" i="19"/>
  <c r="AC564" i="19" s="1"/>
  <c r="AI35" i="19"/>
  <c r="AI565" i="19"/>
  <c r="AI564" i="19" s="1"/>
  <c r="AZ38" i="19"/>
  <c r="L861" i="19"/>
  <c r="L862" i="19" s="1"/>
  <c r="O26" i="19"/>
  <c r="AO26" i="19" s="1"/>
  <c r="AA26" i="19"/>
  <c r="AA861" i="19" s="1"/>
  <c r="AA862" i="19" s="1"/>
  <c r="AG26" i="19"/>
  <c r="P29" i="19"/>
  <c r="P28" i="19" s="1"/>
  <c r="P850" i="19" s="1"/>
  <c r="P851" i="19" s="1"/>
  <c r="W29" i="19"/>
  <c r="W28" i="19" s="1"/>
  <c r="AD29" i="19"/>
  <c r="AD28" i="19" s="1"/>
  <c r="AK29" i="19"/>
  <c r="AK28" i="19" s="1"/>
  <c r="N31" i="19"/>
  <c r="V31" i="19"/>
  <c r="AC31" i="19"/>
  <c r="AJ31" i="19"/>
  <c r="V35" i="19"/>
  <c r="AD35" i="19"/>
  <c r="AK35" i="19"/>
  <c r="K35" i="19" s="1"/>
  <c r="Q563" i="19"/>
  <c r="Q562" i="19" s="1"/>
  <c r="Q7" i="19" s="1"/>
  <c r="Q8" i="19" s="1"/>
  <c r="AE565" i="19"/>
  <c r="AE564" i="19" s="1"/>
  <c r="Q23" i="19"/>
  <c r="Q35" i="19"/>
  <c r="Q565" i="19"/>
  <c r="Q564" i="19" s="1"/>
  <c r="K38" i="19"/>
  <c r="K29" i="19" s="1"/>
  <c r="K28" i="19" s="1"/>
  <c r="M567" i="19"/>
  <c r="Q29" i="19"/>
  <c r="Q28" i="19" s="1"/>
  <c r="Q850" i="19" s="1"/>
  <c r="Q851" i="19" s="1"/>
  <c r="X29" i="19"/>
  <c r="X28" i="19" s="1"/>
  <c r="X850" i="19" s="1"/>
  <c r="AE29" i="19"/>
  <c r="AE28" i="19" s="1"/>
  <c r="P31" i="19"/>
  <c r="W31" i="19"/>
  <c r="AD31" i="19"/>
  <c r="AK31" i="19"/>
  <c r="P35" i="19"/>
  <c r="AL35" i="19"/>
  <c r="O567" i="19"/>
  <c r="O566" i="19" s="1"/>
  <c r="O29" i="19"/>
  <c r="O28" i="19" s="1"/>
  <c r="O850" i="19" s="1"/>
  <c r="U567" i="19"/>
  <c r="U566" i="19" s="1"/>
  <c r="U7" i="19" s="1"/>
  <c r="U8" i="19" s="1"/>
  <c r="U29" i="19"/>
  <c r="U28" i="19" s="1"/>
  <c r="AA567" i="19"/>
  <c r="AA566" i="19" s="1"/>
  <c r="AA7" i="19" s="1"/>
  <c r="AA8" i="19" s="1"/>
  <c r="AA29" i="19"/>
  <c r="AA28" i="19" s="1"/>
  <c r="AG567" i="19"/>
  <c r="AG566" i="19" s="1"/>
  <c r="AG29" i="19"/>
  <c r="AG28" i="19" s="1"/>
  <c r="AM567" i="19"/>
  <c r="AM566" i="19" s="1"/>
  <c r="AM29" i="19"/>
  <c r="AM28" i="19" s="1"/>
  <c r="AM850" i="19" s="1"/>
  <c r="AM861" i="19" s="1"/>
  <c r="AM862" i="19" s="1"/>
  <c r="N874" i="19"/>
  <c r="T874" i="19"/>
  <c r="Z874" i="19"/>
  <c r="R835" i="19"/>
  <c r="AC23" i="19"/>
  <c r="AC29" i="19"/>
  <c r="AC28" i="19" s="1"/>
  <c r="AI31" i="19"/>
  <c r="K569" i="19"/>
  <c r="R29" i="19"/>
  <c r="R28" i="19" s="1"/>
  <c r="R850" i="19" s="1"/>
  <c r="Y29" i="19"/>
  <c r="Y28" i="19" s="1"/>
  <c r="X31" i="19"/>
  <c r="AF35" i="19"/>
  <c r="Q572" i="19"/>
  <c r="W835" i="19"/>
  <c r="K570" i="19"/>
  <c r="U850" i="19"/>
  <c r="U851" i="19" s="1"/>
  <c r="P834" i="19"/>
  <c r="P835" i="19" s="1"/>
  <c r="V834" i="19"/>
  <c r="W572" i="19"/>
  <c r="W850" i="19"/>
  <c r="W851" i="19" s="1"/>
  <c r="AJ835" i="19"/>
  <c r="M848" i="19"/>
  <c r="K843" i="19"/>
  <c r="M844" i="19"/>
  <c r="T844" i="19"/>
  <c r="T848" i="19"/>
  <c r="T849" i="19" s="1"/>
  <c r="Z844" i="19"/>
  <c r="Z848" i="19"/>
  <c r="Z849" i="19" s="1"/>
  <c r="Q835" i="19"/>
  <c r="O874" i="19"/>
  <c r="O31" i="19"/>
  <c r="U31" i="19"/>
  <c r="AA850" i="19"/>
  <c r="AA851" i="19" s="1"/>
  <c r="AE835" i="19"/>
  <c r="AE573" i="19"/>
  <c r="AE572" i="19" s="1"/>
  <c r="AK835" i="19"/>
  <c r="AK573" i="19"/>
  <c r="AK572" i="19" s="1"/>
  <c r="AC835" i="19"/>
  <c r="M834" i="19"/>
  <c r="K704" i="19"/>
  <c r="M573" i="19"/>
  <c r="S835" i="19"/>
  <c r="S573" i="19"/>
  <c r="Y835" i="19"/>
  <c r="Y573" i="19"/>
  <c r="AL874" i="19"/>
  <c r="AA874" i="19"/>
  <c r="R844" i="19"/>
  <c r="N848" i="19"/>
  <c r="N849" i="19" s="1"/>
  <c r="M872" i="19"/>
  <c r="M874" i="19" s="1"/>
  <c r="S872" i="19"/>
  <c r="S874" i="19" s="1"/>
  <c r="Y872" i="19"/>
  <c r="Y874" i="19" s="1"/>
  <c r="N834" i="19"/>
  <c r="N835" i="19" s="1"/>
  <c r="N863" i="19" s="1"/>
  <c r="N573" i="19"/>
  <c r="T835" i="19"/>
  <c r="T573" i="19"/>
  <c r="Z835" i="19"/>
  <c r="Z573" i="19"/>
  <c r="AD835" i="19"/>
  <c r="W848" i="19"/>
  <c r="W849" i="19" s="1"/>
  <c r="AN848" i="19"/>
  <c r="AN849" i="19" s="1"/>
  <c r="K847" i="19"/>
  <c r="P874" i="19"/>
  <c r="K839" i="19"/>
  <c r="Q848" i="19"/>
  <c r="Q849" i="19" s="1"/>
  <c r="U874" i="19"/>
  <c r="Y844" i="19"/>
  <c r="V874" i="19"/>
  <c r="K568" i="19"/>
  <c r="AF573" i="19"/>
  <c r="AF572" i="19" s="1"/>
  <c r="AL573" i="19"/>
  <c r="Q844" i="19"/>
  <c r="W844" i="19"/>
  <c r="AN844" i="19"/>
  <c r="X851" i="19" l="1"/>
  <c r="X861" i="19"/>
  <c r="X862" i="19" s="1"/>
  <c r="O851" i="19"/>
  <c r="O861" i="19"/>
  <c r="O862" i="19" s="1"/>
  <c r="AN850" i="19"/>
  <c r="AN861" i="19" s="1"/>
  <c r="AN862" i="19" s="1"/>
  <c r="AN572" i="19"/>
  <c r="R851" i="19"/>
  <c r="R861" i="19"/>
  <c r="R862" i="19" s="1"/>
  <c r="S572" i="19"/>
  <c r="S7" i="19" s="1"/>
  <c r="S8" i="19" s="1"/>
  <c r="S850" i="19"/>
  <c r="N850" i="19"/>
  <c r="N572" i="19"/>
  <c r="N7" i="19" s="1"/>
  <c r="N8" i="19" s="1"/>
  <c r="K562" i="19"/>
  <c r="AL572" i="19"/>
  <c r="AL7" i="19" s="1"/>
  <c r="AL8" i="19" s="1"/>
  <c r="AL850" i="19"/>
  <c r="K573" i="19"/>
  <c r="M572" i="19"/>
  <c r="M850" i="19"/>
  <c r="K844" i="19"/>
  <c r="V835" i="19"/>
  <c r="V573" i="19"/>
  <c r="K31" i="19"/>
  <c r="K563" i="19"/>
  <c r="Z850" i="19"/>
  <c r="Z572" i="19"/>
  <c r="Z7" i="19" s="1"/>
  <c r="Z8" i="19" s="1"/>
  <c r="Q861" i="19"/>
  <c r="Q862" i="19" s="1"/>
  <c r="P861" i="19"/>
  <c r="P862" i="19" s="1"/>
  <c r="AO23" i="19"/>
  <c r="Y572" i="19"/>
  <c r="Y7" i="19" s="1"/>
  <c r="Y8" i="19" s="1"/>
  <c r="Y850" i="19"/>
  <c r="M835" i="19"/>
  <c r="K834" i="19"/>
  <c r="K848" i="19"/>
  <c r="M849" i="19"/>
  <c r="K849" i="19" s="1"/>
  <c r="W861" i="19"/>
  <c r="W862" i="19" s="1"/>
  <c r="T850" i="19"/>
  <c r="T572" i="19"/>
  <c r="T7" i="19" s="1"/>
  <c r="T8" i="19" s="1"/>
  <c r="K567" i="19"/>
  <c r="M566" i="19"/>
  <c r="K566" i="19" s="1"/>
  <c r="U861" i="19"/>
  <c r="U862" i="19" s="1"/>
  <c r="K564" i="19"/>
  <c r="K850" i="19" l="1"/>
  <c r="V850" i="19"/>
  <c r="V572" i="19"/>
  <c r="V7" i="19" s="1"/>
  <c r="V8" i="19" s="1"/>
  <c r="AL851" i="19"/>
  <c r="AL861" i="19"/>
  <c r="AL862" i="19" s="1"/>
  <c r="S851" i="19"/>
  <c r="S861" i="19"/>
  <c r="S862" i="19" s="1"/>
  <c r="M863" i="19"/>
  <c r="K835" i="19"/>
  <c r="K572" i="19"/>
  <c r="N851" i="19"/>
  <c r="N861" i="19"/>
  <c r="N862" i="19" s="1"/>
  <c r="T851" i="19"/>
  <c r="T861" i="19"/>
  <c r="T862" i="19" s="1"/>
  <c r="Y851" i="19"/>
  <c r="Y861" i="19"/>
  <c r="Y862" i="19" s="1"/>
  <c r="Z851" i="19"/>
  <c r="Z861" i="19"/>
  <c r="Z862" i="19" s="1"/>
  <c r="M7" i="19"/>
  <c r="M8" i="19" s="1"/>
  <c r="M851" i="19"/>
  <c r="M861" i="19"/>
  <c r="M862" i="19" s="1"/>
  <c r="V851" i="19" l="1"/>
  <c r="V861" i="19"/>
  <c r="V862" i="19" s="1"/>
  <c r="K851" i="19"/>
  <c r="K861" i="19"/>
  <c r="K862" i="19" s="1"/>
  <c r="AO850" i="17" l="1"/>
  <c r="AO849" i="17"/>
  <c r="AO848" i="17"/>
  <c r="AO847" i="17"/>
  <c r="AO846" i="17"/>
  <c r="AO845" i="17"/>
  <c r="AO844" i="17"/>
  <c r="AO843" i="17"/>
  <c r="AO842" i="17"/>
  <c r="AN836" i="17"/>
  <c r="AN837" i="17" s="1"/>
  <c r="AM836" i="17"/>
  <c r="AM837" i="17" s="1"/>
  <c r="AA836" i="17"/>
  <c r="Z836" i="17"/>
  <c r="Z837" i="17" s="1"/>
  <c r="Y836" i="17"/>
  <c r="Y837" i="17" s="1"/>
  <c r="X836" i="17"/>
  <c r="X837" i="17" s="1"/>
  <c r="W836" i="17"/>
  <c r="W837" i="17" s="1"/>
  <c r="V836" i="17"/>
  <c r="V837" i="17" s="1"/>
  <c r="U836" i="17"/>
  <c r="T836" i="17"/>
  <c r="T837" i="17" s="1"/>
  <c r="S836" i="17"/>
  <c r="S837" i="17" s="1"/>
  <c r="R836" i="17"/>
  <c r="R837" i="17" s="1"/>
  <c r="Q836" i="17"/>
  <c r="Q837" i="17" s="1"/>
  <c r="P836" i="17"/>
  <c r="P837" i="17" s="1"/>
  <c r="O836" i="17"/>
  <c r="N836" i="17"/>
  <c r="N837" i="17" s="1"/>
  <c r="M836" i="17"/>
  <c r="M837" i="17" s="1"/>
  <c r="L836" i="17"/>
  <c r="L837" i="17" s="1"/>
  <c r="K835" i="17"/>
  <c r="AN833" i="17"/>
  <c r="AM833" i="17"/>
  <c r="AA833" i="17"/>
  <c r="AA834" i="17" s="1"/>
  <c r="Z833" i="17"/>
  <c r="Z834" i="17" s="1"/>
  <c r="Y833" i="17"/>
  <c r="Y834" i="17" s="1"/>
  <c r="X833" i="17"/>
  <c r="W833" i="17"/>
  <c r="V833" i="17"/>
  <c r="U833" i="17"/>
  <c r="U834" i="17" s="1"/>
  <c r="T833" i="17"/>
  <c r="T834" i="17" s="1"/>
  <c r="S833" i="17"/>
  <c r="S834" i="17" s="1"/>
  <c r="Q833" i="17"/>
  <c r="Q838" i="17" s="1"/>
  <c r="Q839" i="17" s="1"/>
  <c r="P833" i="17"/>
  <c r="P838" i="17" s="1"/>
  <c r="P839" i="17" s="1"/>
  <c r="O833" i="17"/>
  <c r="O834" i="17" s="1"/>
  <c r="N833" i="17"/>
  <c r="N834" i="17" s="1"/>
  <c r="M833" i="17"/>
  <c r="M834" i="17" s="1"/>
  <c r="L833" i="17"/>
  <c r="K832" i="17"/>
  <c r="R831" i="17"/>
  <c r="R833" i="17" s="1"/>
  <c r="AN830" i="17"/>
  <c r="AM830" i="17"/>
  <c r="AL830" i="17"/>
  <c r="AK830" i="17"/>
  <c r="AJ830" i="17"/>
  <c r="AI830" i="17"/>
  <c r="AH830" i="17"/>
  <c r="AG830" i="17"/>
  <c r="AF830" i="17"/>
  <c r="AE830" i="17"/>
  <c r="AD830" i="17"/>
  <c r="AC830" i="17"/>
  <c r="AB830" i="17"/>
  <c r="AA830" i="17"/>
  <c r="AA829" i="17" s="1"/>
  <c r="Z830" i="17"/>
  <c r="Z829" i="17" s="1"/>
  <c r="Y830" i="17"/>
  <c r="Y829" i="17" s="1"/>
  <c r="X830" i="17"/>
  <c r="X829" i="17" s="1"/>
  <c r="W830" i="17"/>
  <c r="W829" i="17" s="1"/>
  <c r="V830" i="17"/>
  <c r="V829" i="17" s="1"/>
  <c r="U830" i="17"/>
  <c r="U829" i="17" s="1"/>
  <c r="T830" i="17"/>
  <c r="T829" i="17" s="1"/>
  <c r="S830" i="17"/>
  <c r="S829" i="17" s="1"/>
  <c r="Q830" i="17"/>
  <c r="Q829" i="17" s="1"/>
  <c r="P830" i="17"/>
  <c r="P829" i="17" s="1"/>
  <c r="O830" i="17"/>
  <c r="N830" i="17"/>
  <c r="N829" i="17" s="1"/>
  <c r="M830" i="17"/>
  <c r="M829" i="17" s="1"/>
  <c r="L830" i="17"/>
  <c r="L829" i="17" s="1"/>
  <c r="AL828" i="17"/>
  <c r="AK828" i="17"/>
  <c r="AJ828" i="17"/>
  <c r="AI828" i="17"/>
  <c r="AH828" i="17"/>
  <c r="AG828" i="17"/>
  <c r="AF828" i="17"/>
  <c r="AE828" i="17"/>
  <c r="AD828" i="17"/>
  <c r="AC828" i="17"/>
  <c r="AB828" i="17"/>
  <c r="AA828" i="17"/>
  <c r="Z828" i="17"/>
  <c r="Y828" i="17"/>
  <c r="X828" i="17"/>
  <c r="W828" i="17"/>
  <c r="V828" i="17"/>
  <c r="U828" i="17"/>
  <c r="T828" i="17"/>
  <c r="S828" i="17"/>
  <c r="R828" i="17"/>
  <c r="Q828" i="17"/>
  <c r="P828" i="17"/>
  <c r="O828" i="17"/>
  <c r="N828" i="17"/>
  <c r="AL827" i="17"/>
  <c r="AK827" i="17"/>
  <c r="AJ827" i="17"/>
  <c r="AI827" i="17"/>
  <c r="AH827" i="17"/>
  <c r="AG827" i="17"/>
  <c r="AF827" i="17"/>
  <c r="AE827" i="17"/>
  <c r="AD827" i="17"/>
  <c r="AC827" i="17"/>
  <c r="AB827" i="17"/>
  <c r="AA827" i="17"/>
  <c r="Z827" i="17"/>
  <c r="Y827" i="17"/>
  <c r="X827" i="17"/>
  <c r="W827" i="17"/>
  <c r="V827" i="17"/>
  <c r="U827" i="17"/>
  <c r="T827" i="17"/>
  <c r="S827" i="17"/>
  <c r="R827" i="17"/>
  <c r="Q827" i="17"/>
  <c r="P827" i="17"/>
  <c r="O827" i="17"/>
  <c r="N827" i="17"/>
  <c r="AL826" i="17"/>
  <c r="AK826" i="17"/>
  <c r="AJ826" i="17"/>
  <c r="AI826" i="17"/>
  <c r="AH826" i="17"/>
  <c r="AG826" i="17"/>
  <c r="AF826" i="17"/>
  <c r="AE826" i="17"/>
  <c r="AD826" i="17"/>
  <c r="AC826" i="17"/>
  <c r="AB826" i="17"/>
  <c r="AA826" i="17"/>
  <c r="Z826" i="17"/>
  <c r="Y826" i="17"/>
  <c r="X826" i="17"/>
  <c r="W826" i="17"/>
  <c r="V826" i="17"/>
  <c r="U826" i="17"/>
  <c r="T826" i="17"/>
  <c r="S826" i="17"/>
  <c r="R826" i="17"/>
  <c r="Q826" i="17"/>
  <c r="P826" i="17"/>
  <c r="O826" i="17"/>
  <c r="N826" i="17"/>
  <c r="K823" i="17"/>
  <c r="K822" i="17"/>
  <c r="K821" i="17"/>
  <c r="K820" i="17"/>
  <c r="K819" i="17"/>
  <c r="K818" i="17"/>
  <c r="K817" i="17"/>
  <c r="K816" i="17"/>
  <c r="K815" i="17"/>
  <c r="K814" i="17"/>
  <c r="K813" i="17"/>
  <c r="K812" i="17"/>
  <c r="K811" i="17"/>
  <c r="K810" i="17"/>
  <c r="K809" i="17"/>
  <c r="K808" i="17"/>
  <c r="K807" i="17"/>
  <c r="K806" i="17"/>
  <c r="K805" i="17"/>
  <c r="K804" i="17"/>
  <c r="K803" i="17"/>
  <c r="K802" i="17"/>
  <c r="K801" i="17"/>
  <c r="K800" i="17"/>
  <c r="K799" i="17"/>
  <c r="K798" i="17"/>
  <c r="K797" i="17"/>
  <c r="K796" i="17"/>
  <c r="K795" i="17"/>
  <c r="K794" i="17"/>
  <c r="K793" i="17"/>
  <c r="K792" i="17"/>
  <c r="K791" i="17"/>
  <c r="K790" i="17"/>
  <c r="K789" i="17"/>
  <c r="K788" i="17"/>
  <c r="K787" i="17"/>
  <c r="K786" i="17"/>
  <c r="K785" i="17"/>
  <c r="K784" i="17"/>
  <c r="K783" i="17"/>
  <c r="K782" i="17"/>
  <c r="K781" i="17"/>
  <c r="K780" i="17"/>
  <c r="K779" i="17"/>
  <c r="K778" i="17"/>
  <c r="K777" i="17"/>
  <c r="K776" i="17"/>
  <c r="K775" i="17"/>
  <c r="K774" i="17"/>
  <c r="K773" i="17"/>
  <c r="K772" i="17"/>
  <c r="K771" i="17"/>
  <c r="K770" i="17"/>
  <c r="K769" i="17"/>
  <c r="K768" i="17"/>
  <c r="K767" i="17"/>
  <c r="K766" i="17"/>
  <c r="K765" i="17"/>
  <c r="K764" i="17"/>
  <c r="K763" i="17"/>
  <c r="K762" i="17"/>
  <c r="K761" i="17"/>
  <c r="K760" i="17"/>
  <c r="K759" i="17"/>
  <c r="K758" i="17"/>
  <c r="K757" i="17"/>
  <c r="K756" i="17"/>
  <c r="K755" i="17"/>
  <c r="K754" i="17"/>
  <c r="K753" i="17"/>
  <c r="K752" i="17"/>
  <c r="K751" i="17"/>
  <c r="K750" i="17"/>
  <c r="K749" i="17"/>
  <c r="K748" i="17"/>
  <c r="K747" i="17"/>
  <c r="K746" i="17"/>
  <c r="K745" i="17"/>
  <c r="K744" i="17"/>
  <c r="K743" i="17"/>
  <c r="K742" i="17"/>
  <c r="K741" i="17"/>
  <c r="K740" i="17"/>
  <c r="K739" i="17"/>
  <c r="K738" i="17"/>
  <c r="K737" i="17"/>
  <c r="K736" i="17"/>
  <c r="K735" i="17"/>
  <c r="K734" i="17"/>
  <c r="K733" i="17"/>
  <c r="K732" i="17"/>
  <c r="K731" i="17"/>
  <c r="K730" i="17"/>
  <c r="K729" i="17"/>
  <c r="K728" i="17"/>
  <c r="K727" i="17"/>
  <c r="K726" i="17"/>
  <c r="K725" i="17"/>
  <c r="K724" i="17"/>
  <c r="K723" i="17"/>
  <c r="K722" i="17"/>
  <c r="K721" i="17"/>
  <c r="K720" i="17"/>
  <c r="K719" i="17"/>
  <c r="K718" i="17"/>
  <c r="K717" i="17"/>
  <c r="K716" i="17"/>
  <c r="K715" i="17"/>
  <c r="K714" i="17"/>
  <c r="K713" i="17"/>
  <c r="K712" i="17"/>
  <c r="K711" i="17"/>
  <c r="K710" i="17"/>
  <c r="K709" i="17"/>
  <c r="K708" i="17"/>
  <c r="K707" i="17"/>
  <c r="K706" i="17"/>
  <c r="K705" i="17"/>
  <c r="K704" i="17"/>
  <c r="K703" i="17"/>
  <c r="K702" i="17"/>
  <c r="K701" i="17"/>
  <c r="K700" i="17"/>
  <c r="K699" i="17"/>
  <c r="K698" i="17"/>
  <c r="K697" i="17"/>
  <c r="K696" i="17"/>
  <c r="K695" i="17"/>
  <c r="AA694" i="17"/>
  <c r="Z694" i="17"/>
  <c r="Y694" i="17"/>
  <c r="X694" i="17"/>
  <c r="W694" i="17"/>
  <c r="V694" i="17"/>
  <c r="U694" i="17"/>
  <c r="T694" i="17"/>
  <c r="S694" i="17"/>
  <c r="R694" i="17"/>
  <c r="Q694" i="17"/>
  <c r="P694" i="17"/>
  <c r="O694" i="17"/>
  <c r="N694" i="17"/>
  <c r="M694" i="17"/>
  <c r="K693" i="17"/>
  <c r="K692" i="17"/>
  <c r="K691" i="17"/>
  <c r="K690" i="17"/>
  <c r="K689" i="17"/>
  <c r="K688" i="17"/>
  <c r="K687" i="17"/>
  <c r="K686" i="17"/>
  <c r="K685" i="17"/>
  <c r="K684" i="17"/>
  <c r="K683" i="17"/>
  <c r="K682" i="17"/>
  <c r="K681" i="17"/>
  <c r="K680" i="17"/>
  <c r="K679" i="17"/>
  <c r="K678" i="17"/>
  <c r="K677" i="17"/>
  <c r="K676" i="17"/>
  <c r="K675" i="17"/>
  <c r="K674" i="17"/>
  <c r="K673" i="17"/>
  <c r="K672" i="17"/>
  <c r="K671" i="17"/>
  <c r="K670" i="17"/>
  <c r="K669" i="17"/>
  <c r="K668" i="17"/>
  <c r="K667" i="17"/>
  <c r="K666" i="17"/>
  <c r="K665" i="17"/>
  <c r="K664" i="17"/>
  <c r="K663" i="17"/>
  <c r="K662" i="17"/>
  <c r="K661" i="17"/>
  <c r="K660" i="17"/>
  <c r="K659" i="17"/>
  <c r="K658" i="17"/>
  <c r="K657" i="17"/>
  <c r="K656" i="17"/>
  <c r="K655" i="17"/>
  <c r="K654" i="17"/>
  <c r="K653" i="17"/>
  <c r="K652" i="17"/>
  <c r="K651" i="17"/>
  <c r="K650" i="17"/>
  <c r="K649" i="17"/>
  <c r="K648" i="17"/>
  <c r="K647" i="17"/>
  <c r="K646" i="17"/>
  <c r="K645" i="17"/>
  <c r="K644" i="17"/>
  <c r="K643" i="17"/>
  <c r="K642" i="17"/>
  <c r="K641" i="17"/>
  <c r="K640" i="17"/>
  <c r="K639" i="17"/>
  <c r="K638" i="17"/>
  <c r="K637" i="17"/>
  <c r="K636" i="17"/>
  <c r="K635" i="17"/>
  <c r="K634" i="17"/>
  <c r="K633" i="17"/>
  <c r="K632" i="17"/>
  <c r="K631" i="17"/>
  <c r="K630" i="17"/>
  <c r="K629" i="17"/>
  <c r="K628" i="17"/>
  <c r="K627" i="17"/>
  <c r="K626" i="17"/>
  <c r="K625" i="17"/>
  <c r="K624" i="17"/>
  <c r="K623" i="17"/>
  <c r="K622" i="17"/>
  <c r="K621" i="17"/>
  <c r="K620" i="17"/>
  <c r="K619" i="17"/>
  <c r="K618" i="17"/>
  <c r="K617" i="17"/>
  <c r="K616" i="17"/>
  <c r="K615" i="17"/>
  <c r="K614" i="17"/>
  <c r="K613" i="17"/>
  <c r="K612" i="17"/>
  <c r="K611" i="17"/>
  <c r="K610" i="17"/>
  <c r="K609" i="17"/>
  <c r="K608" i="17"/>
  <c r="K607" i="17"/>
  <c r="K606" i="17"/>
  <c r="K605" i="17"/>
  <c r="K604" i="17"/>
  <c r="K603" i="17"/>
  <c r="K602" i="17"/>
  <c r="K601" i="17"/>
  <c r="K600" i="17"/>
  <c r="K599" i="17"/>
  <c r="K598" i="17"/>
  <c r="K597" i="17"/>
  <c r="K596" i="17"/>
  <c r="K595" i="17"/>
  <c r="K594" i="17"/>
  <c r="K593" i="17"/>
  <c r="K592" i="17"/>
  <c r="K591" i="17"/>
  <c r="K590" i="17"/>
  <c r="K589" i="17"/>
  <c r="K588" i="17"/>
  <c r="K587" i="17"/>
  <c r="K586" i="17"/>
  <c r="K585" i="17"/>
  <c r="K584" i="17"/>
  <c r="K583" i="17"/>
  <c r="K582" i="17"/>
  <c r="K581" i="17"/>
  <c r="K580" i="17"/>
  <c r="K579" i="17"/>
  <c r="K578" i="17"/>
  <c r="K577" i="17"/>
  <c r="K576" i="17"/>
  <c r="K575" i="17"/>
  <c r="K574" i="17"/>
  <c r="K573" i="17"/>
  <c r="K572" i="17"/>
  <c r="K571" i="17"/>
  <c r="K570" i="17"/>
  <c r="K569" i="17"/>
  <c r="K568" i="17"/>
  <c r="K567" i="17"/>
  <c r="K566" i="17"/>
  <c r="K565" i="17"/>
  <c r="AN564" i="17"/>
  <c r="AN824" i="17" s="1"/>
  <c r="AM564" i="17"/>
  <c r="AM824" i="17" s="1"/>
  <c r="AL564" i="17"/>
  <c r="AL824" i="17" s="1"/>
  <c r="AK564" i="17"/>
  <c r="AK824" i="17" s="1"/>
  <c r="AJ564" i="17"/>
  <c r="AJ824" i="17" s="1"/>
  <c r="AI564" i="17"/>
  <c r="AI824" i="17" s="1"/>
  <c r="AH564" i="17"/>
  <c r="AH824" i="17" s="1"/>
  <c r="AG564" i="17"/>
  <c r="AG824" i="17" s="1"/>
  <c r="AF564" i="17"/>
  <c r="AF824" i="17" s="1"/>
  <c r="AF563" i="17" s="1"/>
  <c r="AF562" i="17" s="1"/>
  <c r="AE564" i="17"/>
  <c r="AE824" i="17" s="1"/>
  <c r="AD564" i="17"/>
  <c r="AD824" i="17" s="1"/>
  <c r="AC564" i="17"/>
  <c r="AC824" i="17" s="1"/>
  <c r="AB564" i="17"/>
  <c r="AB824" i="17" s="1"/>
  <c r="AA564" i="17"/>
  <c r="Z564" i="17"/>
  <c r="Y564" i="17"/>
  <c r="X564" i="17"/>
  <c r="X824" i="17" s="1"/>
  <c r="W564" i="17"/>
  <c r="V564" i="17"/>
  <c r="U564" i="17"/>
  <c r="T564" i="17"/>
  <c r="S564" i="17"/>
  <c r="R564" i="17"/>
  <c r="Q564" i="17"/>
  <c r="P564" i="17"/>
  <c r="O564" i="17"/>
  <c r="N564" i="17"/>
  <c r="M564" i="17"/>
  <c r="L564" i="17"/>
  <c r="AO561" i="17"/>
  <c r="AL560" i="17"/>
  <c r="AK560" i="17"/>
  <c r="AJ560" i="17"/>
  <c r="AI560" i="17"/>
  <c r="AH560" i="17"/>
  <c r="AG560" i="17"/>
  <c r="AF560" i="17"/>
  <c r="AE560" i="17"/>
  <c r="AD560" i="17"/>
  <c r="AC560" i="17"/>
  <c r="AB560" i="17"/>
  <c r="AA560" i="17"/>
  <c r="Z560" i="17"/>
  <c r="Y560" i="17"/>
  <c r="X560" i="17"/>
  <c r="W560" i="17"/>
  <c r="V560" i="17"/>
  <c r="U560" i="17"/>
  <c r="T560" i="17"/>
  <c r="S560" i="17"/>
  <c r="R560" i="17"/>
  <c r="Q560" i="17"/>
  <c r="P560" i="17"/>
  <c r="O560" i="17"/>
  <c r="N560" i="17"/>
  <c r="AL559" i="17"/>
  <c r="AK559" i="17"/>
  <c r="AJ559" i="17"/>
  <c r="AI559" i="17"/>
  <c r="AH559" i="17"/>
  <c r="AG559" i="17"/>
  <c r="AF559" i="17"/>
  <c r="AE559" i="17"/>
  <c r="AD559" i="17"/>
  <c r="AC559" i="17"/>
  <c r="AB559" i="17"/>
  <c r="AA559" i="17"/>
  <c r="Z559" i="17"/>
  <c r="Y559" i="17"/>
  <c r="X559" i="17"/>
  <c r="W559" i="17"/>
  <c r="V559" i="17"/>
  <c r="U559" i="17"/>
  <c r="T559" i="17"/>
  <c r="S559" i="17"/>
  <c r="R559" i="17"/>
  <c r="Q559" i="17"/>
  <c r="P559" i="17"/>
  <c r="O559" i="17"/>
  <c r="N559" i="17"/>
  <c r="AL558" i="17"/>
  <c r="AK558" i="17"/>
  <c r="AJ558" i="17"/>
  <c r="AI558" i="17"/>
  <c r="AH558" i="17"/>
  <c r="AG558" i="17"/>
  <c r="AF558" i="17"/>
  <c r="AE558" i="17"/>
  <c r="AD558" i="17"/>
  <c r="AC558" i="17"/>
  <c r="AB558" i="17"/>
  <c r="AA558" i="17"/>
  <c r="Z558" i="17"/>
  <c r="Y558" i="17"/>
  <c r="X558" i="17"/>
  <c r="W558" i="17"/>
  <c r="V558" i="17"/>
  <c r="U558" i="17"/>
  <c r="T558" i="17"/>
  <c r="S558" i="17"/>
  <c r="R558" i="17"/>
  <c r="Q558" i="17"/>
  <c r="P558" i="17"/>
  <c r="O558" i="17"/>
  <c r="N558" i="17"/>
  <c r="AM555" i="17"/>
  <c r="AM554" i="17" s="1"/>
  <c r="L554" i="17"/>
  <c r="K550" i="17"/>
  <c r="K549" i="17"/>
  <c r="K548" i="17"/>
  <c r="K547" i="17"/>
  <c r="K546" i="17"/>
  <c r="K545" i="17"/>
  <c r="K544" i="17"/>
  <c r="K543" i="17"/>
  <c r="K542" i="17"/>
  <c r="K541" i="17"/>
  <c r="K540" i="17"/>
  <c r="K539" i="17"/>
  <c r="K538" i="17"/>
  <c r="K537" i="17"/>
  <c r="K536" i="17"/>
  <c r="K535" i="17"/>
  <c r="K534" i="17"/>
  <c r="K513" i="17"/>
  <c r="K512" i="17"/>
  <c r="K511" i="17"/>
  <c r="K510" i="17"/>
  <c r="K509" i="17"/>
  <c r="K508" i="17"/>
  <c r="K507" i="17"/>
  <c r="K506" i="17"/>
  <c r="K505" i="17"/>
  <c r="K504" i="17"/>
  <c r="K503" i="17"/>
  <c r="K502" i="17"/>
  <c r="K501" i="17"/>
  <c r="K500" i="17"/>
  <c r="K499" i="17"/>
  <c r="K498" i="17"/>
  <c r="K497" i="17"/>
  <c r="K496" i="17"/>
  <c r="K495" i="17"/>
  <c r="K494" i="17"/>
  <c r="K493" i="17"/>
  <c r="K492" i="17"/>
  <c r="K491" i="17"/>
  <c r="K490" i="17"/>
  <c r="K489" i="17"/>
  <c r="K488" i="17"/>
  <c r="K487" i="17"/>
  <c r="K486" i="17"/>
  <c r="K485" i="17"/>
  <c r="K484" i="17"/>
  <c r="K483" i="17"/>
  <c r="K482" i="17"/>
  <c r="K481" i="17"/>
  <c r="K480" i="17"/>
  <c r="K479" i="17"/>
  <c r="K478" i="17"/>
  <c r="K477" i="17"/>
  <c r="K476" i="17"/>
  <c r="K475" i="17"/>
  <c r="K474" i="17"/>
  <c r="K473" i="17"/>
  <c r="K472" i="17"/>
  <c r="K471" i="17"/>
  <c r="K470" i="17"/>
  <c r="K469" i="17"/>
  <c r="K468" i="17"/>
  <c r="K467" i="17"/>
  <c r="K466" i="17"/>
  <c r="K465" i="17"/>
  <c r="K464" i="17"/>
  <c r="K463" i="17"/>
  <c r="K462" i="17"/>
  <c r="K461" i="17"/>
  <c r="K460" i="17"/>
  <c r="K459" i="17"/>
  <c r="K458" i="17"/>
  <c r="K457" i="17"/>
  <c r="K456" i="17"/>
  <c r="K455" i="17"/>
  <c r="K454" i="17"/>
  <c r="K453" i="17"/>
  <c r="K452" i="17"/>
  <c r="K451" i="17"/>
  <c r="K450" i="17"/>
  <c r="K449" i="17"/>
  <c r="K448" i="17"/>
  <c r="K447" i="17"/>
  <c r="K446" i="17"/>
  <c r="K445" i="17"/>
  <c r="K444" i="17"/>
  <c r="K443" i="17"/>
  <c r="K442" i="17"/>
  <c r="K441" i="17"/>
  <c r="K440" i="17"/>
  <c r="K439" i="17"/>
  <c r="K438" i="17"/>
  <c r="K437" i="17"/>
  <c r="K436" i="17"/>
  <c r="K435" i="17"/>
  <c r="K434" i="17"/>
  <c r="K433" i="17"/>
  <c r="K432" i="17"/>
  <c r="K431" i="17"/>
  <c r="K430" i="17"/>
  <c r="K429" i="17"/>
  <c r="K428" i="17"/>
  <c r="K427" i="17"/>
  <c r="K426" i="17"/>
  <c r="K425" i="17"/>
  <c r="K424" i="17"/>
  <c r="K423" i="17"/>
  <c r="K422" i="17"/>
  <c r="K421" i="17"/>
  <c r="K420" i="17"/>
  <c r="K419" i="17"/>
  <c r="K418" i="17"/>
  <c r="K417" i="17"/>
  <c r="K416" i="17"/>
  <c r="K415" i="17"/>
  <c r="K414" i="17"/>
  <c r="K413" i="17"/>
  <c r="K412" i="17"/>
  <c r="K411" i="17"/>
  <c r="K410" i="17"/>
  <c r="K409" i="17"/>
  <c r="K408" i="17"/>
  <c r="K407" i="17"/>
  <c r="K406" i="17"/>
  <c r="K405" i="17"/>
  <c r="K404" i="17"/>
  <c r="K403" i="17"/>
  <c r="K402" i="17"/>
  <c r="K401" i="17"/>
  <c r="K400" i="17"/>
  <c r="K399" i="17"/>
  <c r="K398" i="17"/>
  <c r="K397" i="17"/>
  <c r="K396" i="17"/>
  <c r="K395" i="17"/>
  <c r="K394" i="17"/>
  <c r="K393" i="17"/>
  <c r="K392" i="17"/>
  <c r="K391" i="17"/>
  <c r="K390" i="17"/>
  <c r="K389" i="17"/>
  <c r="K388" i="17"/>
  <c r="K387" i="17"/>
  <c r="K386" i="17"/>
  <c r="K385" i="17"/>
  <c r="K384" i="17"/>
  <c r="K383" i="17"/>
  <c r="K382" i="17"/>
  <c r="K381" i="17"/>
  <c r="K380" i="17"/>
  <c r="K379" i="17"/>
  <c r="K378" i="17"/>
  <c r="K377" i="17"/>
  <c r="K376" i="17"/>
  <c r="K375" i="17"/>
  <c r="K374" i="17"/>
  <c r="K373" i="17"/>
  <c r="K372" i="17"/>
  <c r="K371" i="17"/>
  <c r="K370" i="17"/>
  <c r="K369" i="17"/>
  <c r="K368" i="17"/>
  <c r="K367" i="17"/>
  <c r="K366" i="17"/>
  <c r="K365" i="17"/>
  <c r="K364" i="17"/>
  <c r="K363" i="17"/>
  <c r="K362" i="17"/>
  <c r="K361" i="17"/>
  <c r="K360" i="17"/>
  <c r="K359" i="17"/>
  <c r="K358" i="17"/>
  <c r="K357" i="17"/>
  <c r="K356" i="17"/>
  <c r="K355" i="17"/>
  <c r="K354" i="17"/>
  <c r="K353" i="17"/>
  <c r="K352" i="17"/>
  <c r="K351" i="17"/>
  <c r="K350" i="17"/>
  <c r="K349" i="17"/>
  <c r="K348" i="17"/>
  <c r="K347" i="17"/>
  <c r="K346" i="17"/>
  <c r="K345" i="17"/>
  <c r="K344" i="17"/>
  <c r="K343" i="17"/>
  <c r="K342" i="17"/>
  <c r="K341" i="17"/>
  <c r="K340" i="17"/>
  <c r="K339" i="17"/>
  <c r="K338" i="17"/>
  <c r="K337" i="17"/>
  <c r="K336" i="17"/>
  <c r="K335" i="17"/>
  <c r="K334" i="17"/>
  <c r="K333" i="17"/>
  <c r="K332" i="17"/>
  <c r="K331" i="17"/>
  <c r="K330" i="17"/>
  <c r="K329" i="17"/>
  <c r="K328" i="17"/>
  <c r="K327" i="17"/>
  <c r="K326" i="17"/>
  <c r="K325" i="17"/>
  <c r="K324" i="17"/>
  <c r="K323" i="17"/>
  <c r="K322" i="17"/>
  <c r="K321" i="17"/>
  <c r="K320" i="17"/>
  <c r="K319" i="17"/>
  <c r="K318" i="17"/>
  <c r="K317" i="17"/>
  <c r="K316" i="17"/>
  <c r="K315" i="17"/>
  <c r="K314" i="17"/>
  <c r="K313" i="17"/>
  <c r="K312" i="17"/>
  <c r="K311" i="17"/>
  <c r="K310" i="17"/>
  <c r="K309" i="17"/>
  <c r="K308" i="17"/>
  <c r="K307" i="17"/>
  <c r="K306" i="17"/>
  <c r="K305" i="17"/>
  <c r="K304" i="17"/>
  <c r="K303" i="17"/>
  <c r="K302" i="17"/>
  <c r="K301" i="17"/>
  <c r="K300" i="17"/>
  <c r="K299" i="17"/>
  <c r="K298" i="17"/>
  <c r="K297" i="17"/>
  <c r="K296" i="17"/>
  <c r="K295" i="17"/>
  <c r="K294" i="17"/>
  <c r="K293" i="17"/>
  <c r="K292" i="17"/>
  <c r="K291" i="17"/>
  <c r="K290" i="17"/>
  <c r="K289" i="17"/>
  <c r="K288" i="17"/>
  <c r="K287" i="17"/>
  <c r="K286" i="17"/>
  <c r="K285" i="17"/>
  <c r="K284" i="17"/>
  <c r="K283" i="17"/>
  <c r="K282" i="17"/>
  <c r="K281" i="17"/>
  <c r="K280" i="17"/>
  <c r="K279" i="17"/>
  <c r="K278" i="17"/>
  <c r="K277" i="17"/>
  <c r="K276" i="17"/>
  <c r="K275" i="17"/>
  <c r="K274" i="17"/>
  <c r="K273" i="17"/>
  <c r="K272" i="17"/>
  <c r="K271" i="17"/>
  <c r="K270" i="17"/>
  <c r="K269" i="17"/>
  <c r="K268" i="17"/>
  <c r="K267" i="17"/>
  <c r="K266" i="17"/>
  <c r="K265" i="17"/>
  <c r="K264" i="17"/>
  <c r="K263" i="17"/>
  <c r="K262" i="17"/>
  <c r="K261" i="17"/>
  <c r="K260" i="17"/>
  <c r="K259" i="17"/>
  <c r="K258" i="17"/>
  <c r="K257" i="17"/>
  <c r="K256" i="17"/>
  <c r="K255" i="17"/>
  <c r="K254" i="17"/>
  <c r="K253" i="17"/>
  <c r="K252" i="17"/>
  <c r="K251" i="17"/>
  <c r="K250" i="17"/>
  <c r="K249" i="17"/>
  <c r="K248" i="17"/>
  <c r="K247" i="17"/>
  <c r="K246" i="17"/>
  <c r="K245" i="17"/>
  <c r="K244" i="17"/>
  <c r="K243" i="17"/>
  <c r="K242" i="17"/>
  <c r="K241" i="17"/>
  <c r="K240" i="17"/>
  <c r="K239" i="17"/>
  <c r="K238" i="17"/>
  <c r="K237" i="17"/>
  <c r="K236" i="17"/>
  <c r="K235" i="17"/>
  <c r="K234" i="17"/>
  <c r="K233" i="17"/>
  <c r="K232" i="17"/>
  <c r="K231" i="17"/>
  <c r="K230" i="17"/>
  <c r="K229" i="17"/>
  <c r="K228" i="17"/>
  <c r="K227" i="17"/>
  <c r="K226" i="17"/>
  <c r="K225" i="17"/>
  <c r="K224" i="17"/>
  <c r="K223" i="17"/>
  <c r="K222" i="17"/>
  <c r="K221" i="17"/>
  <c r="K220" i="17"/>
  <c r="K219" i="17"/>
  <c r="K218" i="17"/>
  <c r="K217" i="17"/>
  <c r="K216" i="17"/>
  <c r="K215" i="17"/>
  <c r="K214" i="17"/>
  <c r="K213" i="17"/>
  <c r="K212" i="17"/>
  <c r="K211" i="17"/>
  <c r="K210" i="17"/>
  <c r="K209" i="17"/>
  <c r="K208" i="17"/>
  <c r="K207" i="17"/>
  <c r="K206" i="17"/>
  <c r="K205" i="17"/>
  <c r="K204" i="17"/>
  <c r="K203" i="17"/>
  <c r="K202" i="17"/>
  <c r="K201" i="17"/>
  <c r="K200" i="17"/>
  <c r="K199" i="17"/>
  <c r="K198" i="17"/>
  <c r="K197" i="17"/>
  <c r="K196" i="17"/>
  <c r="K195" i="17"/>
  <c r="K194" i="17"/>
  <c r="K193" i="17"/>
  <c r="K192" i="17"/>
  <c r="K191" i="17"/>
  <c r="K190" i="17"/>
  <c r="K189" i="17"/>
  <c r="K188" i="17"/>
  <c r="K187" i="17"/>
  <c r="K186" i="17"/>
  <c r="K185" i="17"/>
  <c r="K184" i="17"/>
  <c r="K183" i="17"/>
  <c r="K182" i="17"/>
  <c r="K181" i="17"/>
  <c r="K180" i="17"/>
  <c r="K179" i="17"/>
  <c r="K178" i="17"/>
  <c r="K177" i="17"/>
  <c r="K176" i="17"/>
  <c r="K175" i="17"/>
  <c r="K174" i="17"/>
  <c r="K173" i="17"/>
  <c r="K172" i="17"/>
  <c r="K171" i="17"/>
  <c r="K170" i="17"/>
  <c r="K169" i="17"/>
  <c r="K168" i="17"/>
  <c r="K167" i="17"/>
  <c r="K166" i="17"/>
  <c r="K165" i="17"/>
  <c r="K164" i="17"/>
  <c r="K163" i="17"/>
  <c r="K162" i="17"/>
  <c r="K161" i="17"/>
  <c r="K160" i="17"/>
  <c r="K159" i="17"/>
  <c r="K158" i="17"/>
  <c r="K157" i="17"/>
  <c r="K156" i="17"/>
  <c r="K155" i="17"/>
  <c r="K154" i="17"/>
  <c r="K153" i="17"/>
  <c r="K152" i="17"/>
  <c r="K151" i="17"/>
  <c r="K150" i="17"/>
  <c r="K149" i="17"/>
  <c r="K148" i="17"/>
  <c r="K147" i="17"/>
  <c r="K146" i="17"/>
  <c r="K145" i="17"/>
  <c r="K144" i="17"/>
  <c r="K143" i="17"/>
  <c r="K142" i="17"/>
  <c r="K141" i="17"/>
  <c r="K140" i="17"/>
  <c r="K139" i="17"/>
  <c r="K138" i="17"/>
  <c r="K137" i="17"/>
  <c r="K136" i="17"/>
  <c r="K135" i="17"/>
  <c r="K134" i="17"/>
  <c r="K133" i="17"/>
  <c r="K132" i="17"/>
  <c r="K131" i="17"/>
  <c r="K130" i="17"/>
  <c r="K129" i="17"/>
  <c r="K128" i="17"/>
  <c r="K127" i="17"/>
  <c r="K126" i="17"/>
  <c r="K125" i="17"/>
  <c r="K124" i="17"/>
  <c r="K123" i="17"/>
  <c r="K122" i="17"/>
  <c r="K121" i="17"/>
  <c r="K120" i="17"/>
  <c r="K119" i="17"/>
  <c r="K118" i="17"/>
  <c r="K117" i="17"/>
  <c r="K116" i="17"/>
  <c r="K115" i="17"/>
  <c r="K114" i="17"/>
  <c r="K113" i="17"/>
  <c r="K112" i="17"/>
  <c r="K111" i="17"/>
  <c r="K110" i="17"/>
  <c r="K109" i="17"/>
  <c r="K108" i="17"/>
  <c r="K107" i="17"/>
  <c r="K106" i="17"/>
  <c r="K105" i="17"/>
  <c r="K104" i="17"/>
  <c r="K103" i="17"/>
  <c r="K102" i="17"/>
  <c r="K101" i="17"/>
  <c r="K100" i="17"/>
  <c r="K99" i="17"/>
  <c r="K98" i="17"/>
  <c r="K97" i="17"/>
  <c r="K96" i="17"/>
  <c r="K95" i="17"/>
  <c r="K94" i="17"/>
  <c r="K93" i="17"/>
  <c r="K92" i="17"/>
  <c r="K91" i="17"/>
  <c r="K90" i="17"/>
  <c r="K89" i="17"/>
  <c r="K88" i="17"/>
  <c r="K87" i="17"/>
  <c r="K86" i="17"/>
  <c r="K85" i="17"/>
  <c r="K84" i="17"/>
  <c r="K83" i="17"/>
  <c r="K82" i="17"/>
  <c r="K81" i="17"/>
  <c r="K80" i="17"/>
  <c r="K79" i="17"/>
  <c r="K78" i="17"/>
  <c r="K77" i="17"/>
  <c r="K76" i="17"/>
  <c r="K75" i="17"/>
  <c r="K74" i="17"/>
  <c r="K73" i="17"/>
  <c r="K72" i="17"/>
  <c r="K71" i="17"/>
  <c r="K70" i="17"/>
  <c r="K69" i="17"/>
  <c r="K68" i="17"/>
  <c r="K67" i="17"/>
  <c r="K66" i="17"/>
  <c r="K65" i="17"/>
  <c r="K64" i="17"/>
  <c r="K63" i="17"/>
  <c r="K62" i="17"/>
  <c r="K61" i="17"/>
  <c r="K60" i="17"/>
  <c r="K59" i="17"/>
  <c r="K58" i="17"/>
  <c r="K57" i="17"/>
  <c r="K56" i="17"/>
  <c r="K55" i="17"/>
  <c r="K54" i="17"/>
  <c r="K53" i="17"/>
  <c r="K52" i="17"/>
  <c r="K51" i="17"/>
  <c r="K50" i="17"/>
  <c r="K49" i="17"/>
  <c r="K48" i="17"/>
  <c r="K47" i="17"/>
  <c r="K46" i="17"/>
  <c r="K45" i="17"/>
  <c r="K44" i="17"/>
  <c r="K43" i="17"/>
  <c r="K42" i="17"/>
  <c r="K41" i="17"/>
  <c r="K40" i="17"/>
  <c r="A40" i="17"/>
  <c r="A41" i="17" s="1"/>
  <c r="A42" i="17" s="1"/>
  <c r="A43" i="17" s="1"/>
  <c r="A44" i="17" s="1"/>
  <c r="A45" i="17" s="1"/>
  <c r="A46" i="17" s="1"/>
  <c r="A47" i="17" s="1"/>
  <c r="A48" i="17" s="1"/>
  <c r="A49" i="17" s="1"/>
  <c r="A50" i="17" s="1"/>
  <c r="A51" i="17" s="1"/>
  <c r="A52" i="17" s="1"/>
  <c r="A53" i="17" s="1"/>
  <c r="A54" i="17" s="1"/>
  <c r="A55" i="17" s="1"/>
  <c r="A56" i="17" s="1"/>
  <c r="A57" i="17" s="1"/>
  <c r="A58" i="17" s="1"/>
  <c r="A59" i="17" s="1"/>
  <c r="A60" i="17" s="1"/>
  <c r="A61" i="17" s="1"/>
  <c r="A62" i="17" s="1"/>
  <c r="A63" i="17" s="1"/>
  <c r="A64" i="17" s="1"/>
  <c r="A65" i="17" s="1"/>
  <c r="A66" i="17" s="1"/>
  <c r="A67" i="17" s="1"/>
  <c r="A68" i="17" s="1"/>
  <c r="A69" i="17" s="1"/>
  <c r="A70" i="17" s="1"/>
  <c r="A71" i="17" s="1"/>
  <c r="A72" i="17" s="1"/>
  <c r="A73" i="17" s="1"/>
  <c r="A74" i="17" s="1"/>
  <c r="A75" i="17" s="1"/>
  <c r="A76" i="17" s="1"/>
  <c r="A77" i="17" s="1"/>
  <c r="A78" i="17" s="1"/>
  <c r="A79" i="17" s="1"/>
  <c r="A80" i="17" s="1"/>
  <c r="A81" i="17" s="1"/>
  <c r="A82" i="17" s="1"/>
  <c r="A83" i="17" s="1"/>
  <c r="A84" i="17" s="1"/>
  <c r="A85" i="17" s="1"/>
  <c r="A86" i="17" s="1"/>
  <c r="A87" i="17" s="1"/>
  <c r="A88" i="17" s="1"/>
  <c r="A89" i="17" s="1"/>
  <c r="A90" i="17" s="1"/>
  <c r="A91" i="17" s="1"/>
  <c r="A92" i="17" s="1"/>
  <c r="A93" i="17" s="1"/>
  <c r="A94" i="17" s="1"/>
  <c r="A95" i="17" s="1"/>
  <c r="A96" i="17" s="1"/>
  <c r="A97" i="17" s="1"/>
  <c r="A98" i="17" s="1"/>
  <c r="A99" i="17" s="1"/>
  <c r="A100" i="17" s="1"/>
  <c r="A101" i="17" s="1"/>
  <c r="A102" i="17" s="1"/>
  <c r="A103" i="17" s="1"/>
  <c r="A104" i="17" s="1"/>
  <c r="A105" i="17" s="1"/>
  <c r="A106" i="17" s="1"/>
  <c r="A107" i="17" s="1"/>
  <c r="A108" i="17" s="1"/>
  <c r="A109" i="17" s="1"/>
  <c r="A110" i="17" s="1"/>
  <c r="A111" i="17" s="1"/>
  <c r="A112" i="17" s="1"/>
  <c r="A113" i="17" s="1"/>
  <c r="A114" i="17" s="1"/>
  <c r="A115" i="17" s="1"/>
  <c r="A116" i="17" s="1"/>
  <c r="A117" i="17" s="1"/>
  <c r="A118" i="17" s="1"/>
  <c r="A119" i="17" s="1"/>
  <c r="A120" i="17" s="1"/>
  <c r="A121" i="17" s="1"/>
  <c r="A122" i="17" s="1"/>
  <c r="A123" i="17" s="1"/>
  <c r="A124" i="17" s="1"/>
  <c r="A125" i="17" s="1"/>
  <c r="A126" i="17" s="1"/>
  <c r="A127" i="17" s="1"/>
  <c r="A128" i="17" s="1"/>
  <c r="A129" i="17" s="1"/>
  <c r="A130" i="17" s="1"/>
  <c r="A131" i="17" s="1"/>
  <c r="A132" i="17" s="1"/>
  <c r="A133" i="17" s="1"/>
  <c r="A134" i="17" s="1"/>
  <c r="A135" i="17" s="1"/>
  <c r="A136" i="17" s="1"/>
  <c r="A137" i="17" s="1"/>
  <c r="A138" i="17" s="1"/>
  <c r="A139" i="17" s="1"/>
  <c r="A140" i="17" s="1"/>
  <c r="A141" i="17" s="1"/>
  <c r="A142" i="17" s="1"/>
  <c r="A143" i="17" s="1"/>
  <c r="A144" i="17" s="1"/>
  <c r="A145" i="17" s="1"/>
  <c r="A146" i="17" s="1"/>
  <c r="A147" i="17" s="1"/>
  <c r="A148" i="17" s="1"/>
  <c r="A149" i="17" s="1"/>
  <c r="A150" i="17" s="1"/>
  <c r="A151" i="17" s="1"/>
  <c r="A152" i="17" s="1"/>
  <c r="A153" i="17" s="1"/>
  <c r="A154" i="17" s="1"/>
  <c r="A155" i="17" s="1"/>
  <c r="A156" i="17" s="1"/>
  <c r="A157" i="17" s="1"/>
  <c r="A158" i="17" s="1"/>
  <c r="A159" i="17" s="1"/>
  <c r="A160" i="17" s="1"/>
  <c r="A161" i="17" s="1"/>
  <c r="A162" i="17" s="1"/>
  <c r="A163" i="17" s="1"/>
  <c r="A164" i="17" s="1"/>
  <c r="A165" i="17" s="1"/>
  <c r="A166" i="17" s="1"/>
  <c r="A167" i="17" s="1"/>
  <c r="A168" i="17" s="1"/>
  <c r="A169" i="17" s="1"/>
  <c r="A170" i="17" s="1"/>
  <c r="A171" i="17" s="1"/>
  <c r="A172" i="17" s="1"/>
  <c r="A173" i="17" s="1"/>
  <c r="A174" i="17" s="1"/>
  <c r="A175" i="17" s="1"/>
  <c r="A176" i="17" s="1"/>
  <c r="A177" i="17" s="1"/>
  <c r="A178" i="17" s="1"/>
  <c r="A179" i="17" s="1"/>
  <c r="A180" i="17" s="1"/>
  <c r="A181" i="17" s="1"/>
  <c r="A182" i="17" s="1"/>
  <c r="A183" i="17" s="1"/>
  <c r="A184" i="17" s="1"/>
  <c r="A185" i="17" s="1"/>
  <c r="A186" i="17" s="1"/>
  <c r="A187" i="17" s="1"/>
  <c r="A188" i="17" s="1"/>
  <c r="A189" i="17" s="1"/>
  <c r="A190" i="17" s="1"/>
  <c r="A191" i="17" s="1"/>
  <c r="A192" i="17" s="1"/>
  <c r="A193" i="17" s="1"/>
  <c r="A194" i="17" s="1"/>
  <c r="A195" i="17" s="1"/>
  <c r="A196" i="17" s="1"/>
  <c r="A197" i="17" s="1"/>
  <c r="A198" i="17" s="1"/>
  <c r="A199" i="17" s="1"/>
  <c r="A200" i="17" s="1"/>
  <c r="A201" i="17" s="1"/>
  <c r="A202" i="17" s="1"/>
  <c r="A203" i="17" s="1"/>
  <c r="A204" i="17" s="1"/>
  <c r="A205" i="17" s="1"/>
  <c r="A206" i="17" s="1"/>
  <c r="A207" i="17" s="1"/>
  <c r="A208" i="17" s="1"/>
  <c r="A209" i="17" s="1"/>
  <c r="A210" i="17" s="1"/>
  <c r="A211" i="17" s="1"/>
  <c r="A212" i="17" s="1"/>
  <c r="A213" i="17" s="1"/>
  <c r="A214" i="17" s="1"/>
  <c r="A215" i="17" s="1"/>
  <c r="A216" i="17" s="1"/>
  <c r="A217" i="17" s="1"/>
  <c r="A218" i="17" s="1"/>
  <c r="A219" i="17" s="1"/>
  <c r="A220" i="17" s="1"/>
  <c r="A221" i="17" s="1"/>
  <c r="A222" i="17" s="1"/>
  <c r="A223" i="17" s="1"/>
  <c r="A224" i="17" s="1"/>
  <c r="A225" i="17" s="1"/>
  <c r="A226" i="17" s="1"/>
  <c r="A227" i="17" s="1"/>
  <c r="A228" i="17" s="1"/>
  <c r="A229" i="17" s="1"/>
  <c r="A230" i="17" s="1"/>
  <c r="A231" i="17" s="1"/>
  <c r="A232" i="17" s="1"/>
  <c r="A233" i="17" s="1"/>
  <c r="A234" i="17" s="1"/>
  <c r="A235" i="17" s="1"/>
  <c r="A236" i="17" s="1"/>
  <c r="A237" i="17" s="1"/>
  <c r="A238" i="17" s="1"/>
  <c r="A239" i="17" s="1"/>
  <c r="A240" i="17" s="1"/>
  <c r="A241" i="17" s="1"/>
  <c r="A242" i="17" s="1"/>
  <c r="A243" i="17" s="1"/>
  <c r="A244" i="17" s="1"/>
  <c r="A245" i="17" s="1"/>
  <c r="A246" i="17" s="1"/>
  <c r="A247" i="17" s="1"/>
  <c r="A248" i="17" s="1"/>
  <c r="A249" i="17" s="1"/>
  <c r="A250" i="17" s="1"/>
  <c r="A251" i="17" s="1"/>
  <c r="A252" i="17" s="1"/>
  <c r="A253" i="17" s="1"/>
  <c r="A254" i="17" s="1"/>
  <c r="A255" i="17" s="1"/>
  <c r="A256" i="17" s="1"/>
  <c r="A257" i="17" s="1"/>
  <c r="A258" i="17" s="1"/>
  <c r="A259" i="17" s="1"/>
  <c r="A260" i="17" s="1"/>
  <c r="A261" i="17" s="1"/>
  <c r="A262" i="17" s="1"/>
  <c r="A263" i="17" s="1"/>
  <c r="A264" i="17" s="1"/>
  <c r="A265" i="17" s="1"/>
  <c r="A266" i="17" s="1"/>
  <c r="A267" i="17" s="1"/>
  <c r="A268" i="17" s="1"/>
  <c r="A269" i="17" s="1"/>
  <c r="A270" i="17" s="1"/>
  <c r="A271" i="17" s="1"/>
  <c r="A272" i="17" s="1"/>
  <c r="A273" i="17" s="1"/>
  <c r="A274" i="17" s="1"/>
  <c r="A275" i="17" s="1"/>
  <c r="A276" i="17" s="1"/>
  <c r="A277" i="17" s="1"/>
  <c r="A278" i="17" s="1"/>
  <c r="A279" i="17" s="1"/>
  <c r="A280" i="17" s="1"/>
  <c r="A281" i="17" s="1"/>
  <c r="A282" i="17" s="1"/>
  <c r="A283" i="17" s="1"/>
  <c r="A284" i="17" s="1"/>
  <c r="A285" i="17" s="1"/>
  <c r="A286" i="17" s="1"/>
  <c r="A287" i="17" s="1"/>
  <c r="A288" i="17" s="1"/>
  <c r="A289" i="17" s="1"/>
  <c r="A290" i="17" s="1"/>
  <c r="A291" i="17" s="1"/>
  <c r="A292" i="17" s="1"/>
  <c r="A293" i="17" s="1"/>
  <c r="A294" i="17" s="1"/>
  <c r="A295" i="17" s="1"/>
  <c r="A296" i="17" s="1"/>
  <c r="A297" i="17" s="1"/>
  <c r="A298" i="17" s="1"/>
  <c r="A299" i="17" s="1"/>
  <c r="A300" i="17" s="1"/>
  <c r="A301" i="17" s="1"/>
  <c r="A302" i="17" s="1"/>
  <c r="A303" i="17" s="1"/>
  <c r="A304" i="17" s="1"/>
  <c r="A305" i="17" s="1"/>
  <c r="A306" i="17" s="1"/>
  <c r="A307" i="17" s="1"/>
  <c r="A308" i="17" s="1"/>
  <c r="A309" i="17" s="1"/>
  <c r="A310" i="17" s="1"/>
  <c r="A311" i="17" s="1"/>
  <c r="A312" i="17" s="1"/>
  <c r="A313" i="17" s="1"/>
  <c r="A314" i="17" s="1"/>
  <c r="A315" i="17" s="1"/>
  <c r="A316" i="17" s="1"/>
  <c r="A317" i="17" s="1"/>
  <c r="A318" i="17" s="1"/>
  <c r="A319" i="17" s="1"/>
  <c r="A320" i="17" s="1"/>
  <c r="A321" i="17" s="1"/>
  <c r="A322" i="17" s="1"/>
  <c r="A323" i="17" s="1"/>
  <c r="A324" i="17" s="1"/>
  <c r="A325" i="17" s="1"/>
  <c r="A326" i="17" s="1"/>
  <c r="A327" i="17" s="1"/>
  <c r="A328" i="17" s="1"/>
  <c r="A329" i="17" s="1"/>
  <c r="A330" i="17" s="1"/>
  <c r="A331" i="17" s="1"/>
  <c r="A332" i="17" s="1"/>
  <c r="A333" i="17" s="1"/>
  <c r="A334" i="17" s="1"/>
  <c r="A335" i="17" s="1"/>
  <c r="A336" i="17" s="1"/>
  <c r="A337" i="17" s="1"/>
  <c r="A338" i="17" s="1"/>
  <c r="A339" i="17" s="1"/>
  <c r="A340" i="17" s="1"/>
  <c r="A341" i="17" s="1"/>
  <c r="A342" i="17" s="1"/>
  <c r="A343" i="17" s="1"/>
  <c r="A344" i="17" s="1"/>
  <c r="A345" i="17" s="1"/>
  <c r="A346" i="17" s="1"/>
  <c r="A347" i="17" s="1"/>
  <c r="A348" i="17" s="1"/>
  <c r="A349" i="17" s="1"/>
  <c r="A350" i="17" s="1"/>
  <c r="A351" i="17" s="1"/>
  <c r="A352" i="17" s="1"/>
  <c r="A353" i="17" s="1"/>
  <c r="A354" i="17" s="1"/>
  <c r="A355" i="17" s="1"/>
  <c r="A356" i="17" s="1"/>
  <c r="A357" i="17" s="1"/>
  <c r="A358" i="17" s="1"/>
  <c r="A359" i="17" s="1"/>
  <c r="A360" i="17" s="1"/>
  <c r="A361" i="17" s="1"/>
  <c r="A362" i="17" s="1"/>
  <c r="A363" i="17" s="1"/>
  <c r="A364" i="17" s="1"/>
  <c r="A365" i="17" s="1"/>
  <c r="A366" i="17" s="1"/>
  <c r="A367" i="17" s="1"/>
  <c r="A368" i="17" s="1"/>
  <c r="A369" i="17" s="1"/>
  <c r="A370" i="17" s="1"/>
  <c r="A371" i="17" s="1"/>
  <c r="A372" i="17" s="1"/>
  <c r="A373" i="17" s="1"/>
  <c r="A374" i="17" s="1"/>
  <c r="A375" i="17" s="1"/>
  <c r="A376" i="17" s="1"/>
  <c r="A377" i="17" s="1"/>
  <c r="A378" i="17" s="1"/>
  <c r="A379" i="17" s="1"/>
  <c r="A380" i="17" s="1"/>
  <c r="A381" i="17" s="1"/>
  <c r="A382" i="17" s="1"/>
  <c r="A383" i="17" s="1"/>
  <c r="A384" i="17" s="1"/>
  <c r="A385" i="17" s="1"/>
  <c r="A386" i="17" s="1"/>
  <c r="A387" i="17" s="1"/>
  <c r="A388" i="17" s="1"/>
  <c r="A389" i="17" s="1"/>
  <c r="A390" i="17" s="1"/>
  <c r="A391" i="17" s="1"/>
  <c r="A392" i="17" s="1"/>
  <c r="A393" i="17" s="1"/>
  <c r="A394" i="17" s="1"/>
  <c r="A395" i="17" s="1"/>
  <c r="A396" i="17" s="1"/>
  <c r="A397" i="17" s="1"/>
  <c r="A398" i="17" s="1"/>
  <c r="A399" i="17" s="1"/>
  <c r="A400" i="17" s="1"/>
  <c r="A401" i="17" s="1"/>
  <c r="A402" i="17" s="1"/>
  <c r="A403" i="17" s="1"/>
  <c r="A404" i="17" s="1"/>
  <c r="A405" i="17" s="1"/>
  <c r="A406" i="17" s="1"/>
  <c r="A407" i="17" s="1"/>
  <c r="A408" i="17" s="1"/>
  <c r="A409" i="17" s="1"/>
  <c r="A410" i="17" s="1"/>
  <c r="A411" i="17" s="1"/>
  <c r="A412" i="17" s="1"/>
  <c r="A413" i="17" s="1"/>
  <c r="A414" i="17" s="1"/>
  <c r="A415" i="17" s="1"/>
  <c r="A416" i="17" s="1"/>
  <c r="A417" i="17" s="1"/>
  <c r="A418" i="17" s="1"/>
  <c r="A419" i="17" s="1"/>
  <c r="A420" i="17" s="1"/>
  <c r="A421" i="17" s="1"/>
  <c r="A422" i="17" s="1"/>
  <c r="A423" i="17" s="1"/>
  <c r="A424" i="17" s="1"/>
  <c r="A425" i="17" s="1"/>
  <c r="A426" i="17" s="1"/>
  <c r="A427" i="17" s="1"/>
  <c r="A428" i="17" s="1"/>
  <c r="A429" i="17" s="1"/>
  <c r="A430" i="17" s="1"/>
  <c r="A431" i="17" s="1"/>
  <c r="A432" i="17" s="1"/>
  <c r="A433" i="17" s="1"/>
  <c r="A434" i="17" s="1"/>
  <c r="A435" i="17" s="1"/>
  <c r="A436" i="17" s="1"/>
  <c r="A437" i="17" s="1"/>
  <c r="A438" i="17" s="1"/>
  <c r="A439" i="17" s="1"/>
  <c r="A440" i="17" s="1"/>
  <c r="A441" i="17" s="1"/>
  <c r="A442" i="17" s="1"/>
  <c r="A443" i="17" s="1"/>
  <c r="A444" i="17" s="1"/>
  <c r="A445" i="17" s="1"/>
  <c r="A446" i="17" s="1"/>
  <c r="A447" i="17" s="1"/>
  <c r="A448" i="17" s="1"/>
  <c r="A449" i="17" s="1"/>
  <c r="A450" i="17" s="1"/>
  <c r="A451" i="17" s="1"/>
  <c r="A452" i="17" s="1"/>
  <c r="A453" i="17" s="1"/>
  <c r="A454" i="17" s="1"/>
  <c r="A455" i="17" s="1"/>
  <c r="A456" i="17" s="1"/>
  <c r="A457" i="17" s="1"/>
  <c r="A458" i="17" s="1"/>
  <c r="A459" i="17" s="1"/>
  <c r="A460" i="17" s="1"/>
  <c r="A461" i="17" s="1"/>
  <c r="A462" i="17" s="1"/>
  <c r="A463" i="17" s="1"/>
  <c r="A464" i="17" s="1"/>
  <c r="A465" i="17" s="1"/>
  <c r="A466" i="17" s="1"/>
  <c r="A467" i="17" s="1"/>
  <c r="A468" i="17" s="1"/>
  <c r="A469" i="17" s="1"/>
  <c r="A470" i="17" s="1"/>
  <c r="A471" i="17" s="1"/>
  <c r="A472" i="17" s="1"/>
  <c r="A473" i="17" s="1"/>
  <c r="A474" i="17" s="1"/>
  <c r="A475" i="17" s="1"/>
  <c r="A476" i="17" s="1"/>
  <c r="A477" i="17" s="1"/>
  <c r="A478" i="17" s="1"/>
  <c r="A479" i="17" s="1"/>
  <c r="A480" i="17" s="1"/>
  <c r="A481" i="17" s="1"/>
  <c r="A482" i="17" s="1"/>
  <c r="A483" i="17" s="1"/>
  <c r="A484" i="17" s="1"/>
  <c r="A485" i="17" s="1"/>
  <c r="A486" i="17" s="1"/>
  <c r="A487" i="17" s="1"/>
  <c r="A488" i="17" s="1"/>
  <c r="A489" i="17" s="1"/>
  <c r="A490" i="17" s="1"/>
  <c r="A491" i="17" s="1"/>
  <c r="A492" i="17" s="1"/>
  <c r="A493" i="17" s="1"/>
  <c r="A494" i="17" s="1"/>
  <c r="A495" i="17" s="1"/>
  <c r="A496" i="17" s="1"/>
  <c r="A497" i="17" s="1"/>
  <c r="A498" i="17" s="1"/>
  <c r="A499" i="17" s="1"/>
  <c r="A500" i="17" s="1"/>
  <c r="A501" i="17" s="1"/>
  <c r="A502" i="17" s="1"/>
  <c r="A503" i="17" s="1"/>
  <c r="A504" i="17" s="1"/>
  <c r="A505" i="17" s="1"/>
  <c r="A506" i="17" s="1"/>
  <c r="A507" i="17" s="1"/>
  <c r="A508" i="17" s="1"/>
  <c r="A509" i="17" s="1"/>
  <c r="A510" i="17" s="1"/>
  <c r="A511" i="17" s="1"/>
  <c r="A512" i="17" s="1"/>
  <c r="A513" i="17" s="1"/>
  <c r="A514" i="17" s="1"/>
  <c r="A515" i="17" s="1"/>
  <c r="A516" i="17" s="1"/>
  <c r="A517" i="17" s="1"/>
  <c r="A518" i="17" s="1"/>
  <c r="A519" i="17" s="1"/>
  <c r="A520" i="17" s="1"/>
  <c r="A521" i="17" s="1"/>
  <c r="A522" i="17" s="1"/>
  <c r="A523" i="17" s="1"/>
  <c r="A524" i="17" s="1"/>
  <c r="A525" i="17" s="1"/>
  <c r="A526" i="17" s="1"/>
  <c r="A527" i="17" s="1"/>
  <c r="A528" i="17" s="1"/>
  <c r="A529" i="17" s="1"/>
  <c r="A530" i="17" s="1"/>
  <c r="A531" i="17" s="1"/>
  <c r="A532" i="17" s="1"/>
  <c r="A533" i="17" s="1"/>
  <c r="A534" i="17" s="1"/>
  <c r="A535" i="17" s="1"/>
  <c r="A536" i="17" s="1"/>
  <c r="A537" i="17" s="1"/>
  <c r="A538" i="17" s="1"/>
  <c r="A539" i="17" s="1"/>
  <c r="A540" i="17" s="1"/>
  <c r="A541" i="17" s="1"/>
  <c r="A542" i="17" s="1"/>
  <c r="A543" i="17" s="1"/>
  <c r="A544" i="17" s="1"/>
  <c r="A545" i="17" s="1"/>
  <c r="A546" i="17" s="1"/>
  <c r="A547" i="17" s="1"/>
  <c r="A548" i="17" s="1"/>
  <c r="A549" i="17" s="1"/>
  <c r="A550" i="17" s="1"/>
  <c r="K39" i="17"/>
  <c r="AN38" i="17"/>
  <c r="AN557" i="17" s="1"/>
  <c r="AN556" i="17" s="1"/>
  <c r="AM38" i="17"/>
  <c r="AM557" i="17" s="1"/>
  <c r="AM556" i="17" s="1"/>
  <c r="AL38" i="17"/>
  <c r="AK38" i="17"/>
  <c r="AK557" i="17" s="1"/>
  <c r="AK556" i="17" s="1"/>
  <c r="AJ38" i="17"/>
  <c r="AJ557" i="17" s="1"/>
  <c r="AJ556" i="17" s="1"/>
  <c r="AI38" i="17"/>
  <c r="AI557" i="17" s="1"/>
  <c r="AI556" i="17" s="1"/>
  <c r="AH38" i="17"/>
  <c r="AH557" i="17" s="1"/>
  <c r="AH556" i="17" s="1"/>
  <c r="AG38" i="17"/>
  <c r="AG557" i="17" s="1"/>
  <c r="AG556" i="17" s="1"/>
  <c r="AF38" i="17"/>
  <c r="AE38" i="17"/>
  <c r="AE557" i="17" s="1"/>
  <c r="AE556" i="17" s="1"/>
  <c r="AD38" i="17"/>
  <c r="AD557" i="17" s="1"/>
  <c r="AD556" i="17" s="1"/>
  <c r="AC38" i="17"/>
  <c r="AC557" i="17" s="1"/>
  <c r="AC556" i="17" s="1"/>
  <c r="AB38" i="17"/>
  <c r="AA38" i="17"/>
  <c r="AA557" i="17" s="1"/>
  <c r="AA556" i="17" s="1"/>
  <c r="Z38" i="17"/>
  <c r="Y38" i="17"/>
  <c r="Y557" i="17" s="1"/>
  <c r="Y556" i="17" s="1"/>
  <c r="X38" i="17"/>
  <c r="X557" i="17" s="1"/>
  <c r="X556" i="17" s="1"/>
  <c r="W38" i="17"/>
  <c r="W557" i="17" s="1"/>
  <c r="W556" i="17" s="1"/>
  <c r="V38" i="17"/>
  <c r="V557" i="17" s="1"/>
  <c r="V556" i="17" s="1"/>
  <c r="U38" i="17"/>
  <c r="U557" i="17" s="1"/>
  <c r="U556" i="17" s="1"/>
  <c r="T38" i="17"/>
  <c r="S38" i="17"/>
  <c r="S557" i="17" s="1"/>
  <c r="S556" i="17" s="1"/>
  <c r="R38" i="17"/>
  <c r="R557" i="17" s="1"/>
  <c r="R556" i="17" s="1"/>
  <c r="Q38" i="17"/>
  <c r="Q557" i="17" s="1"/>
  <c r="Q556" i="17" s="1"/>
  <c r="P38" i="17"/>
  <c r="O38" i="17"/>
  <c r="O557" i="17" s="1"/>
  <c r="O556" i="17" s="1"/>
  <c r="N38" i="17"/>
  <c r="M38" i="17"/>
  <c r="L38" i="17"/>
  <c r="L557" i="17" s="1"/>
  <c r="L556" i="17" s="1"/>
  <c r="K37" i="17"/>
  <c r="K36" i="17"/>
  <c r="AL34" i="17"/>
  <c r="AL555" i="17" s="1"/>
  <c r="AL554" i="17" s="1"/>
  <c r="AK34" i="17"/>
  <c r="AK555" i="17" s="1"/>
  <c r="AK554" i="17" s="1"/>
  <c r="AJ34" i="17"/>
  <c r="AI34" i="17"/>
  <c r="AH34" i="17"/>
  <c r="AH555" i="17" s="1"/>
  <c r="AH554" i="17" s="1"/>
  <c r="AG34" i="17"/>
  <c r="AG555" i="17" s="1"/>
  <c r="AG554" i="17" s="1"/>
  <c r="AF34" i="17"/>
  <c r="AF555" i="17" s="1"/>
  <c r="AF554" i="17" s="1"/>
  <c r="AE34" i="17"/>
  <c r="AE555" i="17" s="1"/>
  <c r="AE554" i="17" s="1"/>
  <c r="AD34" i="17"/>
  <c r="AD35" i="17" s="1"/>
  <c r="AC34" i="17"/>
  <c r="AB34" i="17"/>
  <c r="AB555" i="17" s="1"/>
  <c r="AB554" i="17" s="1"/>
  <c r="AA34" i="17"/>
  <c r="AA555" i="17" s="1"/>
  <c r="AA554" i="17" s="1"/>
  <c r="Z34" i="17"/>
  <c r="Z555" i="17" s="1"/>
  <c r="Z554" i="17" s="1"/>
  <c r="Y34" i="17"/>
  <c r="Y555" i="17" s="1"/>
  <c r="Y554" i="17" s="1"/>
  <c r="X34" i="17"/>
  <c r="W34" i="17"/>
  <c r="V34" i="17"/>
  <c r="V555" i="17" s="1"/>
  <c r="V554" i="17" s="1"/>
  <c r="U34" i="17"/>
  <c r="U35" i="17" s="1"/>
  <c r="T34" i="17"/>
  <c r="T555" i="17" s="1"/>
  <c r="T554" i="17" s="1"/>
  <c r="S34" i="17"/>
  <c r="S555" i="17" s="1"/>
  <c r="S554" i="17" s="1"/>
  <c r="R34" i="17"/>
  <c r="Q34" i="17"/>
  <c r="P34" i="17"/>
  <c r="P555" i="17" s="1"/>
  <c r="P554" i="17" s="1"/>
  <c r="O34" i="17"/>
  <c r="O555" i="17" s="1"/>
  <c r="O554" i="17" s="1"/>
  <c r="N34" i="17"/>
  <c r="N555" i="17" s="1"/>
  <c r="N554" i="17" s="1"/>
  <c r="M34" i="17"/>
  <c r="M555" i="17" s="1"/>
  <c r="L34" i="17"/>
  <c r="L35" i="17" s="1"/>
  <c r="K33" i="17"/>
  <c r="K32" i="17"/>
  <c r="AN30" i="17"/>
  <c r="AN553" i="17" s="1"/>
  <c r="AN552" i="17" s="1"/>
  <c r="AM30" i="17"/>
  <c r="AM553" i="17" s="1"/>
  <c r="AM552" i="17" s="1"/>
  <c r="AL30" i="17"/>
  <c r="AL553" i="17" s="1"/>
  <c r="AL552" i="17" s="1"/>
  <c r="AK30" i="17"/>
  <c r="AK31" i="17" s="1"/>
  <c r="AJ30" i="17"/>
  <c r="AJ553" i="17" s="1"/>
  <c r="AJ552" i="17" s="1"/>
  <c r="AI30" i="17"/>
  <c r="AI553" i="17" s="1"/>
  <c r="AI552" i="17" s="1"/>
  <c r="AH30" i="17"/>
  <c r="AH553" i="17" s="1"/>
  <c r="AH552" i="17" s="1"/>
  <c r="AG30" i="17"/>
  <c r="AG553" i="17" s="1"/>
  <c r="AG552" i="17" s="1"/>
  <c r="AF30" i="17"/>
  <c r="AF553" i="17" s="1"/>
  <c r="AF552" i="17" s="1"/>
  <c r="AE30" i="17"/>
  <c r="AD30" i="17"/>
  <c r="AD553" i="17" s="1"/>
  <c r="AD552" i="17" s="1"/>
  <c r="AC30" i="17"/>
  <c r="AC553" i="17" s="1"/>
  <c r="AC552" i="17" s="1"/>
  <c r="AB30" i="17"/>
  <c r="AB553" i="17" s="1"/>
  <c r="AB552" i="17" s="1"/>
  <c r="AA30" i="17"/>
  <c r="AA553" i="17" s="1"/>
  <c r="AA552" i="17" s="1"/>
  <c r="Z30" i="17"/>
  <c r="Z553" i="17" s="1"/>
  <c r="Z552" i="17" s="1"/>
  <c r="Y30" i="17"/>
  <c r="X30" i="17"/>
  <c r="X553" i="17" s="1"/>
  <c r="X552" i="17" s="1"/>
  <c r="W30" i="17"/>
  <c r="W553" i="17" s="1"/>
  <c r="W552" i="17" s="1"/>
  <c r="V30" i="17"/>
  <c r="V553" i="17" s="1"/>
  <c r="V552" i="17" s="1"/>
  <c r="U30" i="17"/>
  <c r="U31" i="17" s="1"/>
  <c r="T30" i="17"/>
  <c r="T553" i="17" s="1"/>
  <c r="T552" i="17" s="1"/>
  <c r="S30" i="17"/>
  <c r="S553" i="17" s="1"/>
  <c r="S552" i="17" s="1"/>
  <c r="R30" i="17"/>
  <c r="R553" i="17" s="1"/>
  <c r="R552" i="17" s="1"/>
  <c r="Q30" i="17"/>
  <c r="Q553" i="17" s="1"/>
  <c r="Q552" i="17" s="1"/>
  <c r="P30" i="17"/>
  <c r="P553" i="17" s="1"/>
  <c r="P552" i="17" s="1"/>
  <c r="O30" i="17"/>
  <c r="O553" i="17" s="1"/>
  <c r="O552" i="17" s="1"/>
  <c r="N30" i="17"/>
  <c r="N553" i="17" s="1"/>
  <c r="N552" i="17" s="1"/>
  <c r="M30" i="17"/>
  <c r="M553" i="17" s="1"/>
  <c r="L30" i="17"/>
  <c r="L553" i="17" s="1"/>
  <c r="L552" i="17" s="1"/>
  <c r="AN26" i="17"/>
  <c r="AM26" i="17"/>
  <c r="L26" i="17"/>
  <c r="K26" i="17"/>
  <c r="AO25" i="17"/>
  <c r="AO24" i="17"/>
  <c r="AN23" i="17"/>
  <c r="AM23" i="17"/>
  <c r="L23" i="17"/>
  <c r="K23" i="17"/>
  <c r="AO22" i="17"/>
  <c r="AO21" i="17"/>
  <c r="AO20" i="17"/>
  <c r="AO19" i="17"/>
  <c r="AO18" i="17"/>
  <c r="AO17" i="17"/>
  <c r="AO16" i="17"/>
  <c r="AL15" i="17"/>
  <c r="AL23" i="17" s="1"/>
  <c r="AK15" i="17"/>
  <c r="AK23" i="17" s="1"/>
  <c r="AJ15" i="17"/>
  <c r="AJ23" i="17" s="1"/>
  <c r="AI15" i="17"/>
  <c r="AI26" i="17" s="1"/>
  <c r="AH15" i="17"/>
  <c r="AH26" i="17" s="1"/>
  <c r="AG15" i="17"/>
  <c r="AG26" i="17" s="1"/>
  <c r="AF15" i="17"/>
  <c r="AF23" i="17" s="1"/>
  <c r="AE15" i="17"/>
  <c r="AE23" i="17" s="1"/>
  <c r="AD15" i="17"/>
  <c r="AD23" i="17" s="1"/>
  <c r="AC15" i="17"/>
  <c r="AC26" i="17" s="1"/>
  <c r="AB15" i="17"/>
  <c r="AB26" i="17" s="1"/>
  <c r="AA15" i="17"/>
  <c r="AA26" i="17" s="1"/>
  <c r="Z15" i="17"/>
  <c r="Z23" i="17" s="1"/>
  <c r="Y15" i="17"/>
  <c r="Y23" i="17" s="1"/>
  <c r="X15" i="17"/>
  <c r="X23" i="17" s="1"/>
  <c r="W15" i="17"/>
  <c r="W26" i="17" s="1"/>
  <c r="V15" i="17"/>
  <c r="V26" i="17" s="1"/>
  <c r="U15" i="17"/>
  <c r="U26" i="17" s="1"/>
  <c r="T15" i="17"/>
  <c r="T23" i="17" s="1"/>
  <c r="S15" i="17"/>
  <c r="S23" i="17" s="1"/>
  <c r="R15" i="17"/>
  <c r="R23" i="17" s="1"/>
  <c r="Q15" i="17"/>
  <c r="Q26" i="17" s="1"/>
  <c r="P15" i="17"/>
  <c r="P26" i="17" s="1"/>
  <c r="O15" i="17"/>
  <c r="O26" i="17" s="1"/>
  <c r="N15" i="17"/>
  <c r="N23" i="17" s="1"/>
  <c r="M15" i="17"/>
  <c r="M23" i="17" s="1"/>
  <c r="K38" i="17" l="1"/>
  <c r="O563" i="17"/>
  <c r="O562" i="17" s="1"/>
  <c r="N824" i="17"/>
  <c r="N825" i="17" s="1"/>
  <c r="N853" i="17" s="1"/>
  <c r="T824" i="17"/>
  <c r="T825" i="17" s="1"/>
  <c r="Z824" i="17"/>
  <c r="Z563" i="17" s="1"/>
  <c r="Z562" i="17" s="1"/>
  <c r="V838" i="17"/>
  <c r="V839" i="17" s="1"/>
  <c r="AM838" i="17"/>
  <c r="AM839" i="17" s="1"/>
  <c r="W838" i="17"/>
  <c r="W839" i="17" s="1"/>
  <c r="AN838" i="17"/>
  <c r="AN839" i="17" s="1"/>
  <c r="Y26" i="17"/>
  <c r="Y35" i="17"/>
  <c r="M563" i="17"/>
  <c r="M562" i="17" s="1"/>
  <c r="AK26" i="17"/>
  <c r="AG35" i="17"/>
  <c r="W824" i="17"/>
  <c r="W563" i="17" s="1"/>
  <c r="R824" i="17"/>
  <c r="R825" i="17" s="1"/>
  <c r="Q824" i="17"/>
  <c r="Q825" i="17" s="1"/>
  <c r="K827" i="17"/>
  <c r="AA23" i="17"/>
  <c r="AA35" i="17"/>
  <c r="M26" i="17"/>
  <c r="AB35" i="17"/>
  <c r="R830" i="17"/>
  <c r="R829" i="17" s="1"/>
  <c r="O35" i="17"/>
  <c r="AM29" i="17"/>
  <c r="AM28" i="17" s="1"/>
  <c r="V35" i="17"/>
  <c r="K831" i="17"/>
  <c r="S838" i="17"/>
  <c r="S839" i="17" s="1"/>
  <c r="AF35" i="17"/>
  <c r="N26" i="17"/>
  <c r="Z26" i="17"/>
  <c r="AL26" i="17"/>
  <c r="K34" i="17"/>
  <c r="T838" i="17"/>
  <c r="T839" i="17" s="1"/>
  <c r="N35" i="17"/>
  <c r="O23" i="17"/>
  <c r="R26" i="17"/>
  <c r="AD26" i="17"/>
  <c r="P35" i="17"/>
  <c r="Z35" i="17"/>
  <c r="AH35" i="17"/>
  <c r="U555" i="17"/>
  <c r="U554" i="17" s="1"/>
  <c r="K564" i="17"/>
  <c r="M824" i="17"/>
  <c r="M825" i="17" s="1"/>
  <c r="S824" i="17"/>
  <c r="S825" i="17" s="1"/>
  <c r="Y824" i="17"/>
  <c r="Y563" i="17" s="1"/>
  <c r="Y838" i="17"/>
  <c r="Y839" i="17" s="1"/>
  <c r="AF26" i="17"/>
  <c r="T35" i="17"/>
  <c r="AL35" i="17"/>
  <c r="U23" i="17"/>
  <c r="S26" i="17"/>
  <c r="AE26" i="17"/>
  <c r="S35" i="17"/>
  <c r="AK35" i="17"/>
  <c r="N29" i="17"/>
  <c r="N28" i="17" s="1"/>
  <c r="Q834" i="17"/>
  <c r="Z838" i="17"/>
  <c r="Z839" i="17" s="1"/>
  <c r="O824" i="17"/>
  <c r="O825" i="17" s="1"/>
  <c r="U824" i="17"/>
  <c r="U563" i="17" s="1"/>
  <c r="AA824" i="17"/>
  <c r="AA563" i="17" s="1"/>
  <c r="K826" i="17"/>
  <c r="W834" i="17"/>
  <c r="M838" i="17"/>
  <c r="T26" i="17"/>
  <c r="AG23" i="17"/>
  <c r="X26" i="17"/>
  <c r="AJ26" i="17"/>
  <c r="K30" i="17"/>
  <c r="M35" i="17"/>
  <c r="AE35" i="17"/>
  <c r="P29" i="17"/>
  <c r="P28" i="17" s="1"/>
  <c r="AB29" i="17"/>
  <c r="AB28" i="17" s="1"/>
  <c r="AK553" i="17"/>
  <c r="AK552" i="17" s="1"/>
  <c r="V824" i="17"/>
  <c r="V563" i="17" s="1"/>
  <c r="AN834" i="17"/>
  <c r="N838" i="17"/>
  <c r="N839" i="17" s="1"/>
  <c r="Y29" i="17"/>
  <c r="Y28" i="17" s="1"/>
  <c r="S29" i="17"/>
  <c r="S28" i="17" s="1"/>
  <c r="AE29" i="17"/>
  <c r="AE28" i="17" s="1"/>
  <c r="O7" i="17"/>
  <c r="O8" i="17" s="1"/>
  <c r="K559" i="17"/>
  <c r="AG29" i="17"/>
  <c r="AG28" i="17" s="1"/>
  <c r="P557" i="17"/>
  <c r="P556" i="17" s="1"/>
  <c r="W23" i="17"/>
  <c r="AI29" i="17"/>
  <c r="AI28" i="17" s="1"/>
  <c r="AE553" i="17"/>
  <c r="AE552" i="17" s="1"/>
  <c r="AE31" i="17"/>
  <c r="AC555" i="17"/>
  <c r="AC554" i="17" s="1"/>
  <c r="AC35" i="17"/>
  <c r="P23" i="17"/>
  <c r="AB23" i="17"/>
  <c r="Q29" i="17"/>
  <c r="Q28" i="17" s="1"/>
  <c r="AC29" i="17"/>
  <c r="AC28" i="17" s="1"/>
  <c r="AK29" i="17"/>
  <c r="AK28" i="17" s="1"/>
  <c r="R31" i="17"/>
  <c r="AI31" i="17"/>
  <c r="T557" i="17"/>
  <c r="T556" i="17" s="1"/>
  <c r="T29" i="17"/>
  <c r="T28" i="17" s="1"/>
  <c r="Z557" i="17"/>
  <c r="Z556" i="17" s="1"/>
  <c r="Z29" i="17"/>
  <c r="Z28" i="17" s="1"/>
  <c r="AF557" i="17"/>
  <c r="AF556" i="17" s="1"/>
  <c r="AF29" i="17"/>
  <c r="AF28" i="17" s="1"/>
  <c r="AL557" i="17"/>
  <c r="AL556" i="17" s="1"/>
  <c r="AL29" i="17"/>
  <c r="AL28" i="17" s="1"/>
  <c r="AI23" i="17"/>
  <c r="L29" i="17"/>
  <c r="L28" i="17" s="1"/>
  <c r="AC31" i="17"/>
  <c r="W555" i="17"/>
  <c r="W554" i="17" s="1"/>
  <c r="W35" i="17"/>
  <c r="M29" i="17"/>
  <c r="M28" i="17" s="1"/>
  <c r="AJ29" i="17"/>
  <c r="AJ28" i="17" s="1"/>
  <c r="AO15" i="17"/>
  <c r="Q23" i="17"/>
  <c r="AC23" i="17"/>
  <c r="R29" i="17"/>
  <c r="R28" i="17" s="1"/>
  <c r="AD29" i="17"/>
  <c r="AD28" i="17" s="1"/>
  <c r="S31" i="17"/>
  <c r="AJ31" i="17"/>
  <c r="AD555" i="17"/>
  <c r="AD554" i="17" s="1"/>
  <c r="W29" i="17"/>
  <c r="W28" i="17" s="1"/>
  <c r="L31" i="17"/>
  <c r="X31" i="17"/>
  <c r="W31" i="17"/>
  <c r="V23" i="17"/>
  <c r="X29" i="17"/>
  <c r="X28" i="17" s="1"/>
  <c r="Y553" i="17"/>
  <c r="Y552" i="17" s="1"/>
  <c r="Y31" i="17"/>
  <c r="M31" i="17"/>
  <c r="Q555" i="17"/>
  <c r="Q554" i="17" s="1"/>
  <c r="Q35" i="17"/>
  <c r="AI555" i="17"/>
  <c r="AI554" i="17" s="1"/>
  <c r="AI35" i="17"/>
  <c r="AH23" i="17"/>
  <c r="M552" i="17"/>
  <c r="Q31" i="17"/>
  <c r="AD31" i="17"/>
  <c r="R555" i="17"/>
  <c r="R554" i="17" s="1"/>
  <c r="R35" i="17"/>
  <c r="X555" i="17"/>
  <c r="X554" i="17" s="1"/>
  <c r="X35" i="17"/>
  <c r="AJ555" i="17"/>
  <c r="AJ554" i="17" s="1"/>
  <c r="AJ35" i="17"/>
  <c r="M557" i="17"/>
  <c r="N557" i="17"/>
  <c r="N556" i="17" s="1"/>
  <c r="M554" i="17"/>
  <c r="N31" i="17"/>
  <c r="T31" i="17"/>
  <c r="Z31" i="17"/>
  <c r="AF31" i="17"/>
  <c r="AL31" i="17"/>
  <c r="U553" i="17"/>
  <c r="U552" i="17" s="1"/>
  <c r="O29" i="17"/>
  <c r="O28" i="17" s="1"/>
  <c r="U29" i="17"/>
  <c r="U28" i="17" s="1"/>
  <c r="AA29" i="17"/>
  <c r="AA28" i="17" s="1"/>
  <c r="O31" i="17"/>
  <c r="AA31" i="17"/>
  <c r="AG31" i="17"/>
  <c r="AB557" i="17"/>
  <c r="AB556" i="17" s="1"/>
  <c r="L824" i="17"/>
  <c r="L825" i="17" s="1"/>
  <c r="L563" i="17"/>
  <c r="X825" i="17"/>
  <c r="X563" i="17"/>
  <c r="AD825" i="17"/>
  <c r="AD563" i="17"/>
  <c r="AD562" i="17" s="1"/>
  <c r="AJ825" i="17"/>
  <c r="AJ563" i="17"/>
  <c r="AJ562" i="17" s="1"/>
  <c r="V29" i="17"/>
  <c r="V28" i="17" s="1"/>
  <c r="AH29" i="17"/>
  <c r="AH28" i="17" s="1"/>
  <c r="AN29" i="17"/>
  <c r="AN28" i="17" s="1"/>
  <c r="P31" i="17"/>
  <c r="V31" i="17"/>
  <c r="AB31" i="17"/>
  <c r="AH31" i="17"/>
  <c r="K560" i="17"/>
  <c r="AL563" i="17"/>
  <c r="AL825" i="17"/>
  <c r="AE563" i="17"/>
  <c r="AE562" i="17" s="1"/>
  <c r="AE825" i="17"/>
  <c r="AK563" i="17"/>
  <c r="AK562" i="17" s="1"/>
  <c r="AK825" i="17"/>
  <c r="K828" i="17"/>
  <c r="AG563" i="17"/>
  <c r="AG562" i="17" s="1"/>
  <c r="AG825" i="17"/>
  <c r="AM825" i="17"/>
  <c r="AM563" i="17" s="1"/>
  <c r="K694" i="17"/>
  <c r="AB563" i="17"/>
  <c r="AB562" i="17" s="1"/>
  <c r="AB825" i="17"/>
  <c r="AH563" i="17"/>
  <c r="AH562" i="17" s="1"/>
  <c r="AH825" i="17"/>
  <c r="AN825" i="17"/>
  <c r="AN563" i="17" s="1"/>
  <c r="AF825" i="17"/>
  <c r="AC825" i="17"/>
  <c r="AC563" i="17"/>
  <c r="AC562" i="17" s="1"/>
  <c r="AI825" i="17"/>
  <c r="AI563" i="17"/>
  <c r="AI562" i="17" s="1"/>
  <c r="P563" i="17"/>
  <c r="P824" i="17"/>
  <c r="P825" i="17" s="1"/>
  <c r="L834" i="17"/>
  <c r="L838" i="17"/>
  <c r="L839" i="17" s="1"/>
  <c r="R834" i="17"/>
  <c r="R838" i="17"/>
  <c r="R839" i="17" s="1"/>
  <c r="X834" i="17"/>
  <c r="X838" i="17"/>
  <c r="X839" i="17" s="1"/>
  <c r="O829" i="17"/>
  <c r="O838" i="17"/>
  <c r="O839" i="17" s="1"/>
  <c r="K836" i="17"/>
  <c r="O837" i="17"/>
  <c r="U838" i="17"/>
  <c r="U839" i="17" s="1"/>
  <c r="U837" i="17"/>
  <c r="AA838" i="17"/>
  <c r="AA839" i="17" s="1"/>
  <c r="AA837" i="17"/>
  <c r="K833" i="17"/>
  <c r="P834" i="17"/>
  <c r="V834" i="17"/>
  <c r="AM834" i="17"/>
  <c r="N563" i="17"/>
  <c r="K558" i="17"/>
  <c r="T563" i="17" l="1"/>
  <c r="T562" i="17" s="1"/>
  <c r="W825" i="17"/>
  <c r="Z825" i="17"/>
  <c r="U825" i="17"/>
  <c r="AA825" i="17"/>
  <c r="AO26" i="17"/>
  <c r="K829" i="17"/>
  <c r="R563" i="17"/>
  <c r="R840" i="17" s="1"/>
  <c r="K830" i="17"/>
  <c r="Q563" i="17"/>
  <c r="Q840" i="17" s="1"/>
  <c r="Q841" i="17" s="1"/>
  <c r="S563" i="17"/>
  <c r="S840" i="17" s="1"/>
  <c r="K837" i="17"/>
  <c r="V825" i="17"/>
  <c r="Y825" i="17"/>
  <c r="K29" i="17"/>
  <c r="K28" i="17" s="1"/>
  <c r="K838" i="17"/>
  <c r="M839" i="17"/>
  <c r="K839" i="17" s="1"/>
  <c r="K554" i="17"/>
  <c r="K553" i="17"/>
  <c r="K35" i="17"/>
  <c r="Z840" i="17"/>
  <c r="Z841" i="17" s="1"/>
  <c r="O840" i="17"/>
  <c r="O841" i="17" s="1"/>
  <c r="M840" i="17"/>
  <c r="M841" i="17" s="1"/>
  <c r="AM562" i="17"/>
  <c r="AM840" i="17"/>
  <c r="AM851" i="17" s="1"/>
  <c r="AM852" i="17" s="1"/>
  <c r="AN562" i="17"/>
  <c r="AN840" i="17"/>
  <c r="AN851" i="17" s="1"/>
  <c r="AN852" i="17" s="1"/>
  <c r="P562" i="17"/>
  <c r="P7" i="17" s="1"/>
  <c r="P8" i="17" s="1"/>
  <c r="P840" i="17"/>
  <c r="P841" i="17" s="1"/>
  <c r="AA840" i="17"/>
  <c r="AA562" i="17"/>
  <c r="AA7" i="17" s="1"/>
  <c r="AA8" i="17" s="1"/>
  <c r="K824" i="17"/>
  <c r="X840" i="17"/>
  <c r="X562" i="17"/>
  <c r="X7" i="17" s="1"/>
  <c r="X8" i="17" s="1"/>
  <c r="K552" i="17"/>
  <c r="N840" i="17"/>
  <c r="N562" i="17"/>
  <c r="T7" i="17"/>
  <c r="T8" i="17" s="1"/>
  <c r="U840" i="17"/>
  <c r="U562" i="17"/>
  <c r="U7" i="17" s="1"/>
  <c r="U8" i="17" s="1"/>
  <c r="AL562" i="17"/>
  <c r="AL7" i="17" s="1"/>
  <c r="AL8" i="17" s="1"/>
  <c r="AL840" i="17"/>
  <c r="Y840" i="17"/>
  <c r="Y562" i="17"/>
  <c r="Y7" i="17" s="1"/>
  <c r="Y8" i="17" s="1"/>
  <c r="L840" i="17"/>
  <c r="L562" i="17"/>
  <c r="K555" i="17"/>
  <c r="W562" i="17"/>
  <c r="W7" i="17" s="1"/>
  <c r="W8" i="17" s="1"/>
  <c r="W840" i="17"/>
  <c r="W841" i="17" s="1"/>
  <c r="K31" i="17"/>
  <c r="K834" i="17"/>
  <c r="V562" i="17"/>
  <c r="V7" i="17" s="1"/>
  <c r="V8" i="17" s="1"/>
  <c r="V840" i="17"/>
  <c r="V841" i="17" s="1"/>
  <c r="M853" i="17"/>
  <c r="K557" i="17"/>
  <c r="M556" i="17"/>
  <c r="K556" i="17" s="1"/>
  <c r="Z7" i="17"/>
  <c r="Z8" i="17" s="1"/>
  <c r="AO23" i="17"/>
  <c r="T840" i="17" l="1"/>
  <c r="T841" i="17" s="1"/>
  <c r="R562" i="17"/>
  <c r="R7" i="17" s="1"/>
  <c r="R8" i="17" s="1"/>
  <c r="S562" i="17"/>
  <c r="S7" i="17" s="1"/>
  <c r="S8" i="17" s="1"/>
  <c r="K825" i="17"/>
  <c r="K563" i="17"/>
  <c r="K840" i="17" s="1"/>
  <c r="K841" i="17" s="1"/>
  <c r="Q562" i="17"/>
  <c r="Q7" i="17" s="1"/>
  <c r="Q8" i="17" s="1"/>
  <c r="T851" i="17"/>
  <c r="T852" i="17" s="1"/>
  <c r="M851" i="17"/>
  <c r="M852" i="17" s="1"/>
  <c r="O851" i="17"/>
  <c r="O852" i="17" s="1"/>
  <c r="Z851" i="17"/>
  <c r="Z852" i="17" s="1"/>
  <c r="W851" i="17"/>
  <c r="W852" i="17" s="1"/>
  <c r="P851" i="17"/>
  <c r="P852" i="17" s="1"/>
  <c r="V851" i="17"/>
  <c r="V852" i="17" s="1"/>
  <c r="Y841" i="17"/>
  <c r="Y851" i="17"/>
  <c r="Y852" i="17" s="1"/>
  <c r="R841" i="17"/>
  <c r="R851" i="17"/>
  <c r="R852" i="17" s="1"/>
  <c r="AL841" i="17"/>
  <c r="AL851" i="17"/>
  <c r="AL852" i="17" s="1"/>
  <c r="N841" i="17"/>
  <c r="N851" i="17"/>
  <c r="N852" i="17" s="1"/>
  <c r="X841" i="17"/>
  <c r="X851" i="17"/>
  <c r="X852" i="17" s="1"/>
  <c r="Q851" i="17"/>
  <c r="Q852" i="17" s="1"/>
  <c r="M7" i="17"/>
  <c r="M8" i="17" s="1"/>
  <c r="S841" i="17"/>
  <c r="S851" i="17"/>
  <c r="S852" i="17" s="1"/>
  <c r="N7" i="17"/>
  <c r="N8" i="17" s="1"/>
  <c r="L841" i="17"/>
  <c r="L851" i="17"/>
  <c r="L852" i="17" s="1"/>
  <c r="U841" i="17"/>
  <c r="U851" i="17"/>
  <c r="U852" i="17" s="1"/>
  <c r="AA841" i="17"/>
  <c r="AA851" i="17"/>
  <c r="AA852" i="17" s="1"/>
  <c r="K562" i="17" l="1"/>
  <c r="K851" i="17"/>
  <c r="K852" i="17" s="1"/>
</calcChain>
</file>

<file path=xl/sharedStrings.xml><?xml version="1.0" encoding="utf-8"?>
<sst xmlns="http://schemas.openxmlformats.org/spreadsheetml/2006/main" count="13842" uniqueCount="2052">
  <si>
    <t>Форма N 2-ИП ТС</t>
  </si>
  <si>
    <t>Инвестиционная программа</t>
  </si>
  <si>
    <t>(наименование регулируемой организации)</t>
  </si>
  <si>
    <t>N п/п</t>
  </si>
  <si>
    <t>Наименование мероприятий</t>
  </si>
  <si>
    <t>Обоснование необходимости (цель реализации)</t>
  </si>
  <si>
    <t>Описание и место расположения объекта</t>
  </si>
  <si>
    <t>Основные технические характеристики</t>
  </si>
  <si>
    <t>Год начала реализации мероприятия</t>
  </si>
  <si>
    <t>Год окончания реализации мероприятия</t>
  </si>
  <si>
    <t>Расходы на реализацию мероприятий в прогнозных ценах, тыс. руб. (с НДС)</t>
  </si>
  <si>
    <t>Наименование показателя (мощность, протяженность, диаметр и т.п.)</t>
  </si>
  <si>
    <t>Ед. изм.</t>
  </si>
  <si>
    <t>Значение показателя</t>
  </si>
  <si>
    <t>Всего</t>
  </si>
  <si>
    <t>Остаток финансирования</t>
  </si>
  <si>
    <t>в т.ч. за счет платы за подключение</t>
  </si>
  <si>
    <t>до реализации мероприятия</t>
  </si>
  <si>
    <t>после реализации мероприятия</t>
  </si>
  <si>
    <t>Ст.1</t>
  </si>
  <si>
    <t>Ст.2</t>
  </si>
  <si>
    <t>Ст.3</t>
  </si>
  <si>
    <t>Ст.4</t>
  </si>
  <si>
    <t>Ст.5</t>
  </si>
  <si>
    <t>Ст.6</t>
  </si>
  <si>
    <t>Ст.7</t>
  </si>
  <si>
    <t>Ст.8</t>
  </si>
  <si>
    <t>Ст.9</t>
  </si>
  <si>
    <t>Ст.10</t>
  </si>
  <si>
    <t>Ст.11</t>
  </si>
  <si>
    <t>Ст.12</t>
  </si>
  <si>
    <t>Ст.13</t>
  </si>
  <si>
    <t>Ст.14</t>
  </si>
  <si>
    <t>Ст.15</t>
  </si>
  <si>
    <t>Ст.16</t>
  </si>
  <si>
    <t>Ст.17</t>
  </si>
  <si>
    <t>Ст.18</t>
  </si>
  <si>
    <t>Ст.19</t>
  </si>
  <si>
    <t>Ст.20</t>
  </si>
  <si>
    <t>Ст.21</t>
  </si>
  <si>
    <t>Ст.22</t>
  </si>
  <si>
    <t>Ст.23</t>
  </si>
  <si>
    <t>Ст.24</t>
  </si>
  <si>
    <t>Ст.25</t>
  </si>
  <si>
    <t>Ст.26</t>
  </si>
  <si>
    <t>Ст.27</t>
  </si>
  <si>
    <t>Ст.28</t>
  </si>
  <si>
    <t>Ст.29</t>
  </si>
  <si>
    <t>Группа 1. Строительство, реконструкция или модернизация объектов в целях подключения потребителей:</t>
  </si>
  <si>
    <t>1.1. Строительство новых тепловых сетей в целях подключения потребителей</t>
  </si>
  <si>
    <t>1.2. Строительство иных объектов системы централизованного теплоснабжения, за исключением тепловых сетей, в целях подключения потребителей</t>
  </si>
  <si>
    <t>1.3. Увеличение пропускной способности существующих тепловых сетей в целях подключения потребителей</t>
  </si>
  <si>
    <t>1.4. Увеличение мощности и производительности существующих объектов централизованного теплоснабжения, за исключением тепловых сетей, в целях подключения потребителей</t>
  </si>
  <si>
    <t>Всего по группе 1</t>
  </si>
  <si>
    <t>Группа 2. Строительство новых объектов системы централизованного теплоснабжения, не связанных с подключением новых потребителей, в том числе строительство новых тепловых сетей</t>
  </si>
  <si>
    <t>Всего по группе 2</t>
  </si>
  <si>
    <t>Группа 3. Реконструкция или модернизация существующих объектов в целях снижения уровня износа существующих объектов и (или) поставки энергии от разных источников</t>
  </si>
  <si>
    <t>3.1. Реконструкция или модернизация существующих тепловых сетей</t>
  </si>
  <si>
    <t>ТУТС в г. Балаково</t>
  </si>
  <si>
    <t>Снижение потерь тепла тепловой энергии (перекладка теплосетей)</t>
  </si>
  <si>
    <t>г.Балаково</t>
  </si>
  <si>
    <t>протяженность                    диаметр</t>
  </si>
  <si>
    <t>км 
мм</t>
  </si>
  <si>
    <t>3.2. Реконструкция или модернизация существующих объектов системы централизованного теплоснабжения, за исключением тепловых сетей</t>
  </si>
  <si>
    <t>Всего по группе 3.2 с НДС</t>
  </si>
  <si>
    <t>Всего по группе 3.2  без  НДС</t>
  </si>
  <si>
    <t>3.3. Реконструкция или модернизация существующих объектов системы централизованного теплоснабжения, за исключением тепловых сетей</t>
  </si>
  <si>
    <t>Генерация  ТЭЦ -4 АК</t>
  </si>
  <si>
    <t>Всего по группе Генерация  ТЭЦ -4 АК с НДС</t>
  </si>
  <si>
    <t>Всего по группе Генерация  ТЭЦ -4 АК  без  НДС</t>
  </si>
  <si>
    <t>Всего по группе Генерация Тариф с НДС</t>
  </si>
  <si>
    <t>Всего по группе Генерация Тариф без  НДС</t>
  </si>
  <si>
    <t>Всего по группе 3.3 Генерация с НДС</t>
  </si>
  <si>
    <t>Всего по группе 3.3  Генерация без  НДС</t>
  </si>
  <si>
    <t>Всего по группе 3</t>
  </si>
  <si>
    <t>Всего по группе 3  без НДС</t>
  </si>
  <si>
    <t>Группа 4. Мероприятия, направленные на снижение негативного воздействия на окружающую среду, достижение плановых значений показателей надежности и энергетической эффективности объектов теплоснабжения, повышение эффективности работы систем централизованного теплоснабжения</t>
  </si>
  <si>
    <t>Всего по группе 4</t>
  </si>
  <si>
    <t>Группа 5. Вывод из эксплуатации, консервация и демонтаж объектов системы централизованного теплоснабжения</t>
  </si>
  <si>
    <t>5.1. Вывод из эксплуатации, консервация и демонтаж тепловых сетей</t>
  </si>
  <si>
    <t>5.2. Вывод из эксплуатации, консервация и демонтаж иных объектов системы централизованного теплоснабжения, за исключением тепловых сетей</t>
  </si>
  <si>
    <t>Всего по группе 5</t>
  </si>
  <si>
    <t>ИТОГО по программе (с НДС)</t>
  </si>
  <si>
    <t>ИТОГО по программе (без НДС)</t>
  </si>
  <si>
    <t>Директор  филиала "Саратовский" ПАО "Т Плюс"</t>
  </si>
  <si>
    <t>А.Р. Шудегов</t>
  </si>
  <si>
    <t>Главный инженер  филиала "Саратовский" ПАО "Т Плюс"</t>
  </si>
  <si>
    <t>А.Р. Саталов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</si>
  <si>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</si>
  <si>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</si>
  <si>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</si>
  <si>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</si>
  <si>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</si>
  <si>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</si>
  <si>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</si>
  <si>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</si>
  <si>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</si>
  <si>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</si>
  <si>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</si>
  <si>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</si>
  <si>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</si>
  <si>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</si>
  <si>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</si>
  <si>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</si>
  <si>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</si>
  <si>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</si>
  <si>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</si>
  <si>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</si>
  <si>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</si>
  <si>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</si>
  <si>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</si>
  <si>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</si>
  <si>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</si>
  <si>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</si>
  <si>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</si>
  <si>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</si>
  <si>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</si>
  <si>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</si>
  <si>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</si>
  <si>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</si>
  <si>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</si>
  <si>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</si>
  <si>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</si>
  <si>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</si>
  <si>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</si>
  <si>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</si>
  <si>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</si>
  <si>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</si>
  <si>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</si>
  <si>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</si>
  <si>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</si>
  <si>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</si>
  <si>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</si>
  <si>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</si>
  <si>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</si>
  <si>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</si>
  <si>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</si>
  <si>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</si>
  <si>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</si>
  <si>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</si>
  <si>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</si>
  <si>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</si>
  <si>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</si>
  <si>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</si>
  <si>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</si>
  <si>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</si>
  <si>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</si>
  <si>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</si>
  <si>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</si>
  <si>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</si>
  <si>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</si>
  <si>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</si>
  <si>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</si>
  <si>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</si>
  <si>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</si>
  <si>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</si>
  <si>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</si>
  <si>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</si>
  <si>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</si>
  <si>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</si>
  <si>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</si>
  <si>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</si>
  <si>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</si>
  <si>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</si>
  <si>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</si>
  <si>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</si>
  <si>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</si>
  <si>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</si>
  <si>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</si>
  <si>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</si>
  <si>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</si>
  <si>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</si>
  <si>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</si>
  <si>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</si>
  <si>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</si>
  <si>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</si>
  <si>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</si>
  <si>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</si>
  <si>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</si>
  <si>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</si>
  <si>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</si>
  <si>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</si>
  <si>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</si>
  <si>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</si>
  <si>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</si>
  <si>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</si>
  <si>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</si>
  <si>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</si>
  <si>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</si>
  <si>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</si>
  <si>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</si>
  <si>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</si>
  <si>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</si>
  <si>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</si>
  <si>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</si>
  <si>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</si>
  <si>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</si>
  <si>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</si>
  <si>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</si>
  <si>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</si>
  <si>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</si>
  <si>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</si>
  <si>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</si>
  <si>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</si>
  <si>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</si>
  <si>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</si>
  <si>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</si>
  <si>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Автоматизация объектов, работа без присутствия оперативного персонала, с выводом информации на диспетчерский пульт</t>
  </si>
  <si>
    <t>Реконструкция объектов с модернизацией теплообменного оборудования</t>
  </si>
  <si>
    <t>3.1.1.</t>
  </si>
  <si>
    <t>3.1.2.</t>
  </si>
  <si>
    <t>3.1.3.</t>
  </si>
  <si>
    <t>3.2.1.</t>
  </si>
  <si>
    <t>3.2.2.</t>
  </si>
  <si>
    <t>ИТОГО за счет ТБР по МТС, без НДС</t>
  </si>
  <si>
    <t>ИТОГО за счет ТБР по МТС, с НДС</t>
  </si>
  <si>
    <t>ИТОГО за счет реконструкции магистральных сетей, сверх индекса МЭР, без НДС</t>
  </si>
  <si>
    <t>ИТОГО за счет реконструкции магистральных сетей, сверх индекса МЭР, с НДС</t>
  </si>
  <si>
    <t>За счет ИП сети ВКС</t>
  </si>
  <si>
    <t>ИТОГО за счет ИП сети ВКС, без НДС</t>
  </si>
  <si>
    <t>ИТОГО за счет ИП сети ВКС, с НДС</t>
  </si>
  <si>
    <t>120</t>
  </si>
  <si>
    <t>121</t>
  </si>
  <si>
    <t>122</t>
  </si>
  <si>
    <t>123</t>
  </si>
  <si>
    <t>124</t>
  </si>
  <si>
    <t>125</t>
  </si>
  <si>
    <t>126</t>
  </si>
  <si>
    <t>127</t>
  </si>
  <si>
    <t xml:space="preserve">Автоматизация ЦТП, без присутствия оперативного персонала, с выводом информации на диспетчерский пульт ЦТП №1 ул.Рабочая 41/1 </t>
  </si>
  <si>
    <t>Снижение расходов на персонал,затрат на электроэнергию, наладка режимов,обеспечение качества ГВС</t>
  </si>
  <si>
    <t>г. Балаково</t>
  </si>
  <si>
    <t>Эл.нергия</t>
  </si>
  <si>
    <t>кВт*ч</t>
  </si>
  <si>
    <t xml:space="preserve">Автоматизация ЦТП, без присутствия оперативного персонала, с выводом информации на диспетчерский пульт ЦТП №2 ул.Рабочая 57/1 </t>
  </si>
  <si>
    <t xml:space="preserve">Автоматизация ЦТП, без присутствия оперативного персонала, с выводом информации на диспетчерский пульт ЦТП №3 ул.Харьковская 34/1 </t>
  </si>
  <si>
    <t xml:space="preserve">Автоматизация ЦТП, без присутствия оперативного персонала, с выводом информации на диспетчерский пульт ЦТП №4 ул.Бр. Захаровых 6/1 </t>
  </si>
  <si>
    <t xml:space="preserve">Автоматизация ЦТП, без присутствия оперативного персонала, с выводом информации на диспетчерский пульт ЦТП №5 ул.Бр. Захаровых 144 </t>
  </si>
  <si>
    <t xml:space="preserve">Автоматизация ЦТП, без присутствия оперативного персонала, с выводом информации на диспетчерский пульт ЦТП №6 ул.Свердлова 17/1 </t>
  </si>
  <si>
    <t xml:space="preserve">Автоматизация ЦТП, без присутствия оперативного персонала, с выводом информации на диспетчерский пульт ЦТП №7 ул.Свердлова 31/1 </t>
  </si>
  <si>
    <t xml:space="preserve">Автоматизация ЦТП, без присутствия оперативного персонала, с выводом информации на диспетчерский пульт ЦТП №8 ул.Свердлова 1/1 </t>
  </si>
  <si>
    <t xml:space="preserve">Автоматизация ЦТП, без присутствия оперативного персонала, с выводом информации на диспетчерский пульт ЦТП №9 ул.Свердлова 56/1 </t>
  </si>
  <si>
    <t xml:space="preserve">Автоматизация ЦТП, без присутствия оперативного персонала, с выводом информации на диспетчерский пульт ЦТП №10 ул.20 лет ВЛКСМ 55/1 </t>
  </si>
  <si>
    <t xml:space="preserve">Автоматизация ЦТП, без присутствия оперативного персонала, с выводом информации на диспетчерский пульт ЦТП №11 ул.Ленина 60/1 </t>
  </si>
  <si>
    <t xml:space="preserve">Автоматизация ЦТП, без присутствия оперативного персонала, с выводом информации на диспетчерский пульт ЦТП №12 ул.Ф.Социализма 16/1  </t>
  </si>
  <si>
    <t xml:space="preserve">Автоматизация ЦТП, без присутствия оперативного персонала, с выводом информации на диспетчерский пульт ЦТП №13 ул.Чапаева 107/1 </t>
  </si>
  <si>
    <t xml:space="preserve">Автоматизация ЦТП, без присутствия оперативного персонала, с выводом информации на диспетчерский пульт ЦТП №14 ул.Ф. Социализма 2/1 </t>
  </si>
  <si>
    <t xml:space="preserve">Автоматизация ЦТП, без присутствия оперативного персонала, с выводом информации на диспетчерский пульт ЦТП №15 ул.Ленина 91/1 </t>
  </si>
  <si>
    <t xml:space="preserve">Автоматизация ЦТП, без присутствия оперативного персонала, с выводом информации на диспетчерский пульт ЦТП №16 ул.Ф. Социализма 29/1 </t>
  </si>
  <si>
    <t xml:space="preserve">Автоматизация ЦТП, без присутствия оперативного персонала, с выводом информации на диспетчерский пульт ЦТП №17 ул.Ф. Социализма 33/1 </t>
  </si>
  <si>
    <t xml:space="preserve">Автоматизация ЦТП, без присутствия оперативного персонала, с выводом информации на диспетчерский пульт ЦТП №18 ул.Гагарина 75/1 </t>
  </si>
  <si>
    <t xml:space="preserve">Автоматизация ЦТП, без присутствия оперативного персонала, с выводом информации на диспетчерский пульт ЦТП №19 ул.Ленина 97/1 </t>
  </si>
  <si>
    <t xml:space="preserve">Автоматизация ЦТП, без присутствия оперативного персонала, с выводом информации на диспетчерский пульт ЦТП №20 ул.Ленина 84/1 </t>
  </si>
  <si>
    <t xml:space="preserve">Автоматизация ЦТП, без присутствия оперативного персонала, с выводом информации на диспетчерский пульт ЦТП №21 ул.Чапаева 115/1 </t>
  </si>
  <si>
    <t xml:space="preserve">Автоматизация ЦТП, без присутствия оперативного персонала, с выводом информации на диспетчерский пульт ЦТП №22 ул.Чапаева 131/1 </t>
  </si>
  <si>
    <t xml:space="preserve">Автоматизация ЦТП, без присутствия оперативного персонала, с выводом информации на диспетчерский пульт ЦТП №23 ул.Комсомольская 37/1 </t>
  </si>
  <si>
    <t xml:space="preserve">Автоматизация ЦТП, без присутствия оперативного персонала, с выводом информации на диспетчерский пульт ЦТП №24 ул.Красноармейская 15/1 </t>
  </si>
  <si>
    <t xml:space="preserve">Автоматизация ЦТП, без присутствия оперативного персонала, с выводом информации на диспетчерский пульт ЦТП №25 ул.Ленина 108/1 </t>
  </si>
  <si>
    <t xml:space="preserve">Автоматизация ЦТП, без присутствия оперативного персонала, с выводом информации на диспетчерский пульт ЦТП №26 ул.Менделеева 1/1 </t>
  </si>
  <si>
    <t xml:space="preserve">Автоматизация ЦТП, без присутствия оперативного персонала, с выводом информации на диспетчерский пульт ЦТП №27 ул.Минская 2/1 </t>
  </si>
  <si>
    <t>Наладка режимов, обеспечение качества ГВС</t>
  </si>
  <si>
    <t>Тепловая нагрузка</t>
  </si>
  <si>
    <t>Гкал/ч</t>
  </si>
  <si>
    <t xml:space="preserve">Автоматизация ЦТП, без присутствия оперативного персонала, с выводом информации на диспетчерский пульт ЦТП №28 ул.Заречная 6а/1 </t>
  </si>
  <si>
    <t xml:space="preserve">Автоматизация ЦТП, без присутствия оперативного персонала, с выводом информации на диспетчерский пульт ЦТП №29 ул.Минская 41/1  </t>
  </si>
  <si>
    <t xml:space="preserve">Автоматизация ЦТП, без присутствия оперативного персонала, с выводом информации на диспетчерский пульт ЦТП №31 ул.Комарова 146/1 </t>
  </si>
  <si>
    <t xml:space="preserve">Автоматизация ЦТП, без присутствия оперативного персонала, с выводом информации на диспетчерский пульт ЦТП №32 ул.Вокзальная 7/2 </t>
  </si>
  <si>
    <t xml:space="preserve">Автоматизация ЦТП, без присутствия оперативного персонала, с выводом информации на диспетчерский пульт ЦТП №33 ул.Минская 57/1 </t>
  </si>
  <si>
    <t xml:space="preserve">Автоматизация ЦТП, без присутствия оперативного персонала, с выводом информации на диспетчерский пульт ЦТП №34 ул.Вокзальная 16а/1 </t>
  </si>
  <si>
    <t xml:space="preserve">Автоматизация ЦТП, без присутствия оперативного персонала, с выводом информации на диспетчерский пульт ЦТП №35 ул.Саратовское шоссе 15/1 </t>
  </si>
  <si>
    <t xml:space="preserve">Автоматизация ЦТП, без присутствия оперативного персонала, с выводом информации на диспетчерский пульт ЦТП №36 ул.Шевченко 21/1 </t>
  </si>
  <si>
    <t xml:space="preserve">Автоматизация ЦТП, без присутствия оперативного персонала, с выводом информации на диспетчерский пульт ЦТП №37 ул.Шевченко 46/1 </t>
  </si>
  <si>
    <t xml:space="preserve">Автоматизация ЦТП, без присутствия оперативного персонала, с выводом информации на диспетчерский пульт ЦТП №38 ул.Каховская 7/1 </t>
  </si>
  <si>
    <t xml:space="preserve">Автоматизация ЦТП, без присутствия оперативного персонала, с выводом информации на диспетчерский пульт ЦТП №39 ул.Саратовское шоссе 35/1 </t>
  </si>
  <si>
    <t xml:space="preserve">Автоматизация ЦТП, без присутствия оперативного персонала, с выводом информации на диспетчерский пульт ЦТП №40 ул. 30 лет Победы 9/2 </t>
  </si>
  <si>
    <t xml:space="preserve">Автоматизация ЦТП, без присутствия оперативного персонала, с выводом информации на диспетчерский пульт ЦТП №41 ул. 30 лет Победы 15/1 </t>
  </si>
  <si>
    <t xml:space="preserve">Автоматизация ЦТП, без присутствия оперативного персонала, с выводом информации на диспетчерский пульт ЦТП №42 ул.30 лет Победы 43а </t>
  </si>
  <si>
    <t xml:space="preserve">Автоматизация ЦТП, без присутствия оперативного персонала, с выводом информации на диспетчерский пульт ЦТП №43 ул.30 лет Победы 10/1 </t>
  </si>
  <si>
    <t xml:space="preserve">Автоматизация ЦТП, без присутствия оперативного персонала, с выводом информации на диспетчерский пульт ЦТП №44 ул.Трнавская 5/1 </t>
  </si>
  <si>
    <t xml:space="preserve">Автоматизация ЦТП, без присутствия оперативного персонала, с выводом информации на диспетчерский пульт ЦТП №45 ул.Трнавская 15/1 </t>
  </si>
  <si>
    <t xml:space="preserve">Автоматизация ЦТП, без присутствия оперативного персонала, с выводом информации на диспетчерский пульт ЦТП №46 ул.пр-кт Героев 2а/1 </t>
  </si>
  <si>
    <t xml:space="preserve">Автоматизация ЦТП, без присутствия оперативного персонала, с выводом информации на диспетчерский пульт ЦТП №47 ул.пр-кт Героев 13/1 </t>
  </si>
  <si>
    <t xml:space="preserve">Автоматизация ЦТП, без присутствия оперативного персонала, с выводом информации на диспетчерский пульт ЦТП №48 ул.пр-кт Героев 5/1 </t>
  </si>
  <si>
    <t xml:space="preserve">Автоматизация ЦТП, без присутствия оперативного персонала, с выводом информации на диспетчерский пульт ЦТП №49 ул.Наб.Леонова 64/1 </t>
  </si>
  <si>
    <t xml:space="preserve">Автоматизация ЦТП, без присутствия оперативного персонала, с выводом информации на диспетчерский пульт ЦТП №50 ул.Трнавская 35/2 </t>
  </si>
  <si>
    <t xml:space="preserve">Автоматизация ЦТП, без присутствия оперативного персонала, с выводом информации на диспетчерский пульт ЦТП №51 ул.30 лет Победы 28/1 </t>
  </si>
  <si>
    <t xml:space="preserve">Автоматизация ЦТП, без присутствия оперативного персонала, с выводом информации на диспетчерский пульт ЦТП №52 ул.Степная 11/1 </t>
  </si>
  <si>
    <t xml:space="preserve">Автоматизация ЦТП, без присутствия оперативного персонала, с выводом информации на диспетчерский пульт ЦТП №53 ул.Степная 17/4 </t>
  </si>
  <si>
    <t xml:space="preserve">Автоматизация ЦТП, без присутствия оперативного персонала, с выводом информации на диспетчерский пульт ЦТП №55 ул.30 лет Победы 32/1 </t>
  </si>
  <si>
    <t xml:space="preserve">Автоматизация ЦТП, без присутствия оперативного персонала, с выводом информации на диспетчерский пульт ЦТП №56 ул.30 лет Победы 34а </t>
  </si>
  <si>
    <t xml:space="preserve">Автоматизация ЦТП, без присутствия оперативного персонала, с выводом информации на диспетчерский пульт ЦТП №57 ул.Саратовское шоссе 49/1 </t>
  </si>
  <si>
    <t xml:space="preserve">Автоматизация ЦТП, без присутствия оперативного персонала, с выводом информации на диспетчерский пульт ЦТП №58 ул.Степная 14/1 </t>
  </si>
  <si>
    <t xml:space="preserve">Автоматизация ЦТП, без присутствия оперативного персонала, с выводом информации на диспетчерский пульт ЦТП №59 ул.Саратовское шоссе 51/1 </t>
  </si>
  <si>
    <t xml:space="preserve">Автоматизация ЦТП, без присутствия оперативного персонала, с выводом информации на диспетчерский пульт ЦТП №60 ул. пр-кт Героев 58/1 </t>
  </si>
  <si>
    <t xml:space="preserve">Автоматизация ЦТП, без присутствия оперативного персонала, с выводом информации на диспетчерский пульт ЦТП №61 ул. пр-кт Героев 40/2 </t>
  </si>
  <si>
    <t xml:space="preserve">Автоматизация ЦТП, без присутствия оперативного персонала, с выводом информации на диспетчерский пульт ЦТП №62 ул. пр-кт Героев 31/1 </t>
  </si>
  <si>
    <t xml:space="preserve">Автоматизация ЦТП, без присутствия оперативного персонала, с выводом информации на диспетчерский пульт ЦТП №63 ул.Трнавская 26/8 </t>
  </si>
  <si>
    <t xml:space="preserve">Автоматизация ЦТП, без присутствия оперативного персонала, с выводом информации на диспетчерский пульт ЦТП №64 ул.пр-кт Героев 26/9 </t>
  </si>
  <si>
    <t xml:space="preserve">Автоматизация ЦТП, без присутствия оперативного персонала, с выводом информации на диспетчерский пульт ЦТП №65 ул.Трнавская 36/7 </t>
  </si>
  <si>
    <t xml:space="preserve">Автоматизация ЦТП, без присутствия оперативного персонала, с выводом информации на диспетчерский пульт ЦТП №66 ул.Степная 27/8 </t>
  </si>
  <si>
    <t xml:space="preserve">Автоматизация ЦТП, без присутствия оперативного персонала, с выводом информации на диспетчерский пульт ЦТП №67 ул.Степная 49/1 </t>
  </si>
  <si>
    <t xml:space="preserve">Автоматизация ЦТП, без присутствия оперативного персонала, с выводом информации на диспетчерский пульт ЦТП №68 ул.Саратовское шоссе 69/11 </t>
  </si>
  <si>
    <t xml:space="preserve">Автоматизация ЦТП, без присутствия оперативного персонала, с выводом информации на диспетчерский пульт ЦТП №69 ул.Степная 96/1 </t>
  </si>
  <si>
    <t xml:space="preserve">Автоматизация ЦТП, без присутствия оперативного персонала, с выводом информации на диспетчерский пульт ЦТП №70 ул.Трнавская 61/1 </t>
  </si>
  <si>
    <t xml:space="preserve">Автоматизация ЦТП, без присутствия оперативного персонала, с выводом информации на диспетчерский пульт ЦТП №71 ул.наб. Леонова 63/2 </t>
  </si>
  <si>
    <t xml:space="preserve">Автоматизация ЦТП, без присутствия оперативного персонала, с выводом информации на диспетчерский пульт ЦТП №72 ул.наб. Леонова 72/1 </t>
  </si>
  <si>
    <t xml:space="preserve">Автоматизация ЦТП, без присутствия оперативного персонала, с выводом информации на диспетчерский пульт ЦТП №73 ул.Трнавская 67/1 </t>
  </si>
  <si>
    <t xml:space="preserve">Автоматизация ЦТП, без присутствия оперативного персонала, с выводом информации на диспетчерский пульт ЦТП №74 ул.Саратовское шоссе 83/6 </t>
  </si>
  <si>
    <t xml:space="preserve">Автоматизация ГБ, без присутствия оперативного персонала, с выводом информации на диспетчерский пульт ГБ №1 Групповой бойлер, ул.Факел Социализма 1 </t>
  </si>
  <si>
    <t>Наладка режимов,обеспечение качества ГВС</t>
  </si>
  <si>
    <t xml:space="preserve">Автоматизация ГБ, без присутствия оперативного персонала, с выводом информации на диспетчерский пульт ГБ №2 Групповой бойлер, ул.Факел Социализма 7 </t>
  </si>
  <si>
    <t xml:space="preserve">Автоматизация ГБ, без присутствия оперативного персонала, с выводом информации на диспетчерский пульт ГБ №3 Групповой бойлер, ул.Факел Социализма 11 </t>
  </si>
  <si>
    <t xml:space="preserve">Автоматизация ГБ, без присутствия оперативного персонала, с выводом информации на диспетчерский пульт ГБ №4 Групповой бойлер, ул.Факел Социализма 13 </t>
  </si>
  <si>
    <t xml:space="preserve">Автоматизация ГБ, без присутствия оперативного персонала, с выводом информации на диспетчерский пульт ГБ №5 Групповой бойлер, ул.Чапаева116 а </t>
  </si>
  <si>
    <t xml:space="preserve">Автоматизация ГБ, без присутствия оперативного персонала, с выводом информации на диспетчерский пульт ГБ №6 Групповой бойлер, ул.Пролетарская 2 </t>
  </si>
  <si>
    <t xml:space="preserve">Автоматизация ГБ, без присутствия оперативного персонала, с выводом информации на диспетчерский пульт ГБ №7 Групповой бойлер, ул.Ленина 102 </t>
  </si>
  <si>
    <t xml:space="preserve">Автоматизация ГБ, без присутствия оперативного персонала, с выводом информации на диспетчерский пульт ГБ №8 Групповой бойлер, ул.Ленина 107 </t>
  </si>
  <si>
    <t xml:space="preserve">Автоматизация ГБ, без присутствия оперативного персонала, с выводом информации на диспетчерский пульт ГБ №9 Групповой бойлер, ул.Ленина 111 </t>
  </si>
  <si>
    <t xml:space="preserve">Автоматизация ГБ, без присутствия оперативного персонала, с выводом информации на диспетчерский пульт ГБ №10 Групповой бойлер, ул.Ленина 117 </t>
  </si>
  <si>
    <t xml:space="preserve">Автоматизация ГБ, без присутствия оперативного персонала, с выводом информации на диспетчерский пульт ГБ №11 Групповой бойлер, ул.Харьковская 30 </t>
  </si>
  <si>
    <t xml:space="preserve">Автоматизация ГБ, без присутствия оперативного персонала, с выводом информации на диспетчерский пульт ГБ №12 Групповой бойлер, ул.Коммунистическая 137а </t>
  </si>
  <si>
    <t xml:space="preserve">Автоматизация ГБ, без присутствия оперативного персонала, с выводом информации на диспетчерский пульт ГБ №13 Групповой бойлер, ул.Наб. 50 лет ВЛКСМ 2 </t>
  </si>
  <si>
    <t xml:space="preserve">Автоматизация ГБ, без присутствия оперативного персонала, с выводом информации на диспетчерский пульт ГБ №14 Групповой бойлер, ул.Наб. 50 лет ВЛКСМ 9 </t>
  </si>
  <si>
    <t xml:space="preserve">Автоматизация ГБ, без присутствия оперативного персонала, с выводом информации на диспетчерский пульт ГБ №15 Групповой бойлер, ул.Наб. 50 лет ВЛКСМ 14 </t>
  </si>
  <si>
    <t xml:space="preserve">Автоматизация ГБ, без присутствия оперативного персонала, с выводом информации на диспетчерский пульт ГБ №16 Групповой бойлер, ул.Наб. 50 лет ВЛКСМ 17 </t>
  </si>
  <si>
    <t xml:space="preserve">Автоматизация ГБ, без присутствия оперативного персонала, с выводом информации на диспетчерский пульт ГБ №17 Групповой бойлер, ул.Наб. 50 лет ВЛКСМ 19 </t>
  </si>
  <si>
    <t xml:space="preserve">Автоматизация ГБ, без присутствия оперативного персонала, с выводом информации на диспетчерский пульт ГБ №18 Групповой бойлер, ул.Наб. 50 лет ВЛКСМ 26 </t>
  </si>
  <si>
    <t xml:space="preserve">Автоматизация ГБ, без присутствия оперативного персонала, с выводом информации на диспетчерский пульт ГБ №19 Групповой бойлер, ул.Менделеева 12 </t>
  </si>
  <si>
    <t xml:space="preserve">Автоматизация ГБ, без присутствия оперативного персонала, с выводом информации на диспетчерский пульт ГБ №20 Групповой бойлер, ул.Менделеева 15 </t>
  </si>
  <si>
    <t xml:space="preserve">Автоматизация ГБ, без присутствия оперативного персонала, с выводом информации на диспетчерский пульт ГБ №21 Групповой бойлер, ул.Набережная Леонова 1 </t>
  </si>
  <si>
    <t xml:space="preserve">Автоматизация ГБ, без присутствия оперативного персонала, с выводом информации на диспетчерский пульт ГБ №22 Групповой бойлер, ул.Набережная Леонова 15 </t>
  </si>
  <si>
    <t xml:space="preserve">Автоматизация ГБ, без присутствия оперативного персонала, с выводом информации на диспетчерский пульт ГБ №23 Групповой бойлер, ул.Вокзальная 6А </t>
  </si>
  <si>
    <t xml:space="preserve">Автоматизация ГБ, без присутствия оперативного персонала, с выводом информации на диспетчерский пульт ГБ №24 Групповой бойлер, ул.Комарова 152 </t>
  </si>
  <si>
    <t xml:space="preserve">Автоматизация ГБ, без присутствия оперативного персонала, с выводом информации на диспетчерский пульт ГБ №25 Групповой бойлер, ул.Комарова 109 </t>
  </si>
  <si>
    <t xml:space="preserve">Автоматизация ГБ, без присутствия оперативного персонала, с выводом информации на диспетчерский пульт ГБ №26 Групповой бойлер, ул.Комарова 113 </t>
  </si>
  <si>
    <t xml:space="preserve">Автоматизация ГБ, без присутствия оперативного персонала, с выводом информации на диспетчерский пульт ГБ №27 Групповой бойлер, ул.Минская 31 </t>
  </si>
  <si>
    <t xml:space="preserve">Автоматизация ГБ, без присутствия оперативного персонала, с выводом информации на диспетчерский пульт ГБ №28 Групповой бойлер, ул.Минская 27 </t>
  </si>
  <si>
    <t xml:space="preserve">Автоматизация ГБ, без присутствия оперативного персонала, с выводом информации на диспетчерский пульт ГБ №29 Групповой бойлер, ул.Минская 19 </t>
  </si>
  <si>
    <t xml:space="preserve">Автоматизация ГБ, без присутствия оперативного персонала, с выводом информации на диспетчерский пульт ГБ №30 Групповой бойлер, ул.Минская 5 </t>
  </si>
  <si>
    <t xml:space="preserve">Автоматизация ГБ, без присутствия оперативного персонала, с выводом информации на диспетчерский пульт ГБ №31 Групповой бойлер, ул.Минская 67 </t>
  </si>
  <si>
    <t xml:space="preserve">Автоматизация ГБ, без присутствия оперативного персонала, с выводом информации на диспетчерский пульт ГБ №32 Групповой бойлер, ул.Шевченко 75 </t>
  </si>
  <si>
    <t xml:space="preserve">Автоматизация ГБ, без присутствия оперативного персонала, с выводом информации на диспетчерский пульт ГБ №33 Групповой бойлер, ул.Шевченко 79 </t>
  </si>
  <si>
    <t xml:space="preserve">Автоматизация ГБ, без присутствия оперативного персонала, с выводом информации на диспетчерский пульт ГБ №34 Групповой бойлер, ул.Шевченко 99 </t>
  </si>
  <si>
    <t xml:space="preserve">Автоматизация ГБ, без присутствия оперативного персонала, с выводом информации на диспетчерский пульт ГБ №35 Групповой бойлер, ул.Шевченко 83 </t>
  </si>
  <si>
    <t xml:space="preserve">Автоматизация ГБ, без присутствия оперативного персонала, с выводом информации на диспетчерский пульт ГБ №36 Групповой бойлер, ул.Шевченко 93 </t>
  </si>
  <si>
    <t xml:space="preserve">Автоматизация ГБ, без присутствия оперативного персонала, с выводом информации на диспетчерский пульт ГБ №37 Групповой бойлер, ул.Шевченко 87 </t>
  </si>
  <si>
    <t xml:space="preserve">Автоматизация ГБ, без присутствия оперативного персонала, с выводом информации на диспетчерский пульт ГБ №38 Групповой бойлер, ул.Шевченко 98 </t>
  </si>
  <si>
    <t xml:space="preserve">Автоматизация ГБ, без присутствия оперативного персонала, с выводом информации на диспетчерский пульт ГБ №39 Групповой бойлер, ул.Шевченко 108 </t>
  </si>
  <si>
    <t xml:space="preserve">Автоматизация ГБ, без присутствия оперативного персонала, с выводом информации на диспетчерский пульт ГБ №40 Групповой бойлер, ул.Шевченко 112 </t>
  </si>
  <si>
    <t xml:space="preserve">Автоматизация ГБ, без присутствия оперативного персонала, с выводом информации на диспетчерский пульт ГБ №41 Групповой бойлер, ул.Комарова 103 </t>
  </si>
  <si>
    <t xml:space="preserve">Автоматизация ГБ, без присутствия оперативного персонала, с выводом информации на диспетчерский пульт ГБ №42 Групповой бойлер, ул.Набережная Леонова 37 </t>
  </si>
  <si>
    <t xml:space="preserve">Автоматизация ГБ, без присутствия оперативного персонала, с выводом информации на диспетчерский пульт ГБ №43 Групповой бойлер, ул.Набережная Леонова 34 </t>
  </si>
  <si>
    <t xml:space="preserve">Автоматизация ГБ, без присутствия оперативного персонала, с выводом информации на диспетчерский пульт ГБ №44 Групповой бойлер, ул.Набережная Леонова 43 </t>
  </si>
  <si>
    <t xml:space="preserve">Автоматизация ГБ, без присутствия оперативного персонала, с выводом информации на диспетчерский пульт ГБ №45 Групповой бойлер, ул.Набережная Леонова 24 </t>
  </si>
  <si>
    <t xml:space="preserve">Автоматизация ГБ, без присутствия оперативного персонала, с выводом информации на диспетчерский пульт ГБ №46 Групповой бойлер, ул.Набережная Леонова 27 </t>
  </si>
  <si>
    <t xml:space="preserve">Автоматизация ГБ, без присутствия оперативного персонала, с выводом информации на диспетчерский пульт ГБ №47 Групповой бойлер, ул.Набережная Леонова 28 </t>
  </si>
  <si>
    <t xml:space="preserve">Автоматизация ГБ, без присутствия оперативного персонала, с выводом информации на диспетчерский пульт ГБ №48 Групповой бойлер, ул.Набережная Леонова 28А </t>
  </si>
  <si>
    <t xml:space="preserve">Автоматизация ГБ, без присутствия оперативного персонала, с выводом информации на диспетчерский пульт ГБ №49 Групповой бойлер, ул.Волжская 57 </t>
  </si>
  <si>
    <t xml:space="preserve">Автоматизация ГБ, без присутствия оперативного персонала, с выводом информации на диспетчерский пульт ГБ №50 Групповой бойлер, ул.Волжская 61 </t>
  </si>
  <si>
    <t xml:space="preserve">Автоматизация ГБ, без присутствия оперативного персонала, с выводом информации на диспетчерский пульт ГБ №51 Групповой бойлер, ул.Волжская 71 </t>
  </si>
  <si>
    <t xml:space="preserve">Автоматизация ГБ, без присутствия оперативного персонала, с выводом информации на диспетчерский пульт ГБ №52 Групповой бойлер, ул.Минская 10 </t>
  </si>
  <si>
    <t xml:space="preserve">Автоматизация ГБ, без присутствия оперативного персонала, с выводом информации на диспетчерский пульт ГБ №53 Групповой бойлер, ул.Минская 12 </t>
  </si>
  <si>
    <t xml:space="preserve">Автоматизация ГБ, без присутствия оперативного персонала, с выводом информации на диспетчерский пульт Групповой бойлер, ул. Шевченко, 104 </t>
  </si>
  <si>
    <t xml:space="preserve">Автоматизация насосных, без присутствия оперативного персонала, с выводом информации на диспетчерский пульт ПНС ул. ул.Коммунистическая </t>
  </si>
  <si>
    <t xml:space="preserve">Автоматизация насосных, без присутствия оперативного персонала, с выводом информации на диспетчерский пульт Насосная ул. Саратовское Шоссе, 39 </t>
  </si>
  <si>
    <t xml:space="preserve">Реконструкция ЦТП с модернизацией теплообменного оборудования ЦТП №1 ул.Рабочая 41/1 </t>
  </si>
  <si>
    <t xml:space="preserve">Реконструкция ЦТП с модернизацией теплообменного оборудования ЦТП №2 ул.Рабочая 57/1 </t>
  </si>
  <si>
    <t xml:space="preserve">Реконструкция ЦТП с модернизацией теплообменного оборудования ЦТП №3 ул.Харьковская 34/1 </t>
  </si>
  <si>
    <t xml:space="preserve">Реконструкция ЦТП с модернизацией теплообменного оборудования ЦТП №4 ул.Бр. Захаровых 6/1 </t>
  </si>
  <si>
    <t xml:space="preserve">Реконструкция ЦТП с модернизацией теплообменного оборудования ЦТП №5 ул.Бр. Захаровых 144 </t>
  </si>
  <si>
    <t xml:space="preserve">Реконструкция ЦТП с модернизацией теплообменного оборудования ЦТП №6 ул.Свердлова 17/1 </t>
  </si>
  <si>
    <t xml:space="preserve">Реконструкция ЦТП с модернизацией теплообменного оборудования ЦТП №7 ул.Свердлова 31/1 </t>
  </si>
  <si>
    <t xml:space="preserve">Реконструкция ЦТП с модернизацией теплообменного оборудования ЦТП №8 ул.Свердлова 1/1 </t>
  </si>
  <si>
    <t xml:space="preserve">Реконструкция ЦТП с модернизацией теплообменного оборудования ЦТП №9 ул.Свердлова 56/1 </t>
  </si>
  <si>
    <t xml:space="preserve">Реконструкция ЦТП с модернизацией теплообменного оборудования ЦТП №10 ул.20 лет ВЛКСМ 55/1 </t>
  </si>
  <si>
    <t xml:space="preserve">Реконструкция ЦТП с модернизацией теплообменного оборудования ЦТП №11 ул.Ленина 60/1 </t>
  </si>
  <si>
    <t xml:space="preserve">Реконструкция ЦТП с модернизацией теплообменного оборудования ЦТП №12 ул.Ф.Социализма 16/1  </t>
  </si>
  <si>
    <t xml:space="preserve">Реконструкция ЦТП с модернизацией теплообменного оборудования ЦТП №13 ул.Чапаева 107/1 </t>
  </si>
  <si>
    <t xml:space="preserve">Реконструкция ЦТП с модернизацией теплообменного оборудования ЦТП №14 ул.Ф. Социализма 2/1 </t>
  </si>
  <si>
    <t xml:space="preserve">Реконструкция ЦТП с модернизацией теплообменного оборудования ЦТП №15 ул.Ленина 91/1 </t>
  </si>
  <si>
    <t xml:space="preserve">Реконструкция ЦТП с модернизацией теплообменного оборудования ЦТП №16 ул.Ф. Социализма 29/1 </t>
  </si>
  <si>
    <t xml:space="preserve">Реконструкция ЦТП с модернизацией теплообменного оборудования ЦТП №17 ул.Ф. Социализма 33/1 </t>
  </si>
  <si>
    <t xml:space="preserve">Реконструкция ЦТП с модернизацией теплообменного оборудования ЦТП №18 ул.Гагарина 75/1 </t>
  </si>
  <si>
    <t xml:space="preserve">Реконструкция ЦТП с модернизацией теплообменного оборудования ЦТП №19 ул.Ленина 97/1 </t>
  </si>
  <si>
    <t xml:space="preserve">Реконструкция ЦТП с модернизацией теплообменного оборудования ЦТП №20 ул.Ленина 84/1 </t>
  </si>
  <si>
    <t xml:space="preserve">Реконструкция ЦТП с модернизацией теплообменного оборудования ЦТП №21 ул.Чапаева 115/1 </t>
  </si>
  <si>
    <t xml:space="preserve">Реконструкция ЦТП с модернизацией теплообменного оборудования ЦТП №22 ул.Чапаева 131/1 </t>
  </si>
  <si>
    <t xml:space="preserve">Реконструкция ЦТП с модернизацией теплообменного оборудования ЦТП №23 ул.Комсомольская 37/1 </t>
  </si>
  <si>
    <t xml:space="preserve">Реконструкция ЦТП с модернизацией теплообменного оборудования ЦТП №24 ул.Красноармейская 15/1 </t>
  </si>
  <si>
    <t xml:space="preserve">Реконструкция ЦТП с модернизацией теплообменного оборудования ЦТП №25 ул.Ленина 108/1 </t>
  </si>
  <si>
    <t xml:space="preserve">Реконструкция ЦТП с модернизацией теплообменного оборудования ЦТП №26 ул.Менделеева 1/1 </t>
  </si>
  <si>
    <t>Реконструкция ЦТП с модернизацией теплообменного оборудования ЦТП №27 ул.Минская 2/1</t>
  </si>
  <si>
    <t>Реконструкция ЦТП с модернизацией теплообменного оборудования ЦТП №28 ул.Заречная 6а/1</t>
  </si>
  <si>
    <t xml:space="preserve">Реконструкция ЦТП с модернизацией теплообменного оборудования ЦТП №29 ул.Минская 41/1  </t>
  </si>
  <si>
    <t xml:space="preserve">Реконструкция ЦТП с модернизацией теплообменного оборудования ЦТП №31 ул.Комарова 146/1 </t>
  </si>
  <si>
    <t xml:space="preserve">Реконструкция ЦТП с модернизацией теплообменного оборудования ЦТП №32 ул.Вокзальная 7/2 </t>
  </si>
  <si>
    <t xml:space="preserve">Реконструкция ЦТП с модернизацией теплообменного оборудования ЦТП №33 ул.Минская 57/1 </t>
  </si>
  <si>
    <t xml:space="preserve">Реконструкция ЦТП с модернизацией теплообменного оборудования ЦТП №34 ул.Вокзальная 16а/1 </t>
  </si>
  <si>
    <t xml:space="preserve">Реконструкция ЦТП с модернизацией теплообменного оборудования ЦТП №35 ул.Саратовское шоссе 15/1 </t>
  </si>
  <si>
    <t xml:space="preserve">Реконструкция ЦТП с модернизацией теплообменного оборудования ЦТП №36 ул.Шевченко 21/1 </t>
  </si>
  <si>
    <t xml:space="preserve">Реконструкция ЦТП с модернизацией теплообменного оборудования ЦТП №37 ул.Шевченко 46/1 </t>
  </si>
  <si>
    <t xml:space="preserve">Реконструкция ЦТП с модернизацией теплообменного оборудования ЦТП №38 ул.Каховская 7/1 </t>
  </si>
  <si>
    <t xml:space="preserve">Реконструкция ЦТП с модернизацией теплообменного оборудования ЦТП №39 ул.Саратовское шоссе 35/1 </t>
  </si>
  <si>
    <t xml:space="preserve">Реконструкция ЦТП с модернизацией теплообменного оборудования ЦТП №40 ул. 30 лет Победы 9/2 </t>
  </si>
  <si>
    <t xml:space="preserve">Реконструкция ЦТП с модернизацией теплообменного оборудования ЦТП №41 ул. 30 лет Победы 15/1 </t>
  </si>
  <si>
    <t xml:space="preserve">Реконструкция ЦТП с модернизацией теплообменного оборудования ЦТП №42 ул.30 лет Победы 43а </t>
  </si>
  <si>
    <t xml:space="preserve">Реконструкция ЦТП с модернизацией теплообменного оборудования ЦТП №43 ул.30 лет Победы 10/1 </t>
  </si>
  <si>
    <t xml:space="preserve">Реконструкция ЦТП с модернизацией теплообменного оборудования ЦТП №44 ул.Трнавская 5/1 </t>
  </si>
  <si>
    <t xml:space="preserve">Реконструкция ЦТП с модернизацией теплообменного оборудования ЦТП №45 ул.Трнавская 15/1 </t>
  </si>
  <si>
    <t xml:space="preserve">Реконструкция ЦТП с модернизацией теплообменного оборудования ЦТП №46 ул.пр-кт Героев 2а/1 </t>
  </si>
  <si>
    <t xml:space="preserve">Реконструкция ЦТП с модернизацией теплообменного оборудования ЦТП №47 ул.пр-кт Героев 13/1 </t>
  </si>
  <si>
    <t xml:space="preserve">Реконструкция ЦТП с модернизацией теплообменного оборудования ЦТП №48 ул.пр-кт Героев 5/1 </t>
  </si>
  <si>
    <t xml:space="preserve">Реконструкция ЦТП с модернизацией теплообменного оборудования ЦТП №49 ул.Наб.Леонова 64/1 </t>
  </si>
  <si>
    <t xml:space="preserve">Реконструкция ЦТП с модернизацией теплообменного оборудования ЦТП №50 ул.Трнавская 35/2 </t>
  </si>
  <si>
    <t xml:space="preserve">Реконструкция ЦТП с модернизацией теплообменного оборудования ЦТП №51 ул.30 лет Победы 28/1 </t>
  </si>
  <si>
    <t xml:space="preserve">Реконструкция ЦТП с модернизацией теплообменного оборудования ЦТП №52 ул.Степная 11/1 </t>
  </si>
  <si>
    <t xml:space="preserve">Реконструкция ЦТП с модернизацией теплообменного оборудования ЦТП №53 ул.Степная 17/4 </t>
  </si>
  <si>
    <t>Реконструкция ЦТП с модернизацией теплообменного оборудования ЦТП №55  ул.30 лет Победы 32/1</t>
  </si>
  <si>
    <t>Реконструкция ЦТП с модернизацией теплообменного оборудования ЦТП №56 ул.30 лет Победы 34а</t>
  </si>
  <si>
    <t>Реконструкция ЦТП с модернизацией теплообменного оборудования ЦТП №57 ул.Саратовское шоссе 49/1</t>
  </si>
  <si>
    <t xml:space="preserve">Реконструкция ЦТП с модернизацией теплообменного оборудования ЦТП №58 ул.Степная 14/1 </t>
  </si>
  <si>
    <t>Реконструкция ЦТП с модернизацией теплообменного оборудования ЦТП №59 ул.Саратовское шоссе 51/1</t>
  </si>
  <si>
    <t>Реконструкция ЦТП с модернизацией теплообменного оборудования ЦТП №60 ул. пр-кт Героев 58/1</t>
  </si>
  <si>
    <t xml:space="preserve">Реконструкция ЦТП с модернизацией теплообменного оборудования ЦТП №61 ул. пр-кт Героев 40/2 </t>
  </si>
  <si>
    <t xml:space="preserve">Реконструкция ЦТП с модернизацией теплообменного оборудования ЦТП №62 ул. пр-кт Героев 31/1 </t>
  </si>
  <si>
    <t>Реконструкция ЦТП с модернизацией теплообменного оборудования ЦТП №63 ул.Трнавская 26/8</t>
  </si>
  <si>
    <t>Реконструкция ЦТП с модернизацией теплообменного оборудования ЦТП №64 ул.пр-кт Героев 26/9</t>
  </si>
  <si>
    <t>Реконструкция ЦТП с модернизацией теплообменного оборудования ЦТП №65 ул.Трнавская 36/7</t>
  </si>
  <si>
    <t>Реконструкция ЦТП с модернизацией теплообменного оборудования ЦТП №66 ул.Степная 27/8</t>
  </si>
  <si>
    <t>Реконструкция ЦТП с модернизацией теплообменного оборудования ЦТП №67 ул.Степная 49/1</t>
  </si>
  <si>
    <t>Реконструкция ЦТП с модернизацией теплообменного оборудования ЦТП №68 ул.Саратовское шоссе 69/11</t>
  </si>
  <si>
    <t>Реконструкция ЦТП с модернизацией теплообменного оборудования ЦТП №69 ул.Степная 96/1</t>
  </si>
  <si>
    <t xml:space="preserve">Реконструкция ЦТП с модернизацией теплообменного оборудования ЦТП №70 ул.Трнавская 61/1 </t>
  </si>
  <si>
    <t xml:space="preserve">Реконструкция ЦТП с модернизацией теплообменного оборудования ЦТП №71 ул.наб. Леонова 63/2 </t>
  </si>
  <si>
    <t xml:space="preserve">Реконструкция ЦТП с модернизацией теплообменного оборудования ЦТП №72 ул.наб. Леонова 72/1 </t>
  </si>
  <si>
    <t xml:space="preserve">Реконструкция ЦТП с модернизацией теплообменного оборудования ЦТП №73 ул.Трнавская 67/1 </t>
  </si>
  <si>
    <t>Реконструкция ЦТП с модернизацией теплообменного оборудования ЦТП №74 ул.Саратовское шоссе 83/6</t>
  </si>
  <si>
    <t xml:space="preserve">Реконструкция ГБ с модернизацией теплообменного оборудования ГБ №1 Групповой бойлер, ул.Факел Социализма 1 </t>
  </si>
  <si>
    <t xml:space="preserve">Реконструкция ГБ с модернизацией теплообменного оборудования ГБ №2 Групповой бойлер, ул.Факел Социализма 7 </t>
  </si>
  <si>
    <t xml:space="preserve">Реконструкция ГБ с модернизацией теплообменного оборудования ГБ №3 Групповой бойлер, ул.Факел Социализма 11 </t>
  </si>
  <si>
    <t xml:space="preserve">Реконструкция ГБ с модернизацией теплообменного оборудования ГБ №4 Групповой бойлер, ул.Факел Социализма 13 </t>
  </si>
  <si>
    <t xml:space="preserve">Реконструкция ГБ с модернизацией теплообменного оборудования ГБ №5 Групповой бойлер, ул.Чапаева116 а </t>
  </si>
  <si>
    <t xml:space="preserve">Реконструкция ГБ с модернизацией теплообменного оборудования ГБ №6 Групповой бойлер, ул.Пролетарская 2 </t>
  </si>
  <si>
    <t xml:space="preserve">Реконструкция ГБ с модернизацией теплообменного оборудования ГБ №7 Групповой бойлер, ул.Ленина 102 </t>
  </si>
  <si>
    <t xml:space="preserve">Реконструкция ГБ с модернизацией теплообменного оборудования ГБ №8 Групповой бойлер, ул.Ленина 107 </t>
  </si>
  <si>
    <t xml:space="preserve">Реконструкция ГБ с модернизацией теплообменного оборудования ГБ №9 Групповой бойлер, ул.Ленина 111 </t>
  </si>
  <si>
    <t xml:space="preserve">Реконструкция ГБ с модернизацией теплообменного оборудования ГБ №10 Групповой бойлер, ул.Ленина 117 </t>
  </si>
  <si>
    <t xml:space="preserve">Реконструкция ГБ с модернизацией теплообменного оборудования ГБ №11 Групповой бойлер, ул.Харьковская 30 </t>
  </si>
  <si>
    <t xml:space="preserve">Реконструкция ГБ с модернизацией теплообменного оборудования ГБ №12 Групповой бойлер, ул.Коммунистическая 137а </t>
  </si>
  <si>
    <t xml:space="preserve">Реконструкция ГБ с модернизацией теплообменного оборудования ГБ №13 Групповой бойлер, ул.Наб. 50 лет ВЛКСМ 2 </t>
  </si>
  <si>
    <t xml:space="preserve">Реконструкция ГБ с модернизацией теплообменного оборудования ГБ №14 Групповой бойлер, ул.Наб. 50 лет ВЛКСМ 9 </t>
  </si>
  <si>
    <t xml:space="preserve">Реконструкция ГБ с модернизацией теплообменного оборудования ГБ №15 Групповой бойлер, ул.Наб. 50 лет ВЛКСМ 14 </t>
  </si>
  <si>
    <t xml:space="preserve">Реконструкция ГБ с модернизацией теплообменного оборудования ГБ №16 Групповой бойлер, ул.Наб. 50 лет ВЛКСМ 17 </t>
  </si>
  <si>
    <t xml:space="preserve">Реконструкция ГБ с модернизацией теплообменного оборудования ГБ №17 Групповой бойлер, ул.Наб. 50 лет ВЛКСМ 19 </t>
  </si>
  <si>
    <t xml:space="preserve">Реконструкция ГБ с модернизацией теплообменного оборудования ГБ №18 Групповой бойлер, ул.Наб. 50 лет ВЛКСМ 26 </t>
  </si>
  <si>
    <t xml:space="preserve">Реконструкция ГБ с модернизацией теплообменного оборудования ГБ №19 Групповой бойлер, ул.Менделеева 12 </t>
  </si>
  <si>
    <t xml:space="preserve">Реконструкция ГБ с модернизацией теплообменного оборудования ГБ №20 Групповой бойлер, ул.Менделеева 15 </t>
  </si>
  <si>
    <t xml:space="preserve">Реконструкция ГБ с модернизацией теплообменного оборудования ГБ №21 Групповой бойлер, ул.Набережная Леонова 1 </t>
  </si>
  <si>
    <t xml:space="preserve">Реконструкция ГБ с модернизацией теплообменного оборудования ГБ №22 Групповой бойлер, ул.Набережная Леонова 15 </t>
  </si>
  <si>
    <t xml:space="preserve">Реконструкция ГБ с модернизацией теплообменного оборудования ГБ №23 Групповой бойлер, ул.Вокзальная 6А </t>
  </si>
  <si>
    <t xml:space="preserve">Реконструкция ГБ с модернизацией теплообменного оборудования ГБ №24 Групповой бойлер, ул.Комарова 152 </t>
  </si>
  <si>
    <t xml:space="preserve">Реконструкция ГБ с модернизацией теплообменного оборудования ГБ №25 Групповой бойлер, ул.Комарова 109 </t>
  </si>
  <si>
    <t xml:space="preserve">Реконструкция ГБ с модернизацией теплообменного оборудования ГБ №26 Групповой бойлер, ул.Комарова 113 </t>
  </si>
  <si>
    <t xml:space="preserve">Реконструкция ГБ с модернизацией теплообменного оборудования ГБ №27 Групповой бойлер, ул.Минская 31 </t>
  </si>
  <si>
    <t xml:space="preserve">Реконструкция ГБ с модернизацией теплообменного оборудования ГБ №28 Групповой бойлер, ул.Минская 27 </t>
  </si>
  <si>
    <t xml:space="preserve">Реконструкция ГБ с модернизацией теплообменного оборудования ГБ №29 Групповой бойлер, ул.Минская 19 </t>
  </si>
  <si>
    <t xml:space="preserve">Реконструкция ГБ с модернизацией теплообменного оборудования ГБ №30 Групповой бойлер, ул.Минская 5 </t>
  </si>
  <si>
    <t xml:space="preserve">Реконструкция ГБ с модернизацией теплообменного оборудования ГБ №31 Групповой бойлер, ул.Минская 67 </t>
  </si>
  <si>
    <t xml:space="preserve">Реконструкция ГБ с модернизацией теплообменного оборудования ГБ №32 Групповой бойлер, ул.Шевченко 75 </t>
  </si>
  <si>
    <t xml:space="preserve">Реконструкция ГБ с модернизацией теплообменного оборудования ГБ №33 Групповой бойлер, ул.Шевченко 79 </t>
  </si>
  <si>
    <t xml:space="preserve">Реконструкция ГБ с модернизацией теплообменного оборудования ГБ №34 Групповой бойлер, ул.Шевченко 99 </t>
  </si>
  <si>
    <t xml:space="preserve">Реконструкция ГБ с модернизацией теплообменного оборудования ГБ №35 Групповой бойлер, ул.Шевченко 83 </t>
  </si>
  <si>
    <t xml:space="preserve">Реконструкция ГБ с модернизацией теплообменного оборудования ГБ №36 Групповой бойлер, ул.Шевченко 93 </t>
  </si>
  <si>
    <t xml:space="preserve">Реконструкция ГБ с модернизацией теплообменного оборудования ГБ №37 Групповой бойлер, ул.Шевченко 87 </t>
  </si>
  <si>
    <t xml:space="preserve">Реконструкция ГБ с модернизацией теплообменного оборудования ГБ №38 Групповой бойлер, ул.Шевченко 98 </t>
  </si>
  <si>
    <t xml:space="preserve">Реконструкция ГБ с модернизацией теплообменного оборудования ГБ №39 Групповой бойлер, ул.Шевченко 108 </t>
  </si>
  <si>
    <t xml:space="preserve">Реконструкция ГБ с модернизацией теплообменного оборудования ГБ №40 Групповой бойлер, ул.Шевченко 112 </t>
  </si>
  <si>
    <t xml:space="preserve">Реконструкция ГБ с модернизацией теплообменного оборудования ГБ №41 Групповой бойлер, ул.Комарова 103 </t>
  </si>
  <si>
    <t xml:space="preserve">Реконструкция ГБ с модернизацией теплообменного оборудования ГБ №42 Групповой бойлер, ул.Набережная Леонова 37 </t>
  </si>
  <si>
    <t xml:space="preserve">Реконструкция ГБ с модернизацией теплообменного оборудования ГБ №43 Групповой бойлер, ул.Набережная Леонова 34 </t>
  </si>
  <si>
    <t xml:space="preserve">Реконструкция ГБ с модернизацией теплообменного оборудования ГБ №44 Групповой бойлер, ул.Набережная Леонова 43 </t>
  </si>
  <si>
    <t xml:space="preserve">Реконструкция ГБ с модернизацией теплообменного оборудования ГБ №45 Групповой бойлер, ул.Набережная Леонова 24 </t>
  </si>
  <si>
    <t xml:space="preserve">Реконструкция ГБ с модернизацией теплообменного оборудования ГБ №46 Групповой бойлер, ул.Набережная Леонова 27 </t>
  </si>
  <si>
    <t xml:space="preserve">Реконструкция ГБ с модернизацией теплообменного оборудования ГБ №47 Групповой бойлер, ул.Набережная Леонова 28 </t>
  </si>
  <si>
    <t xml:space="preserve">Реконструкция ГБ с модернизацией теплообменного оборудования ГБ №48 Групповой бойлер, ул.Набережная Леонова 28А </t>
  </si>
  <si>
    <t xml:space="preserve">Реконструкция ГБ с модернизацией теплообменного оборудования ГБ №49 Групповой бойлер, ул.Волжская 57 </t>
  </si>
  <si>
    <t xml:space="preserve">Реконструкция ГБ с модернизацией теплообменного оборудования ГБ №50 Групповой бойлер, ул.Волжская 61 </t>
  </si>
  <si>
    <t xml:space="preserve">Реконструкция ГБ с модернизацией теплообменного оборудования ГБ №51 Групповой бойлер, ул.Волжская 71 </t>
  </si>
  <si>
    <t xml:space="preserve">Реконструкция ГБ с модернизацией теплообменного оборудования ГБ №52 Групповой бойлер, ул.Минская 10 </t>
  </si>
  <si>
    <t xml:space="preserve">Реконструкция ГБ с модернизацией теплообменного оборудования ГБ №53 Групповой бойлер, ул.Минская 12 </t>
  </si>
  <si>
    <t xml:space="preserve">Реконструкция ГБ с модернизацией теплообменного оборудования Групповой бойлер, ул. Шевченко, 104 </t>
  </si>
  <si>
    <t xml:space="preserve">Реконструкция насосных с модернизацией теплообменного оборудования Насосная ул. Саратовское Шоссе, 39 </t>
  </si>
  <si>
    <t xml:space="preserve">Реконструкция насосных с модернизацией теплообменного оборудования ПНС ул. ул.Коммунистическая </t>
  </si>
  <si>
    <t>Автоматизация насосных, без присутствия оперативного персонала, с выводом информации на диспетчерский пульт Насосная ул. Ленина 122а</t>
  </si>
  <si>
    <t>Реконструкция насосных, без присутствия оперативного персонала, с выводом информации на диспетчерский пульт Насосная ул. Ленина 122а</t>
  </si>
  <si>
    <t>Поддержание магистральных сетей (ТБР) с НДС</t>
  </si>
  <si>
    <t>Поддержание магистральных сетей (ТБР), без НДС</t>
  </si>
  <si>
    <t xml:space="preserve">Снижение потерь тепла тепловой энергии </t>
  </si>
  <si>
    <t xml:space="preserve"> Реконструкция магистральных сетей, сверх индекса МЭР, с НДС</t>
  </si>
  <si>
    <t xml:space="preserve"> Реконструкция магистральных сетей, сверх индекса МЭР, без НДС</t>
  </si>
  <si>
    <r>
      <rPr>
        <b/>
        <sz val="12"/>
        <rFont val="Tahoma"/>
        <family val="2"/>
        <charset val="204"/>
      </rPr>
      <t xml:space="preserve">  </t>
    </r>
    <r>
      <rPr>
        <b/>
        <u/>
        <sz val="12"/>
        <rFont val="Tahoma"/>
        <family val="2"/>
        <charset val="204"/>
      </rPr>
      <t>филиала "Саратовский" ПАО "Т Плюс" по г. Балаково</t>
    </r>
  </si>
  <si>
    <r>
      <t xml:space="preserve">в сфере теплоснабжения на </t>
    </r>
    <r>
      <rPr>
        <b/>
        <u/>
        <sz val="12"/>
        <rFont val="Tahoma"/>
        <family val="2"/>
        <charset val="204"/>
      </rPr>
      <t>2021-2035гг</t>
    </r>
  </si>
  <si>
    <t>КС</t>
  </si>
  <si>
    <t>0,013                 100</t>
  </si>
  <si>
    <t>0,072                 125</t>
  </si>
  <si>
    <t>0,112                 70</t>
  </si>
  <si>
    <t>0,02                 50</t>
  </si>
  <si>
    <t>0,1                 100</t>
  </si>
  <si>
    <t>0,033                 50</t>
  </si>
  <si>
    <t xml:space="preserve">0                 </t>
  </si>
  <si>
    <t>0,045                 70</t>
  </si>
  <si>
    <t>0,0525                 80</t>
  </si>
  <si>
    <t>0,007                 100</t>
  </si>
  <si>
    <t>0,008                 100</t>
  </si>
  <si>
    <t>0,03                 100</t>
  </si>
  <si>
    <t>0,016                 125</t>
  </si>
  <si>
    <t>0,02                 250</t>
  </si>
  <si>
    <t>0,085                 100</t>
  </si>
  <si>
    <t>0,007                 80</t>
  </si>
  <si>
    <t>0,007                 125</t>
  </si>
  <si>
    <t>0,014                 100</t>
  </si>
  <si>
    <t>0,045                 80</t>
  </si>
  <si>
    <t>0,043                 125</t>
  </si>
  <si>
    <t>0,005                 125</t>
  </si>
  <si>
    <t>0,08                 80</t>
  </si>
  <si>
    <t>0,065                 100</t>
  </si>
  <si>
    <t>0,017                 70</t>
  </si>
  <si>
    <t>0,02                 70</t>
  </si>
  <si>
    <t>0,015                 70</t>
  </si>
  <si>
    <t>0,035                 200</t>
  </si>
  <si>
    <t>0,035                 150</t>
  </si>
  <si>
    <t>0,06                 100</t>
  </si>
  <si>
    <t>0,12                 150</t>
  </si>
  <si>
    <t>0,07                 70</t>
  </si>
  <si>
    <t>0,156                 80</t>
  </si>
  <si>
    <t>0,022                 50</t>
  </si>
  <si>
    <t>0,075                 125</t>
  </si>
  <si>
    <t>0,08                 125</t>
  </si>
  <si>
    <t>0,07                 125</t>
  </si>
  <si>
    <t>0,038                 125</t>
  </si>
  <si>
    <t>0,0511                 100</t>
  </si>
  <si>
    <t>0,1                 125</t>
  </si>
  <si>
    <t>0,0481                 125</t>
  </si>
  <si>
    <t>0,02                 150</t>
  </si>
  <si>
    <t>0,02                 100</t>
  </si>
  <si>
    <t>0,015                 100</t>
  </si>
  <si>
    <t>0,012                 125</t>
  </si>
  <si>
    <t>0,06                 80</t>
  </si>
  <si>
    <t>0,018                 80</t>
  </si>
  <si>
    <t>0,01                 80</t>
  </si>
  <si>
    <t>0,016                 32</t>
  </si>
  <si>
    <t>0,015                 80</t>
  </si>
  <si>
    <t>0,004                 80</t>
  </si>
  <si>
    <t>0,035                 80</t>
  </si>
  <si>
    <t>0,03                 125</t>
  </si>
  <si>
    <t>0,022                 70</t>
  </si>
  <si>
    <t>0,058                 150</t>
  </si>
  <si>
    <t>0,03                 70</t>
  </si>
  <si>
    <t>0,007                 70</t>
  </si>
  <si>
    <t>0,026                 80</t>
  </si>
  <si>
    <t>0,064                 100</t>
  </si>
  <si>
    <t>0,388                 100</t>
  </si>
  <si>
    <t>0,023                 100</t>
  </si>
  <si>
    <t>0,051                 80</t>
  </si>
  <si>
    <t>0,024                 50</t>
  </si>
  <si>
    <t>0,1078                 100</t>
  </si>
  <si>
    <t>0,1098                 100</t>
  </si>
  <si>
    <t>0,1098                 80</t>
  </si>
  <si>
    <t>0,09                 80</t>
  </si>
  <si>
    <t>0,007                 50</t>
  </si>
  <si>
    <t>0,065                 200</t>
  </si>
  <si>
    <t>0,014                 80</t>
  </si>
  <si>
    <t>0,03                 80</t>
  </si>
  <si>
    <t>0,077                 80</t>
  </si>
  <si>
    <t>0,05                 80</t>
  </si>
  <si>
    <t>0,079                 100</t>
  </si>
  <si>
    <t>0,05                 100</t>
  </si>
  <si>
    <t>Ст.30</t>
  </si>
  <si>
    <t>64:40:020401:3198</t>
  </si>
  <si>
    <t>64:40:020401:3202</t>
  </si>
  <si>
    <t>64:40:020401:3207</t>
  </si>
  <si>
    <t>64:40:020401:3208</t>
  </si>
  <si>
    <t>64:40:042001:295</t>
  </si>
  <si>
    <t>64:40:000000:15451</t>
  </si>
  <si>
    <t>64:40:000000:15645</t>
  </si>
  <si>
    <t>64:40:010402:221</t>
  </si>
  <si>
    <t>64:41:000000:5077</t>
  </si>
  <si>
    <t>64:41:000000:5078</t>
  </si>
  <si>
    <t>64:40:000000:15466</t>
  </si>
  <si>
    <t>64:40:000000:16150</t>
  </si>
  <si>
    <t>64:40:000000:16411</t>
  </si>
  <si>
    <t>64:40:010403:2318</t>
  </si>
  <si>
    <t>64:40:010405:360</t>
  </si>
  <si>
    <t>64:40:000000:16379</t>
  </si>
  <si>
    <t>64:40:000000:15122</t>
  </si>
  <si>
    <t>64:40:000000:15234</t>
  </si>
  <si>
    <t>64:40:000000:15339</t>
  </si>
  <si>
    <t>64:40:000000:15357</t>
  </si>
  <si>
    <t>64:40:000000:15496</t>
  </si>
  <si>
    <t>64:40:000000:16082</t>
  </si>
  <si>
    <t>64:40:020102:2901</t>
  </si>
  <si>
    <t>64:40:020102:2906</t>
  </si>
  <si>
    <t>64:40:020102:2912</t>
  </si>
  <si>
    <t>64:40:020102:2914</t>
  </si>
  <si>
    <t>64:40:000000:15126</t>
  </si>
  <si>
    <t>64:40:000000:15128</t>
  </si>
  <si>
    <t>64:40:000000:15220</t>
  </si>
  <si>
    <t>64:40:000000:15231</t>
  </si>
  <si>
    <t>64:40:000000:15233</t>
  </si>
  <si>
    <t>64:40:000000:16361</t>
  </si>
  <si>
    <t>64:40:020401:3384</t>
  </si>
  <si>
    <t>64:40:020401:3386</t>
  </si>
  <si>
    <t>64:40:020401:3390</t>
  </si>
  <si>
    <t>64:40:020401:3392</t>
  </si>
  <si>
    <t>64:40:020401:3393</t>
  </si>
  <si>
    <t>64:40:020401:3395</t>
  </si>
  <si>
    <t>64:40:042001:276</t>
  </si>
  <si>
    <t>64:40:042001:277</t>
  </si>
  <si>
    <t>64:40:042001:285</t>
  </si>
  <si>
    <t>64:40:000000:15356</t>
  </si>
  <si>
    <t>64:40:000000:15643</t>
  </si>
  <si>
    <t>64:40:000000:16328</t>
  </si>
  <si>
    <t>64:40:010215:131</t>
  </si>
  <si>
    <t>64:40:010250:51</t>
  </si>
  <si>
    <t>64:40:010250:52</t>
  </si>
  <si>
    <t>64:40:010250:53</t>
  </si>
  <si>
    <t>64:40:010250:54</t>
  </si>
  <si>
    <t>64:40:000000:15189</t>
  </si>
  <si>
    <t>64:40:000000:15302</t>
  </si>
  <si>
    <t>64:40:000000:15670</t>
  </si>
  <si>
    <t>64:40:000000:16023</t>
  </si>
  <si>
    <t>64:40:000000:16329</t>
  </si>
  <si>
    <t>64:40:000000:16486</t>
  </si>
  <si>
    <t>64:40:010405:213</t>
  </si>
  <si>
    <t>64:40:010405:214</t>
  </si>
  <si>
    <t>64:40:010405:215</t>
  </si>
  <si>
    <t>64:40:010405:216</t>
  </si>
  <si>
    <t>64:40:010405:8765</t>
  </si>
  <si>
    <t>64:40:010405:8775</t>
  </si>
  <si>
    <t>64:40:010405:8804</t>
  </si>
  <si>
    <t>64:40:010405:8805</t>
  </si>
  <si>
    <t>64:40:000000:15967</t>
  </si>
  <si>
    <t>64:40:000000:16326</t>
  </si>
  <si>
    <t>64:40:000000:16403</t>
  </si>
  <si>
    <t>64:40:010405:368</t>
  </si>
  <si>
    <t>64:40:010405:8467</t>
  </si>
  <si>
    <t>64:40:010405:8468</t>
  </si>
  <si>
    <t>64:40:010405:8803</t>
  </si>
  <si>
    <t>64:40:010405:8888</t>
  </si>
  <si>
    <t>64:40:010406:476</t>
  </si>
  <si>
    <t>64:40:000000:16380</t>
  </si>
  <si>
    <t>64:40:000000:15904</t>
  </si>
  <si>
    <t>64:40:020401:3204</t>
  </si>
  <si>
    <t>64:40:020401:3210</t>
  </si>
  <si>
    <t>64:40:020401:3380</t>
  </si>
  <si>
    <t>64:40:020401:3381</t>
  </si>
  <si>
    <t>64:40:020401:3388</t>
  </si>
  <si>
    <t>64:40:042001:281</t>
  </si>
  <si>
    <t>64:40:042001:282</t>
  </si>
  <si>
    <t>64:40:042001:284</t>
  </si>
  <si>
    <t>64:40:042001:290</t>
  </si>
  <si>
    <t>64:40:000000:15192</t>
  </si>
  <si>
    <t>64:40:000000:15317</t>
  </si>
  <si>
    <t>64:40:000000:15543</t>
  </si>
  <si>
    <t>64:40:020378:1289</t>
  </si>
  <si>
    <t>64:40:000000:15442</t>
  </si>
  <si>
    <t>64:40:000000:15572</t>
  </si>
  <si>
    <t>64:40:000000:15573</t>
  </si>
  <si>
    <t>64:40:000000:15574</t>
  </si>
  <si>
    <t>64:40:000000:16398</t>
  </si>
  <si>
    <t>64:40:020361:66</t>
  </si>
  <si>
    <t>64:40:020362:63</t>
  </si>
  <si>
    <t>64:40:020362:64</t>
  </si>
  <si>
    <t>64:40:020374:1034</t>
  </si>
  <si>
    <t>64:40:020374:1039</t>
  </si>
  <si>
    <t>64:40:020382:1755</t>
  </si>
  <si>
    <t>64:40:020382:1756</t>
  </si>
  <si>
    <t>64:40:020382:1764</t>
  </si>
  <si>
    <t>64:40:020382:1765</t>
  </si>
  <si>
    <t>64:40:020382:1766</t>
  </si>
  <si>
    <t>64:40:020382:1767</t>
  </si>
  <si>
    <t>64:05:000000:3553</t>
  </si>
  <si>
    <t>64:05:000000:3557</t>
  </si>
  <si>
    <t>64:40:000000:15508</t>
  </si>
  <si>
    <t>64:40:000000:15648</t>
  </si>
  <si>
    <t>64:40:000000:16027</t>
  </si>
  <si>
    <t>64:40:000000:16028</t>
  </si>
  <si>
    <t>64:40:020207:1266</t>
  </si>
  <si>
    <t>64:40:020207:1268</t>
  </si>
  <si>
    <t>64:40:020207:1282</t>
  </si>
  <si>
    <t>64:40:020207:1283</t>
  </si>
  <si>
    <t>64:41:000000:3089</t>
  </si>
  <si>
    <t>64:40:020403:2442</t>
  </si>
  <si>
    <t>64:40:000000:16165</t>
  </si>
  <si>
    <t>64:40:000000:16316</t>
  </si>
  <si>
    <t>64:40:020403:2410</t>
  </si>
  <si>
    <t>64:40:020403:2412</t>
  </si>
  <si>
    <t>64:40:020403:2413</t>
  </si>
  <si>
    <t>64:40:020403:2424</t>
  </si>
  <si>
    <t>64:40:000000:15441</t>
  </si>
  <si>
    <t>64:40:000000:15467</t>
  </si>
  <si>
    <t>64:40:000000:16007</t>
  </si>
  <si>
    <t>64:40:000000:16444</t>
  </si>
  <si>
    <t>64:40:010402:2256</t>
  </si>
  <si>
    <t>64:40:010402:2260</t>
  </si>
  <si>
    <t>64:40:010402:2269</t>
  </si>
  <si>
    <t>64:40:010402:2656</t>
  </si>
  <si>
    <t>64:40:010405:240</t>
  </si>
  <si>
    <t>64:40:010405:262</t>
  </si>
  <si>
    <t>64:40:010405:350</t>
  </si>
  <si>
    <t>64:40:000000:16086</t>
  </si>
  <si>
    <t>64:40:020401:3378</t>
  </si>
  <si>
    <t>64:40:000000:15425</t>
  </si>
  <si>
    <t>64:40:000000:15647</t>
  </si>
  <si>
    <t>64:40:000000:15664</t>
  </si>
  <si>
    <t>64:40:000000:15666</t>
  </si>
  <si>
    <t>64:40:000000:15972</t>
  </si>
  <si>
    <t>64:40:000000:16349</t>
  </si>
  <si>
    <t>64:40:010403:1999</t>
  </si>
  <si>
    <t>64:40:010403:2005</t>
  </si>
  <si>
    <t>64:40:010403:2327</t>
  </si>
  <si>
    <t>64:40:010403:2331</t>
  </si>
  <si>
    <t>64:40:010403:2348</t>
  </si>
  <si>
    <t>64:41:000000:3820</t>
  </si>
  <si>
    <t>64:40:000000:15403</t>
  </si>
  <si>
    <t>64:40:000000:15448</t>
  </si>
  <si>
    <t>64:40:000000:15483</t>
  </si>
  <si>
    <t>64:40:000000:15575</t>
  </si>
  <si>
    <t>64:40:000000:16395</t>
  </si>
  <si>
    <t>64:40:020374:1035</t>
  </si>
  <si>
    <t>64:40:020374:1040</t>
  </si>
  <si>
    <t>64:40:020374:1041</t>
  </si>
  <si>
    <t>64:40:000000:15553</t>
  </si>
  <si>
    <t>64:40:000000:15557</t>
  </si>
  <si>
    <t>64:40:000000:16055</t>
  </si>
  <si>
    <t>64:40:000000:16886</t>
  </si>
  <si>
    <t>64:40:020406:1434</t>
  </si>
  <si>
    <t>64:40:020406:1440</t>
  </si>
  <si>
    <t>64:40:000000:15586</t>
  </si>
  <si>
    <t>64:40:000000:16060</t>
  </si>
  <si>
    <t>64:40:000000:16335</t>
  </si>
  <si>
    <t>64:40:000000:15589</t>
  </si>
  <si>
    <t>64:40:000000:15103</t>
  </si>
  <si>
    <t>64:40:000000:15197</t>
  </si>
  <si>
    <t>64:40:000000:15241</t>
  </si>
  <si>
    <t>64:40:000000:15587</t>
  </si>
  <si>
    <t>64:40:000000:15705</t>
  </si>
  <si>
    <t>64:40:000000:15751</t>
  </si>
  <si>
    <t>64:40:000000:15847</t>
  </si>
  <si>
    <t>64:40:000000:16042</t>
  </si>
  <si>
    <t>64:40:000000:16062</t>
  </si>
  <si>
    <t>64:40:000000:16421</t>
  </si>
  <si>
    <t>64:40:000000:16471</t>
  </si>
  <si>
    <t>64:40:000000:16887</t>
  </si>
  <si>
    <t>64:40:000000:16890</t>
  </si>
  <si>
    <t>64:40:020406:106</t>
  </si>
  <si>
    <t>64:40:020406:1430</t>
  </si>
  <si>
    <t>64:40:020406:1431</t>
  </si>
  <si>
    <t>64:40:020406:1433</t>
  </si>
  <si>
    <t>64:40:020406:1438</t>
  </si>
  <si>
    <t>64:40:020406:1439</t>
  </si>
  <si>
    <t>64:40:020406:1441</t>
  </si>
  <si>
    <t>64:40:030301:1384</t>
  </si>
  <si>
    <t>64:40:030301:1554</t>
  </si>
  <si>
    <t>64:40:030301:518</t>
  </si>
  <si>
    <t>64:40:030301:673</t>
  </si>
  <si>
    <t>64:40:000000:16015</t>
  </si>
  <si>
    <t>64:40:000000:16313</t>
  </si>
  <si>
    <t>64:40:000000:16534</t>
  </si>
  <si>
    <t>64:40:010403:2333</t>
  </si>
  <si>
    <t>64:40:000000:15135</t>
  </si>
  <si>
    <t>64:40:000000:15544</t>
  </si>
  <si>
    <t>64:40:000000:15617</t>
  </si>
  <si>
    <t>64:40:000000:15673</t>
  </si>
  <si>
    <t>64:40:020101:680</t>
  </si>
  <si>
    <t>64:40:020103:3678</t>
  </si>
  <si>
    <t>64:40:020103:3679</t>
  </si>
  <si>
    <t>64:40:030301:7334</t>
  </si>
  <si>
    <t>64:40:030301:7348</t>
  </si>
  <si>
    <t>64:41:000000:2096</t>
  </si>
  <si>
    <t>64:40:000000:15889</t>
  </si>
  <si>
    <t>64:40:000000:15903</t>
  </si>
  <si>
    <t>64:40:020401:3211</t>
  </si>
  <si>
    <t>64:40:020401:3382</t>
  </si>
  <si>
    <t>64:40:020401:3387</t>
  </si>
  <si>
    <t>64:40:020401:3396</t>
  </si>
  <si>
    <t>64:40:020401:3413</t>
  </si>
  <si>
    <t>64:40:020401:3414</t>
  </si>
  <si>
    <t>64:40:042001:292</t>
  </si>
  <si>
    <t>64:40:042001:296</t>
  </si>
  <si>
    <t>64:40:000000:15232</t>
  </si>
  <si>
    <t>64:40:000000:15228</t>
  </si>
  <si>
    <t>64:40:020401:3373</t>
  </si>
  <si>
    <t>64:40:020401:3376</t>
  </si>
  <si>
    <t>64:40:020401:3397</t>
  </si>
  <si>
    <t>64:40:042001:286</t>
  </si>
  <si>
    <t>64:40:000000:15282</t>
  </si>
  <si>
    <t>64:40:000000:16012</t>
  </si>
  <si>
    <t>64:40:010315:790</t>
  </si>
  <si>
    <t>64:40:000000:15141</t>
  </si>
  <si>
    <t>64:40:000000:15434</t>
  </si>
  <si>
    <t>64:40:000000:15485</t>
  </si>
  <si>
    <t>64:40:000000:15669</t>
  </si>
  <si>
    <t>64:40:000000:15732</t>
  </si>
  <si>
    <t>64:40:000000:15795</t>
  </si>
  <si>
    <t>64:40:000000:16325</t>
  </si>
  <si>
    <t>64:40:010402:225</t>
  </si>
  <si>
    <t>64:40:010402:2250</t>
  </si>
  <si>
    <t>64:40:010402:2258</t>
  </si>
  <si>
    <t>64:40:010402:233</t>
  </si>
  <si>
    <t>64:40:010402:234</t>
  </si>
  <si>
    <t>64:40:010402:238</t>
  </si>
  <si>
    <t>64:40:010402:239</t>
  </si>
  <si>
    <t>64:40:010402:240</t>
  </si>
  <si>
    <t>64:40:010402:241</t>
  </si>
  <si>
    <t>64:40:010402:245</t>
  </si>
  <si>
    <t>64:40:010402:2682</t>
  </si>
  <si>
    <t>64:40:000000:15440</t>
  </si>
  <si>
    <t>64:40:000000:15650</t>
  </si>
  <si>
    <t>64:40:000000:15722</t>
  </si>
  <si>
    <t>64:40:000000:15885</t>
  </si>
  <si>
    <t>64:40:010402:227</t>
  </si>
  <si>
    <t>64:40:010402:228</t>
  </si>
  <si>
    <t>64:40:010402:242</t>
  </si>
  <si>
    <t>64:40:010402:243</t>
  </si>
  <si>
    <t>64:40:010402:2657</t>
  </si>
  <si>
    <t>64:40:010402:2660</t>
  </si>
  <si>
    <t>64:40:010402:2661</t>
  </si>
  <si>
    <t>64:40:000000:15480</t>
  </si>
  <si>
    <t>64:40:000000:15585</t>
  </si>
  <si>
    <t>64:40:000000:15725</t>
  </si>
  <si>
    <t>64:40:000000:16057</t>
  </si>
  <si>
    <t>64:40:000000:16065</t>
  </si>
  <si>
    <t>64:40:020405:1733</t>
  </si>
  <si>
    <t>64:40:020405:1734</t>
  </si>
  <si>
    <t>64:40:020405:1735</t>
  </si>
  <si>
    <t>64:40:020405:1737</t>
  </si>
  <si>
    <t>64:40:000000:15383</t>
  </si>
  <si>
    <t>64:40:020401:3391</t>
  </si>
  <si>
    <t>64:40:020401:3394</t>
  </si>
  <si>
    <t>64:40:000000:15152</t>
  </si>
  <si>
    <t>64:40:020401:3385</t>
  </si>
  <si>
    <t>64:05:000000:3239</t>
  </si>
  <si>
    <t>64:05:000000:3240</t>
  </si>
  <si>
    <t>64:05:000000:3241</t>
  </si>
  <si>
    <t>64:40:000000:15646</t>
  </si>
  <si>
    <t>64:40:000000:15713</t>
  </si>
  <si>
    <t>64:40:010401:203</t>
  </si>
  <si>
    <t>64:40:000000:15100</t>
  </si>
  <si>
    <t>64:40:000000:15652</t>
  </si>
  <si>
    <t>64:40:000000:16058</t>
  </si>
  <si>
    <t>64:40:000000:16412</t>
  </si>
  <si>
    <t>64:40:020404:2320</t>
  </si>
  <si>
    <t>64:40:020404:2316</t>
  </si>
  <si>
    <t>64:40:020404:2317</t>
  </si>
  <si>
    <t>64:40:020404:2318</t>
  </si>
  <si>
    <t>64:40:020404:2321</t>
  </si>
  <si>
    <t>64:40:020404:2404</t>
  </si>
  <si>
    <t>64:40:000000:15321</t>
  </si>
  <si>
    <t>64:40:000000:15449</t>
  </si>
  <si>
    <t>64:40:000000:15728</t>
  </si>
  <si>
    <t>64:40:000000:15976</t>
  </si>
  <si>
    <t>64:40:000000:16896</t>
  </si>
  <si>
    <t>64:40:020382:1763</t>
  </si>
  <si>
    <t>64:40:030301:7414</t>
  </si>
  <si>
    <t>64:40:000000:15347</t>
  </si>
  <si>
    <t>64:40:020403:2406</t>
  </si>
  <si>
    <t>64:40:020403:2425</t>
  </si>
  <si>
    <t>64:40:000000:15304</t>
  </si>
  <si>
    <t>64:40:000000:15437</t>
  </si>
  <si>
    <t>64:40:000000:15632</t>
  </si>
  <si>
    <t>64:40:000000:16175</t>
  </si>
  <si>
    <t>64:40:010405:246</t>
  </si>
  <si>
    <t>64:40:010405:367</t>
  </si>
  <si>
    <t>64:40:010406:473</t>
  </si>
  <si>
    <t>64:40:000000:15504</t>
  </si>
  <si>
    <t>64:40:000000:15715</t>
  </si>
  <si>
    <t>64:40:000000:15793</t>
  </si>
  <si>
    <t>64:40:000000:16327</t>
  </si>
  <si>
    <t>64:40:010247:1349</t>
  </si>
  <si>
    <t>64:40:000000:15102</t>
  </si>
  <si>
    <t>64:40:000000:15104</t>
  </si>
  <si>
    <t>64:40:000000:15105</t>
  </si>
  <si>
    <t>64:40:000000:15745</t>
  </si>
  <si>
    <t>64:40:000000:15752</t>
  </si>
  <si>
    <t>64:40:000000:15877</t>
  </si>
  <si>
    <t>64:40:000000:16888</t>
  </si>
  <si>
    <t>64:40:020404:150</t>
  </si>
  <si>
    <t>64:40:020404:2322</t>
  </si>
  <si>
    <t>64:40:020404:2323</t>
  </si>
  <si>
    <t>64:40:020404:2349</t>
  </si>
  <si>
    <t>64:40:000000:15099</t>
  </si>
  <si>
    <t>64:40:000000:15729</t>
  </si>
  <si>
    <t>64:40:020404:2308</t>
  </si>
  <si>
    <t>64:40:000000:15554</t>
  </si>
  <si>
    <t>64:40:000000:15584</t>
  </si>
  <si>
    <t>64:40:020404:2325</t>
  </si>
  <si>
    <t>64:40:020404:2328</t>
  </si>
  <si>
    <t>64:40:000000:15630</t>
  </si>
  <si>
    <t>64:40:020301:3560</t>
  </si>
  <si>
    <t>64:40:020301:3201</t>
  </si>
  <si>
    <t>64:40:030301:7325</t>
  </si>
  <si>
    <t>64:40:000000:15138</t>
  </si>
  <si>
    <t>64:40:020301:3623</t>
  </si>
  <si>
    <t>64:40:030301:7349</t>
  </si>
  <si>
    <t>64:40:030301:7387</t>
  </si>
  <si>
    <t>64:40:000000:15845</t>
  </si>
  <si>
    <t>64:40:020302:1660</t>
  </si>
  <si>
    <t>64:40:020302:1664</t>
  </si>
  <si>
    <t>64:40:000000:15880</t>
  </si>
  <si>
    <t>64:40:020406:1251</t>
  </si>
  <si>
    <t>64:40:000000:16385</t>
  </si>
  <si>
    <t>64:40:020403:2405</t>
  </si>
  <si>
    <t>64:40:020403:2411</t>
  </si>
  <si>
    <t>64:40:020403:2417</t>
  </si>
  <si>
    <t>64:40:020403:2428</t>
  </si>
  <si>
    <t>64:40:020403:2434</t>
  </si>
  <si>
    <t>64:40:020403:2437</t>
  </si>
  <si>
    <t>64:40:020403:2443</t>
  </si>
  <si>
    <t>64:40:000000:15372</t>
  </si>
  <si>
    <t>64:40:000000:15548</t>
  </si>
  <si>
    <t>64:40:020302:1550</t>
  </si>
  <si>
    <t>64:40:020302:1659</t>
  </si>
  <si>
    <t>64:40:020302:1662</t>
  </si>
  <si>
    <t>64:40:020302:1663</t>
  </si>
  <si>
    <t>64:40:020302:1665</t>
  </si>
  <si>
    <t>64:40:020302:1666</t>
  </si>
  <si>
    <t>64:40:030301:7384</t>
  </si>
  <si>
    <t>64:40:000000:15402</t>
  </si>
  <si>
    <t>64:40:000000:15560</t>
  </si>
  <si>
    <t>64:40:000000:15852</t>
  </si>
  <si>
    <t>64:40:000000:16061</t>
  </si>
  <si>
    <t>64:40:020405:1729</t>
  </si>
  <si>
    <t>64:40:020405:1741</t>
  </si>
  <si>
    <t>64:40:000000:15273</t>
  </si>
  <si>
    <t>64:40:000000:15320</t>
  </si>
  <si>
    <t>64:40:020404:1929</t>
  </si>
  <si>
    <t>64:40:020404:1930</t>
  </si>
  <si>
    <t>64:40:000000:15333</t>
  </si>
  <si>
    <t>64:40:000000:15535</t>
  </si>
  <si>
    <t>64:40:010405:244</t>
  </si>
  <si>
    <t>64:40:010405:268</t>
  </si>
  <si>
    <t>64:40:010403:2332</t>
  </si>
  <si>
    <t>64:40:000000:15196</t>
  </si>
  <si>
    <t>64:40:020301:3187</t>
  </si>
  <si>
    <t>64:40:000000:15195</t>
  </si>
  <si>
    <t>64:40:000000:15844</t>
  </si>
  <si>
    <t>64:40:000000:15565</t>
  </si>
  <si>
    <t>64:40:020403:2462</t>
  </si>
  <si>
    <t>64:40:000000:15475</t>
  </si>
  <si>
    <t>64:40:000000:15708</t>
  </si>
  <si>
    <t>64:40:000000:15964</t>
  </si>
  <si>
    <t>64:40:010152:165</t>
  </si>
  <si>
    <t>64:40:010152:166</t>
  </si>
  <si>
    <t>64:40:010152:167</t>
  </si>
  <si>
    <t>64:40:010152:741</t>
  </si>
  <si>
    <t>64:40:000000:15365</t>
  </si>
  <si>
    <t>64:40:000000:15502</t>
  </si>
  <si>
    <t>64:40:000000:15503</t>
  </si>
  <si>
    <t>64:40:000000:15657</t>
  </si>
  <si>
    <t>64:40:000000:16006</t>
  </si>
  <si>
    <t>64:40:000000:16024</t>
  </si>
  <si>
    <t>64:40:000000:16295</t>
  </si>
  <si>
    <t>64:40:000000:16414</t>
  </si>
  <si>
    <t>64:40:010176:112</t>
  </si>
  <si>
    <t>64:40:010176:114</t>
  </si>
  <si>
    <t>64:40:010176:1409</t>
  </si>
  <si>
    <t>64:40:010176:1412</t>
  </si>
  <si>
    <t>64:40:010176:1421</t>
  </si>
  <si>
    <t>64:40:010176:1422</t>
  </si>
  <si>
    <t>64:40:010176:1506</t>
  </si>
  <si>
    <t>64:40:010176:1507</t>
  </si>
  <si>
    <t>64:40:010176:1419</t>
  </si>
  <si>
    <t>64:40:000000:15244</t>
  </si>
  <si>
    <t>64:40:000000:15335</t>
  </si>
  <si>
    <t>64:40:010176:113</t>
  </si>
  <si>
    <t>64:40:020403:2408</t>
  </si>
  <si>
    <t>64:40:020403:2441</t>
  </si>
  <si>
    <t>64:40:000000:15569</t>
  </si>
  <si>
    <t>64:40:000000:15710</t>
  </si>
  <si>
    <t>64:40:010405:248</t>
  </si>
  <si>
    <t>64:40:010405:337</t>
  </si>
  <si>
    <t>64:40:010406:464</t>
  </si>
  <si>
    <t>64:40:000000:15397</t>
  </si>
  <si>
    <t>64:40:000000:15408</t>
  </si>
  <si>
    <t>64:40:000000:16161</t>
  </si>
  <si>
    <t>64:40:020403:2415</t>
  </si>
  <si>
    <t>64:40:020403:2416</t>
  </si>
  <si>
    <t>64:40:020403:2418</t>
  </si>
  <si>
    <t>64:40:020403:2420</t>
  </si>
  <si>
    <t>64:40:020403:2422</t>
  </si>
  <si>
    <t>64:40:020403:2429</t>
  </si>
  <si>
    <t>64:40:020403:2433</t>
  </si>
  <si>
    <t>64:40:020403:2435</t>
  </si>
  <si>
    <t>64:40:000000:15394</t>
  </si>
  <si>
    <t>64:40:020403:2407</t>
  </si>
  <si>
    <t>64:40:020403:2431</t>
  </si>
  <si>
    <t>64:40:020403:2432</t>
  </si>
  <si>
    <t>64:40:000000:16409</t>
  </si>
  <si>
    <t>64:40:020405:162</t>
  </si>
  <si>
    <t>64:40:000000:15583</t>
  </si>
  <si>
    <t>64:40:020405:1738</t>
  </si>
  <si>
    <t>64:40:020405:1742</t>
  </si>
  <si>
    <t>64:40:020301:3917</t>
  </si>
  <si>
    <t>64:40:030301:7386</t>
  </si>
  <si>
    <t>64:40:000000:15411</t>
  </si>
  <si>
    <t>64:40:020301:3210</t>
  </si>
  <si>
    <t>64:40:000000:15571</t>
  </si>
  <si>
    <t>64:40:020301:3558</t>
  </si>
  <si>
    <t>64:40:000000:16050</t>
  </si>
  <si>
    <t>64:40:020301:3554</t>
  </si>
  <si>
    <t>64:40:000000:15929</t>
  </si>
  <si>
    <t>64:40:000000:16168</t>
  </si>
  <si>
    <t>64:40:020301:3189</t>
  </si>
  <si>
    <t>64:40:020301:3198</t>
  </si>
  <si>
    <t>64:40:020301:3556</t>
  </si>
  <si>
    <t>64:40:010402:226</t>
  </si>
  <si>
    <t>64:41:000000:4723</t>
  </si>
  <si>
    <t>64:41:000000:4724</t>
  </si>
  <si>
    <t>64:40:010402:2745</t>
  </si>
  <si>
    <t>64:40:020406:1432</t>
  </si>
  <si>
    <t>64:40:000000:15556</t>
  </si>
  <si>
    <t>64:40:000000:16059</t>
  </si>
  <si>
    <t>64:40:000000:15750</t>
  </si>
  <si>
    <t>64:40:000000:16334</t>
  </si>
  <si>
    <t>64:40:020405:1730</t>
  </si>
  <si>
    <t>64:40:000000:15747</t>
  </si>
  <si>
    <t>64:40:020405:1731</t>
  </si>
  <si>
    <t>64:40:020406:1435</t>
  </si>
  <si>
    <t>64:40:020406:1436</t>
  </si>
  <si>
    <t>64:40:020406:1437</t>
  </si>
  <si>
    <t>64:40:000000:16333</t>
  </si>
  <si>
    <t>64:40:020405:1740</t>
  </si>
  <si>
    <t>64:40:000000:15283</t>
  </si>
  <si>
    <t>64:40:000000:15541</t>
  </si>
  <si>
    <t>64:40:000000:16017</t>
  </si>
  <si>
    <t>64:40:010239:966</t>
  </si>
  <si>
    <t>64:40:000000:15971</t>
  </si>
  <si>
    <t>64:40:000000:15245</t>
  </si>
  <si>
    <t>64:40:000000:15286</t>
  </si>
  <si>
    <t>64:40:000000:15733</t>
  </si>
  <si>
    <t>64:40:000000:16025</t>
  </si>
  <si>
    <t>64:40:010247:1342</t>
  </si>
  <si>
    <t>64:40:010247:1344</t>
  </si>
  <si>
    <t>64:40:000000:15140</t>
  </si>
  <si>
    <t>64:40:000000:15570</t>
  </si>
  <si>
    <t>64:40:000000:15790</t>
  </si>
  <si>
    <t>64:40:020301:3197</t>
  </si>
  <si>
    <t>64:40:020301:3536</t>
  </si>
  <si>
    <t>64:40:020301:3553</t>
  </si>
  <si>
    <t>64:40:020301:3915</t>
  </si>
  <si>
    <t>64:40:020301:3555</t>
  </si>
  <si>
    <t>64:40:030301:7429</t>
  </si>
  <si>
    <t>Кадастр./инв№</t>
  </si>
  <si>
    <t>L в однотрубном, км</t>
  </si>
  <si>
    <t>ФОНД</t>
  </si>
  <si>
    <t>доп.НВВ</t>
  </si>
  <si>
    <t>в т.ч. ФОНД без НДС</t>
  </si>
  <si>
    <t>в т.ч. доп.НВВ без НДС</t>
  </si>
  <si>
    <t>БХ_0117</t>
  </si>
  <si>
    <t>БХ_0107</t>
  </si>
  <si>
    <t>БХ_0110</t>
  </si>
  <si>
    <t>БХ_0115</t>
  </si>
  <si>
    <t>БХ_0111</t>
  </si>
  <si>
    <t>БХ_0142</t>
  </si>
  <si>
    <t>всего</t>
  </si>
  <si>
    <t>128</t>
  </si>
  <si>
    <t>Привязка КС</t>
  </si>
  <si>
    <t>изм. привязку с ФОНД на доп.НВВ</t>
  </si>
  <si>
    <t>Год СМР</t>
  </si>
  <si>
    <t>64:40:010176:1417</t>
  </si>
  <si>
    <t>64:40:010176:106</t>
  </si>
  <si>
    <t>64:40:010160:58</t>
  </si>
  <si>
    <t>64:41:000000:23415</t>
  </si>
  <si>
    <t>64:40:010245:2350</t>
  </si>
  <si>
    <t>64:41:000000:5374</t>
  </si>
  <si>
    <t>64:40:010238:3367</t>
  </si>
  <si>
    <t>64:41:000000:5370</t>
  </si>
  <si>
    <t>64:41:000000:20724</t>
  </si>
  <si>
    <t>64:40:010247:107</t>
  </si>
  <si>
    <t>64:40:010405:772</t>
  </si>
  <si>
    <t>64:40:010245:2351</t>
  </si>
  <si>
    <t>64:40:010248:70</t>
  </si>
  <si>
    <t>64:40:010247:109</t>
  </si>
  <si>
    <t>64:40:010405:1399</t>
  </si>
  <si>
    <t>64:41:000000:5380</t>
  </si>
  <si>
    <t>64:41:000000:5713</t>
  </si>
  <si>
    <t>64:41:000000:4163</t>
  </si>
  <si>
    <t>64:40:010405:403</t>
  </si>
  <si>
    <t>64:40:010405:379</t>
  </si>
  <si>
    <t>64:40:010402:230</t>
  </si>
  <si>
    <t>64:40:010402:2387</t>
  </si>
  <si>
    <t>64:40:010403:200</t>
  </si>
  <si>
    <t>64:40:010405:3104</t>
  </si>
  <si>
    <t>64:40:010405:364</t>
  </si>
  <si>
    <t>64:40:020401:184</t>
  </si>
  <si>
    <t>64:41:000000:2072</t>
  </si>
  <si>
    <t>64:41:000000:4564</t>
  </si>
  <si>
    <t>64:41:000000:2337</t>
  </si>
  <si>
    <t>64:40:020404:2014</t>
  </si>
  <si>
    <t>64:40:030103:430</t>
  </si>
  <si>
    <t>64:41:000000:2602</t>
  </si>
  <si>
    <t>64:40:030103:387</t>
  </si>
  <si>
    <t>64:40:020211:2534</t>
  </si>
  <si>
    <t>64:40:020378:1240</t>
  </si>
  <si>
    <t>64:40:020382:122</t>
  </si>
  <si>
    <t>64:40:020374:81</t>
  </si>
  <si>
    <t>64:40:030301:1645</t>
  </si>
  <si>
    <t>64:40:020206:3338</t>
  </si>
  <si>
    <t>64:40:020205:138</t>
  </si>
  <si>
    <t>64:40:020101:750</t>
  </si>
  <si>
    <t>64:40:020102:139</t>
  </si>
  <si>
    <t>64:41:000000:3922</t>
  </si>
  <si>
    <t>64:40:020102:141</t>
  </si>
  <si>
    <t>64:41:000000:2434</t>
  </si>
  <si>
    <t>64:40:020103:2591</t>
  </si>
  <si>
    <t>64:40:020103:2589</t>
  </si>
  <si>
    <t>64:41:000000:4219</t>
  </si>
  <si>
    <t>64:40:020103:202</t>
  </si>
  <si>
    <t>64:40:020206:176</t>
  </si>
  <si>
    <t>64:40:020206:179</t>
  </si>
  <si>
    <t>64:40:020206:3334</t>
  </si>
  <si>
    <t>64:41:000000:27618</t>
  </si>
  <si>
    <t>64:41:000000:27549</t>
  </si>
  <si>
    <t>64:40:030301:945</t>
  </si>
  <si>
    <t>64:41:000000:27547</t>
  </si>
  <si>
    <t>64:40:030301:7489</t>
  </si>
  <si>
    <t>64:40:020211:2231</t>
  </si>
  <si>
    <t>64:40:020211:238</t>
  </si>
  <si>
    <t>64:40:020207:619</t>
  </si>
  <si>
    <t>64:40:020103:3279</t>
  </si>
  <si>
    <t>64:41:000000:10349</t>
  </si>
  <si>
    <t>64:40:020208:1588</t>
  </si>
  <si>
    <t>64:41:000000:21865</t>
  </si>
  <si>
    <t>64:40:020207:829</t>
  </si>
  <si>
    <t>64:40:020212:1183</t>
  </si>
  <si>
    <t>64:40:020212:223</t>
  </si>
  <si>
    <t>64:40:020104:3066</t>
  </si>
  <si>
    <t>64:41:000000:25409</t>
  </si>
  <si>
    <t>64:40:020104:3148</t>
  </si>
  <si>
    <t>64:41:000000:25671</t>
  </si>
  <si>
    <t>64:40:020212:1014</t>
  </si>
  <si>
    <t>ГБ №1 Групповой бойлер, ул.Факел Социализма 1</t>
  </si>
  <si>
    <t>ГБ №2 Групповой бойлер, ул.Факел Социализма 7</t>
  </si>
  <si>
    <t>ГБ №3 Групповой бойлер, ул.Факел Социализма 11</t>
  </si>
  <si>
    <t>ГБ №4 Групповой бойлер, ул.Факел Социализма 13</t>
  </si>
  <si>
    <t>ГБ №5 Групповой бойлер, ул.Чапаева116 а</t>
  </si>
  <si>
    <t>ГБ №6 Групповой бойлер, ул.Пролетарская 2</t>
  </si>
  <si>
    <t>ГБ №7 Групповой бойлер, ул.Ленина 102</t>
  </si>
  <si>
    <t>ГБ №8 Групповой бойлер, ул.Ленина 107</t>
  </si>
  <si>
    <t>ГБ №9 Групповой бойлер, ул.Ленина 111</t>
  </si>
  <si>
    <t>ГБ №10 Групповой бойлер, ул.Ленина 117</t>
  </si>
  <si>
    <t>ГБ №11 Групповой бойлер, ул.Харьковская 30</t>
  </si>
  <si>
    <t>ГБ №12 Групповой бойлер, ул.Коммунистическая 137а</t>
  </si>
  <si>
    <t>ГБ №13 Групповой бойлер, ул.Наб. 50 лет ВЛКСМ 2</t>
  </si>
  <si>
    <t>ГБ №14 Групповой бойлер, ул.Наб. 50 лет ВЛКСМ 9</t>
  </si>
  <si>
    <t>ГБ №15 Групповой бойлер, ул.Наб. 50 лет ВЛКСМ 14</t>
  </si>
  <si>
    <t>ГБ №16 Групповой бойлер, ул.Наб. 50 лет ВЛКСМ 17</t>
  </si>
  <si>
    <t>ГБ №17 Групповой бойлер, ул.Наб. 50 лет ВЛКСМ 19</t>
  </si>
  <si>
    <t>ГБ №18 Групповой бойлер, ул.Наб. 50 лет ВЛКСМ 26</t>
  </si>
  <si>
    <t>ГБ №19 Групповой бойлер, ул.Менделеева 12</t>
  </si>
  <si>
    <t>ГБ №20 Групповой бойлер, ул.Менделеева 15</t>
  </si>
  <si>
    <t>ГБ №21 Групповой бойлер, ул.Набережная Леонова 1</t>
  </si>
  <si>
    <t>ГБ №22 Групповой бойлер, ул.Набережная Леонова 15</t>
  </si>
  <si>
    <t>ГБ №23 Групповой бойлер, ул.Вокзальная 6А</t>
  </si>
  <si>
    <t>ГБ №24 Групповой бойлер, ул.Комарова 152</t>
  </si>
  <si>
    <t>ГБ №25 Групповой бойлер, ул.Комарова 109</t>
  </si>
  <si>
    <t>ГБ №26 Групповой бойлер, ул.Комарова 113</t>
  </si>
  <si>
    <t>ГБ №27 Групповой бойлер, ул.Минская 31</t>
  </si>
  <si>
    <t>ГБ №28 Групповой бойлер, ул.Минская 27</t>
  </si>
  <si>
    <t>ГБ №29 Групповой бойлер, ул.Минская 19</t>
  </si>
  <si>
    <t>ГБ №30 Групповой бойлер, ул.Минская 5</t>
  </si>
  <si>
    <t>ГБ №31 Групповой бойлер, ул.Минская 67</t>
  </si>
  <si>
    <t>ГБ №32 Групповой бойлер, ул.Шевченко 75</t>
  </si>
  <si>
    <t>ГБ №33 Групповой бойлер, ул.Шевченко 79</t>
  </si>
  <si>
    <t>ГБ №34 Групповой бойлер, ул.Шевченко 99</t>
  </si>
  <si>
    <t>ГБ №35 Групповой бойлер, ул.Шевченко 83</t>
  </si>
  <si>
    <t>ГБ №36 Групповой бойлер, ул.Шевченко 93</t>
  </si>
  <si>
    <t>ГБ №37 Групповой бойлер, ул.Шевченко 87</t>
  </si>
  <si>
    <t>ГБ №38 Групповой бойлер, ул.Шевченко 98</t>
  </si>
  <si>
    <t>ГБ №39 Групповой бойлер, ул.Шевченко 108</t>
  </si>
  <si>
    <t>ГБ №40 Групповой бойлер, ул.Шевченко 112</t>
  </si>
  <si>
    <t>ГБ №41 Групповой бойлер, ул.Комарова 103</t>
  </si>
  <si>
    <t>ГБ №42 Групповой бойлер, ул.Набережная Леонова 37</t>
  </si>
  <si>
    <t>ГБ №43 Групповой бойлер, ул.Набережная Леонова 34</t>
  </si>
  <si>
    <t>ГБ №44 Групповой бойлер, ул.Набережная Леонова 43</t>
  </si>
  <si>
    <t>ГБ №45 Групповой бойлер, ул.Набережная Леонова 24</t>
  </si>
  <si>
    <t>ГБ №46 Групповой бойлер, ул.Набережная Леонова 27</t>
  </si>
  <si>
    <t>ГБ №47 Групповой бойлер, ул.Набережная Леонова 28</t>
  </si>
  <si>
    <t>ГБ №48 Групповой бойлер, ул.Набережная Леонова 28А</t>
  </si>
  <si>
    <t>ГБ №49 Групповой бойлер, ул.Волжская 57</t>
  </si>
  <si>
    <t>ГБ №50 Групповой бойлер, ул.Волжская 61</t>
  </si>
  <si>
    <t>ГБ №51 Групповой бойлер, ул.Волжская 71</t>
  </si>
  <si>
    <t>ГБ №52 Групповой бойлер, ул.Минская 10</t>
  </si>
  <si>
    <t>ГБ №53 Групповой бойлер, ул.Минская 12</t>
  </si>
  <si>
    <t>ГБ №54 Групповой бойлер, ул. Шевченко, 104</t>
  </si>
  <si>
    <t>НАСОСНАЯ, ул.Саратовское шоссе 39а</t>
  </si>
  <si>
    <t>НАСОСНАЯ, ул.Ленина 122а</t>
  </si>
  <si>
    <t>ПНС ул.Коммунистическая</t>
  </si>
  <si>
    <t>Т1</t>
  </si>
  <si>
    <t>Т3</t>
  </si>
  <si>
    <t>2047</t>
  </si>
  <si>
    <t>Ст.31</t>
  </si>
  <si>
    <t>Ст.32</t>
  </si>
  <si>
    <t>Ст.33</t>
  </si>
  <si>
    <t>Ст.34</t>
  </si>
  <si>
    <t>Ст.35</t>
  </si>
  <si>
    <t>Ст.36</t>
  </si>
  <si>
    <t>Ст.37</t>
  </si>
  <si>
    <t>Ст.38</t>
  </si>
  <si>
    <t>Ст.39</t>
  </si>
  <si>
    <t>Ст.40</t>
  </si>
  <si>
    <t>Профинансировано к 2022г</t>
  </si>
  <si>
    <t>ГБ 50 лет ВЛКСМ 19 Техническое перевооружение Теплотрасса с горячим водоснабжением - трубопровод от ж/д №21 по ул.Набережная 50 лет ВЛКСМ до ж/д №19 по ул.Набережная 50 лет ВЛКСМ    L= 53м, 2Ду100мм (Отопление) / 2Ду100мм (ГВС)</t>
  </si>
  <si>
    <t>ГБ 50 лет ВЛКСМ 19 Техническое перевооружение Сети теплоснабжения от наружной стены жилого дома №20 по ул.Набережная 50 лет ВЛКСМ (транзит по подвалу ж/д) до наружной стены жилого дома №20 по ул.Набережная 50 лет ВЛКСМ    L= 42м, 2Ду50мм (Отопление)</t>
  </si>
  <si>
    <t>ГБ 50 лет ВЛКСМ 19 Техническое перевооружение Сооружение - сети горячего водоснабжения от наружной стены ж/д №20 по ул.Набережная 50 лет ВЛКСМ (транзит по подвалу ж/д) до наружной стены ж/д №20 по ул.Набережная 50 лет ВЛКСМ    L= 42м, 2Ду50мм (ГВС)</t>
  </si>
  <si>
    <t>ГБ 50 лет ВЛКСМ 19 Техническое перевооружение Сооружение - сети теплоснабжения от бойлера расположенного в подвале ж/д №19 по ул.Набережная 50 лет ВЛКСМ (транзит по подвалу ж/д) до наружной стены жилого дома  №19 по ул.Набережная 50 лет ВЛКСМ     L= 13м, 2Ду100мм (Отопление)</t>
  </si>
  <si>
    <t>ГБ 50 лет ВЛКСМ 19 Техническое перевооружение Сети горячего водоснабжения от бойлера расположенного в подвале жилого дома №19 по ул.Набережная 50 лет ВЛКСМ (транзит по подвалу ж/д) до наружной стены жилого дома №19 по  ул.Набережная 50 лет ВЛКСМ    L= 13м, 2Ду100мм (ГВС)</t>
  </si>
  <si>
    <t>ГБ 50 лет ВЛКСМ 19 Техническое перевооружение Сооружение - теплотрасса с горячим водоснабжением трубопровод от ж/д №19 по ул.Набережная 50 лет ВЛКСМ до ж/д №20 по ул.Набережная 50 лет ВЛКСМ    L= 38м, 2Ду70мм (Отопление) / 2Ду70мм (ГВС)</t>
  </si>
  <si>
    <t>ГБ Ф.Социализма 1 Техническое перевооружение Теплотрасса от наружной стены ж.д. № 1А по ул. Факел Социализма до наружной стены ж.д. № 1 по ул. Факел Социализма    L= 31м, 2Ду125мм (Отопление) / 2Ду125мм (ГВС)</t>
  </si>
  <si>
    <t>ГБ Ф.Социализма 1 Техническое перевооружение Сооружение (сети теплоснабжения и горячего водоснабжения) - теплотрасса от наружной стены ж/д №1А по ул.Факел Социализма до наружной стены нежилого здания д/с №41    L= 44м, 2Ду80мм (Отопление) / 2Ду80мм (ГВС)</t>
  </si>
  <si>
    <t>ГБ Ф.Социализма 1 Техническое перевооружение Сети теплоснабжения транзит ул. Факел Социализма, дом № 1    L= 36м, 2Ду125мм (Отопление)</t>
  </si>
  <si>
    <t>ГБ Ф.Социализма 1 Техническое перевооружение Сети теплоснабжения от наружной стены жилого дома по ул.Факел Социализма д. №1А (транзит по подвалу жилого дома) до выхода из подвала наружной стены.    L= 56м, 2Ду70мм (ГВС)</t>
  </si>
  <si>
    <t>ГБ Ф.Социализма 1 Техническое перевооружение Сети теплоснабжения от наружной стены жилого дома по ул.Факел Социализма д. №1А (транзит по подвалу жилого дома) до выхода из подвала наружной стены    L= 56м, 2Ду70мм (Отопление)</t>
  </si>
  <si>
    <t>ЦТП-19 Техническое перевооружение Сооружение (сети теплоснабжения и горячего водоснабжения) - теплотрасса от ЦТП 19 (ул.Ленина д. №97/1) до наружной стены жилого дома № 99А по ул.Ленина    L= 35м, 2Ду50мм (Отопление) / 2Ду50мм (ГВС)</t>
  </si>
  <si>
    <t>ЦТП-19 Техническое перевооружение Сооружение - сети горячего водоснабжения от наружной стены жилого дома по ул.Ленина д.№103А (транзит по подвалу ж/д) до выхода из подвала на д.№105А по ул.Ленина    L= 30м, 2Ду80мм (ГВС)</t>
  </si>
  <si>
    <t>ЦТП-19 + ГБ Ленина 107 Техническое перевооружение Сооружение (сети теплоснабжения и горячего водоснабжения) - теплотрасса от ЦТП 19 (ул.Ленина, 97/1) до наружной стены жилого дома №107 по ул.Ленина с ответвлениями от ТК 1-6/7 до наружной стены жилого дома №95 по ул.Ленина, от ТК 1-6/6 до наружной стены ж/д до № 101 по ул.Ленина, от ТК 1-6/6 до наружной стены жилого дома № 103А по ул.Ленина, от ТК 1-6/5 до наружной стены ж/д №103 по ул.Ленина, от ТК 1-6/5 до наружной стены ж/д № 103А по ул.Ленина, от ТК 1-6/4 до наружной стены ж/д №103 по ул.Ленина, от ТК 1-6/3 до наружной стены  жилого дома №105 по ул.Ленина, от ТК 1-6/3 до наружной стены жилого дома №105А по ул.Ленина, от ТК 1-6/22 до наружной стены  жилого дома №97 по ул.Ленина    L= 622м, 2Ду150мм (Отопление) / 2Ду125мм (ГВС)</t>
  </si>
  <si>
    <t>ЦТП-39 Техническое перевооружение Теплотрасса с горячим водоснабжением - трубопровод от ж/д №6 по ул.Шевченко до ж/д №4 по ул.Шевченко    L= 8м, 2Ду100мм (Отопление) / 2Ду50мм (ГВС)</t>
  </si>
  <si>
    <t>ЦТП-39 Техническое перевооружение Сооружение (теплотрасса с горячим водоснабжением) -трубопровод от ж/д №6 по ул.Шевченко до ТК 2-9/10 с ответвлениями: от ТК 2-9/6 до д/с №44,от ТК 2-9/6 до ж/д №15 по ул.Каховская, от ТК 2-9/8 до ж/д №5 по ул.Дружбы, от ТК 2-9/7 до ж/д №9 по ул.Шевченко    L= 758м, 2Ду150мм (Отопление) / 2Ду150мм (ГВС)</t>
  </si>
  <si>
    <t>ЦТП-39 Техническое перевооружение Сооружение (теплотрасса с горячим водоснабжением) -трубопровод от ЦТП № 39 до ж/д №6 по ул.Шевченко с ответвлениями от ТК 2-9/1 до д/с №39, от ТК2-9/1 до ж/д №16 по ул.Шевченко    L= 148м, 2Ду250мм (Отопление) / 2Ду150мм (ГВС)</t>
  </si>
  <si>
    <t>ЦТП-39 Техническое перевооружение Сооружение (теплотрасса с горячим водоснабжением) -трубопровод от ЦТП №39 до ж/д № 37А по ул.Саратовское шоссе с ответвлением от ТК 2-9/2 до ж/д №35 по ул.Саратовское шоссе    L= 104,1м, 2Ду150мм (Отопление) / 2Ду125мм (ГВС)</t>
  </si>
  <si>
    <t>ЦТП-39 Техническое перевооружение Сооружение - сети теплоснабжения от наружной стены жилого дома по ул.Каховской д.№11 (транзит по подвалу жилого дома) до выхода из подвала на СМУ 1    L= 117м, 2Ду80мм (Отопление)</t>
  </si>
  <si>
    <t>ЦТП-39 Техническое перевооружение Центральное отопление, горячее водоснабжение - теплотрасса от ТК-б/н до наружной стены жилого дома №7 ул.Шевченко    L= 20м, 2Ду80мм (Отопление) / 2Ду80мм (ГВС)</t>
  </si>
  <si>
    <t>ЦТП-39 Техническое перевооружение Теплотрасса (транзит) дом №15 ул.Дружбы    L= 230м, 2Ду150мм (Отопление) / 2Ду150мм (ГВС)</t>
  </si>
  <si>
    <t>ЦТП-39 Техническое перевооружение Сооружение - теплотрасса от ТК-б/н до наружной стены жилого дома №2 ул.Шевченко    L= 18м, 2Ду125мм (Отопление) / 2Ду125мм (ГВС)</t>
  </si>
  <si>
    <t>ЦТП-39 Техническое перевооружение Центральное отопление, горячее водоснабжение - теплотрасса от ЦТП-39 до ТК-б/н ул.Шевченко    L= 79м, 2Ду200мм (Отопление) / 2Ду150мм (ГВС)</t>
  </si>
  <si>
    <t>ЦТП-39 Техническое перевооружение Теплотрасса (транзит) дом № 4 ул.Шевченко.    L= 20м, 2Ду250мм (Отопление)</t>
  </si>
  <si>
    <t>ЦТП-39 Техническое перевооружение Теплотрасса (транзит) дом № 4 ул.Шевченко.    L= 120м, 2Ду100мм (Отопление) / 2Ду100мм (ГВС)</t>
  </si>
  <si>
    <t>ЦТП-39 Техническое перевооружение Теплотрасса (транзит) дом № 37 ул.Саратовское шоссе    L= 80м, 2Ду200мм (Отопление) / 2Ду150мм (ГВС)</t>
  </si>
  <si>
    <t>ЦТП-45 Техническое перевооружение Теплотрасса с горячим водоснабжением - трубопровод от ж/д  №18 по Проспекту Героев до ж/д  №20 по Проспекту Героев    L= 20м, 2Ду100мм (Отопление) / 2Ду70мм (ГВС)</t>
  </si>
  <si>
    <t>ЦТП-45 Техническое перевооружение Теплотрасса с горячим водоснабжением трубопровод от ж/д №20 по Проспекту Героев до ж/д №15 по ул.Трнавская    L= 20м, 2Ду100мм (Отопление) / 2Ду70мм (ГВС)</t>
  </si>
  <si>
    <t>ЦТП-45 Техническое перевооружение Трубопровод от ж/д №13 по ул.Трнавская до ж/д №8А с ответвлениями: от ТК 3-1/18 до д/с №42, от ТК 3-1/19 до школы №16, от ТК 3-1/20 до ж/д №8А по ул.Трнавская    L= 352м, 2Ду80мм (Отопление) / 2Ду80мм (ГВС)</t>
  </si>
  <si>
    <t>ЦТП-45 Техническое перевооружение Сооружение (теплотрасса с горячим водоснабжением) - трубопровод от ЦТП №45 до ж/д №11 по ул.Трнавская с ответвлением от ТК 3-1/14 до ж/д №7 по ул.Трнавская.    L= 83м, 2Ду80мм (Отопление) / 2Ду70мм (ГВС)</t>
  </si>
  <si>
    <t>ЦТП-45 Техническое перевооружение Сооружение (теплотрасса с горячим водоснабжением)  трубопровод от ЦТП №45 до ж/д №13 по ул.Трнавская с ответвлениями от ТК 3-1/15 до ж/д №15 по ул.Трнавская    L= 64м, 2Ду80мм (Отопление) / 2Ду100мм (ГВС)</t>
  </si>
  <si>
    <t>ЦТП-45 Техническое перевооружение Теплотрасса с горячим водоснабжением) - трубопровод от ж/д №13 по ул.Трнавская до ж/д №18 по Проспекту Героев    L= 20м, 2Ду100мм (Отопление) / 2Ду100мм (ГВС)</t>
  </si>
  <si>
    <t>ЦТП-45 Техническое перевооружение Теплотрасса до наружной стены жилого дома №13 ул.Трнавская    L= 10м, 2Ду150мм (Отопление) / 2Ду100мм (ГВС)</t>
  </si>
  <si>
    <t>ЦТП-45 Техническое перевооружение Сооружение - теплотрасса от наружной стены жилого дома №11 ул.Трнавская до наружной стены здания №9 по ул.Трнавская    L= 20м, 2Ду50мм (Отопление)</t>
  </si>
  <si>
    <t>ЦТП-45 Техническое перевооружение теплотрасса (транзит) дом № 13 ул.Трнавская    L= 81м, 2Ду125мм (Отопление) / 2Ду125мм (ГВС)</t>
  </si>
  <si>
    <t>ЦТП-45 Техническое перевооружение Сооружения- теплотрасса (транзит) дом №18 ул.Пр.Героев    L= 84м, 2Ду80мм (Отопление) / 2Ду80мм (ГВС)</t>
  </si>
  <si>
    <t>ГБ 50 лет ВЛКСМ 2 Техническое перевооружение Теплотрасса с горячим водоснабжением - трубопровод от ж/д №2 по ул.Набережная 50 лет ВЛКСМ до ж/д №7 по ул.Набережная 50 лет ВЛКСМ    L= 39м, 2Ду125мм (Отопление) / 2Ду100мм (ГВС)</t>
  </si>
  <si>
    <t>ГБ 50 лет ВЛКСМ 2 Техническое перевооружение Теплотрасса с горячим водоснабжением - трубопровод от ж/д №3 по ул.Набережная 50 лет ВЛКСМ до ж/д №4 по ул.Набережная 50 лет ВЛКСМ    L= 20м, 2Ду100мм (Отопление) / 2Ду100мм (ГВС)</t>
  </si>
  <si>
    <t>ГБ 50 лет ВЛКСМ 2 Техническое перевооружение Теплотрасса с горячим водоснабжением - трубопровод от ж/д №5 по ул.Набережная 50 лет ВЛКСМ до ж/д №6 по ул.Набережная 50 лет ВЛКСМ    L= 21м, 2Ду80мм (Отопление) / 2Ду80мм (ГВС)</t>
  </si>
  <si>
    <t>ГБ 50 лет ВЛКСМ 2 Техническое перевооружение Теплотрасса с горячим водоснабжением - трубопровод от ж/д №2 по ул.Набережная 50 лет ВЛКСМ до ж/д №1 по ул.Набережная 50 лет ВЛКСМ    L= 38м, 2Ду100мм (Отопление) / 2Ду70мм (ГВС)</t>
  </si>
  <si>
    <t>ГБ 50 лет ВЛКСМ 2 Техническое перевооружение Теплотрасса с горячим водоснабжением - трубопровод от ж/д №2 по ул.Набережная 50 лет ВЛКСМ до ж/д №3 по ул.Набережная 50 лет ВЛКСМ    L= 40м, 2Ду125мм (Отопление) / 2Ду100мм (ГВС)</t>
  </si>
  <si>
    <t>ГБ 50 лет ВЛКСМ 2 Техническое перевооружение Теплотрасса с горячим водоснабжением - трубопровод от ж/д №4 по ул.Набережная 50 лет ВЛКСМ до ж/д №5 по ул.Набережная 50 лет ВЛКСМ    L= 30м, 2Ду100мм (Отопление) / 2Ду100мм (ГВС)</t>
  </si>
  <si>
    <t>ГБ 50 лет ВЛКСМ 2 Техническое перевооружение Сооружение - теплотрасса (транзит) дом №2, 3 ул. Наб. 50 лет ВЛКСМ    L= 70м, 2Ду125мм (Отопление) / 2Ду100мм (ГВС)</t>
  </si>
  <si>
    <t>ГБ 50 лет ВЛКСМ 2 Техническое перевооружение Саратовская обл,, Балаково г,, теплотрасса (транзит) дом №2 ул.Наб. 50 лет ВЛКСМ,,    L= 70м, 2Ду200мм (Отопление) / 2Ду150мм (ГВС)</t>
  </si>
  <si>
    <t>ГБ 50 лет ВЛКСМ 2 Техническое перевооружение Саратовская обл,, Балаково г,, теплотрасса (транзит) дом №3, 4 Наб. 50 лет ВЛКСМ,,    L= 70м, 2Ду100мм (Отопление) / 2Ду100мм (ГВС)</t>
  </si>
  <si>
    <t>ГБ 50 лет ВЛКСМ 2 Техническое перевооружение теплотрасса (транзит) дом №2,7 ул.Наб. 50 лет ВЛКСМ    L= 70м, 2Ду125мм (Отопление) / 2Ду100мм (ГВС)</t>
  </si>
  <si>
    <t>ГБ 50 лет ВЛКСМ 2 Техническое перевооружение Саратовская обл,, Балаково г,, теплотрасса (транзит) дом №7, 8 ул.Наб. 50 лет ВЛКСМ,,    L= 100м, 2Ду100мм (Отопление)</t>
  </si>
  <si>
    <t>ГБ 50 лет ВЛКСМ 2 Техническое перевооружение Саратовская обл,, Балаково г,, теплотрасса (транзит) дом №3, 5 ул.Наб. 50 лет ВЛКСМ,,    L= 120м, 2Ду100мм (Отопление) / 2Ду100мм (ГВС)</t>
  </si>
  <si>
    <t>ГБ 50 лет ВЛКСМ 2 Техническое перевооружение Сооружение - теплотрасса с горячим водоснабжением трубопровод от ж/д №7 по ул.Набережная 50 лет ВЛКСМ до ж/д №8 по ул.Набережная 50 лет ВЛКСМ    L= 36м, 2Ду100мм (Отопление) / 2Ду100мм (ГВС)</t>
  </si>
  <si>
    <t>ГБ 50 лет ВЛКСМ 2;  ГБ 50 лет ВЛКСМ 9 Техническое перевооружение Трубопровод от ж/д №8 по ул.Набережная 50 лет ВЛКСМ до ж/д №9 по ул.Набережная 50 лет ВЛКСМ    L= 52,5м, 2Ду80мм (Отопление)</t>
  </si>
  <si>
    <t>ГБ 50 лет ВЛКСМ 2;  ГБ 50 лет ВЛКСМ 9 Техническое перевооружение Теплотрасса  От наружной стены жилого дома №9 ул.Наб.50 лет ВЛКСМ до наружной стены жилого дома №10 ул.Наб.50 лет ВЛКСМ    L= 38м, 2Ду100мм (ГВС)</t>
  </si>
  <si>
    <t>ГБ 50 лет ВЛКСМ 2;  ГБ 50 лет ВЛКСМ 9 Техническое перевооружение Теплотрасса транзит  ул.Наб.50лет ВЛКСМ 9     L= 1м, 2Ду50мм (ГВС)</t>
  </si>
  <si>
    <t>ЦТП-19 Техническое перевооружение Сооружение (сети горячего водоснабжения) - теплотрасса от наружной стены жилого дома №103А по ул.Ленина до наружной стены жилого дома №105А по ул.Ленина    L= 72м, 2Ду125мм (Отопление)</t>
  </si>
  <si>
    <t>ЦТП-19 Техническое перевооружение Теплотрасса от места врезки в ТК-1-6/3 до ж/д №105А по ул.Ленина    L= 26м, 2Ду80мм (Отопление)</t>
  </si>
  <si>
    <t>ЦТП-19 Техническое перевооружение Сооружение - горячее водоснабжение (теплотрасса от наружной стены ж/д №101 до наружной стены ж/д №105А по ул.Ленина)    L= 112м, 2Ду70мм (ГВС)</t>
  </si>
  <si>
    <t>ЦТП-26 Техническое перевооружение Теплотрасса с горячим водоснабжением - трубопровод от ж/д №8 по ул.Менделеева до ж/д №1 по ул.Менделеева    L= 17м, 2Ду150мм (Отопление) / 2Ду125мм (ГВС)</t>
  </si>
  <si>
    <t>ЦТП-26 Техническое перевооружение Сети теплоснабжения от наружной стены жилого дома №10 по ул.Менделеева (транзит по подвалу ж/д) до наружной стены жилого дома №10 по ул.Менделеева    L= 16м, 2Ду125мм (Отопление)</t>
  </si>
  <si>
    <t>ЦТП-26 Техническое перевооружение Сооружение - теплотрасса (транзит) дом № 8 ул.Менделеева    L= 100м, 2Ду150мм (Отопление) / 2Ду125мм (ГВС)</t>
  </si>
  <si>
    <t>ЦТП-26 Техническое перевооружение Сооружение - теплотрасса (транзит) дом №1 ул.Менделеева    L= 57м, 2Ду100мм (Отопление) / 2Ду100мм (ГВС)</t>
  </si>
  <si>
    <t>ЦТП-26 Техническое перевооружение Трубопровод от ж/д №1 до ж/д №2 по ул.Менделеева с ответвлениями: от ТК 2-5/4 до ж/д №3 по ул.Менделеева; от ТК 2-5/3 до ж/д №4 по ул.Менделеева    L= 160м, 2Ду100мм (Отопление) / 2Ду80мм (ГВС)</t>
  </si>
  <si>
    <t>ЦТП-26 Техническое перевооружение Сооружение (теплотрасса с горячим водоснабжением) - трубопровод от ЦТП №26 до ж/д №8 по ул.Менделеева с ответвлением от ТК-3/61 до ж/д №14 по ул.Набережная 50 лет ВЛКСМ    L= 117м, 2Ду200мм (Отопление) / 2Ду150мм (ГВС)</t>
  </si>
  <si>
    <t>ЦТП-26 Техническое перевооружение Сооружение - теплотрасса с горячим водоснабжением трубопровод от ж/д №9 по ул.Менделеева до ж/д №10 по ул.Менделеева    L= 6м, 2Ду125мм (Отопление) / 2Ду125мм (ГВС)</t>
  </si>
  <si>
    <t>ЦТП-39 Техническое перевооружение Сооружение (теплотрасса с горячим водоснабжением) – трубопровод от ж/д №6 по ул.Шевченко до ж/д №14 по ул.Шевченко    L= 20м, 2Ду50мм (ГВС)</t>
  </si>
  <si>
    <t>ЦТП-39 Техническое перевооружение Сети теплоснабжения от наружной стены жилого дома по ул.Каховской д.№13 (транзит по подвалу жилого дома) до выхода из подвала на д.№11 по ул.Каховской    L= 79м, 2Ду150мм (Отопление)</t>
  </si>
  <si>
    <t>ЦТП-39 Техническое перевооружение Сети горячего водоснабжения от наружной стены жилого дома по ул.Каховской №13 (транзит по подвалу ж/д) до выхода из подвала к ж/д №11 по ул.Каховской    L= 79м, 2Ду150мм (ГВС)</t>
  </si>
  <si>
    <t>ЦТП-39 Техническое перевооружение Теплотрасса от наружной стены жилого дома № 37 ул.Саратовское шосе до ТК-б/н (транзит)    L= 18м, 2Ду125мм (Отопление) / 2Ду125мм (ГВС)</t>
  </si>
  <si>
    <t>ГБ 50 лет ВЛКСМ 2 Техническое перевооружение Теплотрасса от наружной стены жилого дома №8 ул.Наб.50 лет ВЛКСМ до наружной стены здания №11/1  ул.Наб.50 лет ВЛКСМ     L= 33м, 2Ду50мм (Отопление) / 2Ду50мм (ГВС)</t>
  </si>
  <si>
    <t>ГБ 50 лет ВЛКСМ 2;  ГБ 50 лет ВЛКСМ 9 Техническое перевооружение Сооружение - трубопровод от ж/д №8 по ул.Набережная 50 лет ВЛКСМ до ж/д №10 по ул.Набережная 50 лет ВЛКСМ    L= 45м, 2Ду70мм (Отопление)</t>
  </si>
  <si>
    <t>ГБ Пролетарская 2 Техническое перевооружение Сооружение (сети теплоснабжения) - теплотрасса от наружной стены жилого дома №4 по ул.Пролетарская до наружной стены жилого дома №2 по ул.Пролетарская    L= 21м, 2Ду150мм (Отопление)</t>
  </si>
  <si>
    <t>ГБ Пролетарская 2 Техническое перевооружение Сооружение - теплотрасса от наружной стены жилого дома №2 по ул.Пролетарская до наружной стены жилого дома №3 по ул.Пролетарская    L= 22м, 2Ду100мм (Отопление) / 2Ду100мм (ГВС)</t>
  </si>
  <si>
    <t>ГБ Пролетарская 2 Техническое перевооружение Сети теплоснабжения и горячего водоснабжения теплотрасса от наружной стены жилого дома №2 по ул.Пролетарская до наружной стены жилого дома №4 по ул.Пролетарская    L= 22м, 2Ду100мм (Отопление) / 2Ду100мм (ГВС)</t>
  </si>
  <si>
    <t>ГБ Пролетарская 2 Техническое перевооружение Сети теплоснабжения от наружной стены жилого дома по ул.Пролетарская д.4 (транзит по подвалу ж/д) до выхода из подвала к ж/дому №2 по ул.Пролетарская    L= 77,9м, 2Ду80мм (Отопление) / 2Ду80мм (ГВС)</t>
  </si>
  <si>
    <t>ГБ Пролетарская 2 Техническое перевооружение Сооружение - сети теплоснабжения от узла ж/д по ул.Пролетарская д.2 (транзит по подвалу ж/д) до выхода из подвала к ж/дому №3 по ул.Пролетарская    L= 4м, 2Ду100мм (Отопление)</t>
  </si>
  <si>
    <t>ГБ Пролетарская 2 Техническое перевооружение Сети горячего водоснабжения от бойлера жилого дома по ул.Пролетарская д.2 (транзит по подвалу ж/д) до выхода из подвала к ж/дому №3 по ул.Пролетарская    L= 8м, 2Ду80мм (ГВС)</t>
  </si>
  <si>
    <t>ГБ Пролетарская 2 Техническое перевооружение Сооружение - сети теплоснабжения от узла ж/д по ул.Пролетарская д.2 (транзит по подвалу ж/д) до выхода из подвала к ж/д №4 по ул.Пролетарская    L= 7м, 2Ду100мм (Отопление)</t>
  </si>
  <si>
    <t>ГБ Пролетарская 2 Техническое перевооружение Сооружение - сети горячего водоснабжения от бойлера ж/д по ул.Пролетарская д.2 (транзит по подвалу ж/д) до выхода из подвала к ж/д №4 по ул.Пролетарская    L= 4м, 2Ду80мм (ГВС)</t>
  </si>
  <si>
    <t>ГБ Ф.Социализма 13 Техническое перевооружение Сети теплоснабжения от бойлера расположенного в подвале жилого дома №13 по ул.Факел Социализма (транзит по подвалу ж/д) до наружной стены жилого дома №13 по ул.Факел Социализма    L= 39м, 2Ду70мм (ГВС)</t>
  </si>
  <si>
    <t>ГБ Ф.Социализма 13 Техническое перевооружение Сети теплоснабжения от бойлера расположенного в подвале жилого дома №13 по ул.Факел Социализма (транзит по подвалу ж/д) до наружной стены жилого дома №13 по ул.Факел Социализма    L= 55м, 2Ду100мм (Отопление)</t>
  </si>
  <si>
    <t>ЦТП-24 Техническое перевооружение Сооружение - сети теплоснабжения и горячего водоснабжения, включающая в себя теплотрасса от наружной стены ж/д №7 ул.Красноармейская до наружной стены ж/д №1 ул.Красноармейская    L= 40м, 2Ду100мм (Отопление) / 2Ду70мм (ГВС)</t>
  </si>
  <si>
    <t>ЦТП-24 Техническое перевооружение Сооружение (сети теплоснабжения и горячего водоснабжения)
- теплотрасса от ЦТП №24 до наружной стены ж/д №11 ул.Красноармейская с ответвлениями от ТК 1-7/20
до наружной стены ж/д №21 ул.Красноармейская, от ТК 1-7/19 до наружной стены ж/д №15
ул.Красноармейская, от ТК 1-7/20 до наружной стены ж/д №19 ул.Красноармейская    L= 324м, 2Ду150мм (Отопление) / 2Ду150мм (ГВС)</t>
  </si>
  <si>
    <t>ЦТП-24 Техническое перевооружение Сооружение (сети теплоснабжения и горячего водоснабжения) - теплотрасса  от наружной стены ж/д №11 ул.Красноармейская до наружной стены ж/д №5 ул.Красноармейская                                                                                                                                                                                                                                                                                                                                                                                                                                                                                                                                                                                                                                                                                                                                                                                                                        L= 28м, 2Ду150мм (Отопление) / 2Ду150мм (ГВС)</t>
  </si>
  <si>
    <t>ЦТП-24 Техническое перевооружение Сооружение (сети теплоснабжения и горячего водоснабжения) - теплотрасса  от наружной стены ж/д №11 ул.Красноармейская до наружной стены ж/д №9 ул.Красноармейская    L= 35м, 2Ду150мм (Отопление) / 2Ду50мм (ГВС)</t>
  </si>
  <si>
    <t>ЦТП-24 Техническое перевооружение Сооружение (сети теплоснабжения и горячего водоснабжения) - Теплотрасса от наружной стены ж/д №5 ул.Красноармейская до наружной стены ж/д №3 ул.Красноармейская    L= 18м, 2Ду100мм (Отопление) / 2Ду80мм (ГВС)</t>
  </si>
  <si>
    <t>ЦТП-24 Техническое перевооружение Сооружение (сети теплоснабжения и горячего водоснабжения) - теплотрасса  от наружной стены ж/д №19 ул.Красноармейская до наружной стены ж/д №17 ул.Красноармейская    L= 15м, 2Ду70мм (Отопление) / 2Ду70мм (ГВС)</t>
  </si>
  <si>
    <t>ЦТП-24 Техническое перевооружение сети горячего водоснабжения от наружной стены жилого дома по ул.Красноармейская д.№11 (транзит по подвалу жилого дома) до выхода из подвала на д.№5 по ул.Красноармейская и до выхода из подвала на д.№9 по ул.Красноармейская                                                                                                                                                                                                                                                                                                                                                                                                                                                                                                                                                                                                                                                                                                                                               L= 91м, 2Ду150мм (ГВС)</t>
  </si>
  <si>
    <t>ЦТП-24 Техническое перевооружение Сети теплоснабжения от наружной стены жилого дома по ул.Красноармейская д.№11 (транзит по подвалу жилого дома) до выхода из подвала на д.№5 по ул.Красноармейская и до выхода из подвала на д.№9 по ул.Красноармейская                                                                                                                                                                                                                                                                                                                                                                                                                                                                                                                                                                                                                                                                                                                                                       L= 91м, 2Ду150мм (Отопление)</t>
  </si>
  <si>
    <t>ЦТП-24 Техническое перевооружение Саратовская обл,, Балаково г,, Красноармейская ул, дом № 9,,    L= 72м, 2Ду100мм (ГВС)</t>
  </si>
  <si>
    <t>ЦТП-24 Техническое перевооружение Саратовская обл,, Балаково г,, Красноармейская ул, дом № 9,,    L= 72м, 2Ду125мм (Отопление)</t>
  </si>
  <si>
    <t>ЦТП-24 Техническое перевооружение Теплотрасса протяженностью 74 м, от ТК 1-7/19 до наружной стены жилого дома №21 ул Красноармейская    L= 74м, 2Ду100мм (Отопление) / 2Ду70мм (ГВС)</t>
  </si>
  <si>
    <t>ЦТП-24 Техническое перевооружение Сооружение - теплотрасса (транзит) от наружной стены жилого дома №9 до наружной стены жилого дома №7 ул.Красноармейская    L= 45м, 2Ду150мм (Отопление) / 2Ду50мм (ГВС)</t>
  </si>
  <si>
    <t>ЦТП-24 Техническое перевооружение Сооружение - теплотрасса (транзит) д.5 по ул.Красноармейская    L= 72м, 2Ду100мм (Отопление) / 2Ду100мм (ГВС)</t>
  </si>
  <si>
    <t>ЦТП-24 Техническое перевооружение Сооружение - теплотрасса (транзит) д.7 по ул.Красноармейская    L= 73м, 2Ду80мм (Отопление) / 2Ду80мм (ГВС)</t>
  </si>
  <si>
    <t>ЦТП-26 Техническое перевооружение Сети горячего водоснабжения от наружной стены жилого дома №10 по ул.Менделеева (транзит по подвалу ж/д) до наружной стены жилого дома №10 по ул.Менделеева    L= 16м, 2Ду125мм (ГВС)</t>
  </si>
  <si>
    <t>ЦТП-26 Техническое перевооружение Сооружение - теплотрасса (транзит) дом № 8, 9 ул.Менделеева    L= 14м, 2Ду125мм (Отопление) / 2Ду125мм (ГВС)</t>
  </si>
  <si>
    <t>ЦТП-26 Техническое перевооружение Трубопровод от ж/д №10 по ул Менделеева до ж/д %5 по ул Менделеева с отведениями: от ТК 2-5/2 до ж/д №6 по ул Менделеева, от ТК 2-5/1 до ж/д №7 по ул Менделеева, от ТК 2-5/1 до спортклуба по ул Менделеева    L= 217м, 2Ду100мм (Отопление) / 2Ду80мм (ГВС)</t>
  </si>
  <si>
    <t>ЦТП-20 Техническое перевооружение Теплотрасса от ЦТП 20 до наружной стены ж.д. № 90 по ул.Ленина с ответвлениями от ТК 1-4/6 до ж.д. №82 по ул. Ленина; от ТК 1-4/6 до ж.д. № 84 по ул. Ленина; от ТК 1-4/5 до ж.д. № 78 по ул.Ленина    L= 324м, 2Ду100мм (Отопление) / 2Ду80мм (ГВС)</t>
  </si>
  <si>
    <t>ЦТП-20 Техническое перевооружение Сооружение - сети горячего водоснабжения от наружной стены жилого дома по ул.Ленина №84 (транзит по подвалу ж/д) до выхода из подвала к ж/дому №86 ул.Ленина    L= 29м, 2Ду80мм (ГВС)</t>
  </si>
  <si>
    <t>ЦТП-20 Техническое перевооружение Саратовская обл,, Балаково г,, Ленина ул, дом № 84,,    L= 29м, 2Ду80мм (Отопление)</t>
  </si>
  <si>
    <t>ЦТП-20 Техническое перевооружение Теплотрасса от наружной стены ж.д. №86 по ул.Ленина до наружной стены ж.д. №88 по ул.Ленина    L= 45м, 2Ду80мм (ГВС)</t>
  </si>
  <si>
    <t>ЦТП-20 Техническое перевооружение Теплотрасса от ТК 1-4/1 до наружной стены ж.д. №33 по ул.Комсомольская    L= 43м, 2Ду125мм (Отопление)</t>
  </si>
  <si>
    <t>ЦТП-20 Техническое перевооружение Теплотрасса от наружной стены ж.д. №84 по ул.Ленина до наружной стены ж.д. №86 по ул.Ленина    L= 49м, 2Ду80мм (Отопление) / 2Ду70мм (ГВС)</t>
  </si>
  <si>
    <t>ЦТП-20 Техническое перевооружение Сети горячего водоснабжения от наружной стены жилого дома №78 по ул.Ленина (транзит по подвалу ж/д), до наружной стены жилого дома №78 по ул.Ленина    L= 12м, 2Ду80мм (ГВС)</t>
  </si>
  <si>
    <t>ЦТП-20 Техническое перевооружение Сети теплоснабжения от наружной стены жилого дома №78 по ул.Ленина (транзит по подвалу ж/д), до наружной стены жилого дома №78 по ул.Ленина    L= 12м, 2Ду80мм (Отопление)</t>
  </si>
  <si>
    <t>ЦТП-20 Техническое перевооружение Сооружение –сети горячего водоснабжения от наружной стены жилого дома № 90 по ул.Ленина (транзит по подвалу ж/д), до наружной стены жилого дома № 90 по ул.Ленина    L= 30м, 2Ду100мм (Отопление) / 2Ду100мм (ГВС)</t>
  </si>
  <si>
    <t>ЦТП-20 Техническое перевооружение Сооружение - центральное отопление, горячего водоснабжения (теплотрасса от наружной стены ж/д №90 до наружной стены ж/д №92 по ул.Ленина)    L= 30м, 2Ду80мм (Отопление) / 2Ду70мм (ГВС)</t>
  </si>
  <si>
    <t>ЦТП-20 Техническое перевооружение Сооружение - сети  горячего водоснабжения от наружной стены жилого дома по ул.Ленина №86 (транзит по подвалу ж/д) до выхода из подвала к ж/дому №88    L= 16м, 2Ду100мм (Отопление) / 2Ду80мм (ГВС)</t>
  </si>
  <si>
    <t>ЦТП-62 Техническое перевооружение Сети теплоснабжения (транзит) ул.Степная, дом № 52    L= 30м, 2Ду100мм (Отопление)</t>
  </si>
  <si>
    <t>ЦТП-62 Техническое перевооружение Сети горячего водоснабжения от наружной стены жилого дома по ул.Степная № 52 (транзит по подвалу) до выхода из подвала на ж/д № 56 по ул.Степная    L= 30м, 2Ду80мм (ГВС)</t>
  </si>
  <si>
    <t>ЦТП-62 Техническое перевооружение Сети теплоснабжения и горячего водоснабжения - теплотрасса от ЦТП №62 (Проспект Героев №31/1) до ТК 3-9/11 (Проспект Героев) с ответвлением от ТК 3-9/11 (Проспект Героев) до наружной стены жилого дома №27 Проспект Героев, с ответвлением от ТК 3-9/11 до ТК 3-9/12 (ул.Степная), с ответвлением от ТК 3-9/12 (ул.Степная) до наружной стены жилого дома №48 ул.Степная и с ответвлением от ТК 3-9/12 до наружной стены жилого дома №52 ул.Степная    L= 164м, 2Ду100мм (Отопление) / 2Ду80мм (ГВС)</t>
  </si>
  <si>
    <t>ЦТП-62 Техническое перевооружение Теплотрасса от ЦТП 62 до ТК 3-9/15 Проспект Героев с ответвлением от ТК 3-9/15 до наружной стены жилого дома  №31 Проспект Героев    L= 67м, 2Ду100мм (Отопление) / 2Ду125мм (ГВС)</t>
  </si>
  <si>
    <t>ЦТП-62 Техническое перевооружение cооружение - теплотрасса от наружной стены жилого дома №48 до наружной стены жилого дома №48"а" ул.Степной    L= 8м, 2Ду80мм (Отопление) / 2Ду70мм (ГВС)</t>
  </si>
  <si>
    <t>ЦТП-62 Техническое перевооружение cооружение - теплотрасса от ТК 3-9/14 до наружной стены жилого дома №54 ул.Степная    L= 6м, 2Ду80мм (Отопление) / 2Ду70мм (ГВС)</t>
  </si>
  <si>
    <t>ЦТП-62 Техническое перевооружение Сооружение - сети теплоснабжения от наружной стены жилого дома по ул.Степная №48 (транзит по подвалу ж/д) до выхода из подвала    L= 22м, 2Ду100мм (Отопление) / 2Ду100мм (ГВС)</t>
  </si>
  <si>
    <t>ГБ Ф.Социализма 11 Техническое перевооружение Сооружение - сети теплоснабжения от наружной стены жилого дома №11 по ул.Факел Социализма (транзит по подвалу ж/д), до наружной стены жилого дома №11 по ул.Факел Социализма    L= 70м, 2Ду100мм (Отопление) / 2Ду70мм (ГВС)</t>
  </si>
  <si>
    <t>ГБ Ф.Социализма 7 Техническое перевооружение Трубопровод горячего водоснабжения(транзит), проходящий в подвальном помещении жилых домов
№5,7 по ул.Факел Социализма    L= 79м, 2Ду100мм (ГВС)</t>
  </si>
  <si>
    <t>ЦТП-25 Техническое перевооружение Теплотрасса от наружной стены жилого дома №108 ул.Ленина до наружной стены ж/д №112"А" ул.Ленина  с ответвлением от ТК-7/6 до нежилого здания №114 ул.Ленина    L= 58м, 2Ду100мм (Отопление) / 2Ду80мм (ГВС)</t>
  </si>
  <si>
    <t>ЦТП-25 Техническое перевооружение Сети теплоснабжения и горячего водоснабжения - теплотрасса от наружной стены ж/д № 112 ул. Ленина до наружной стены ж/д № 112"А" ул. Ленина    L= 9м, 2Ду80мм (Отопление) / 2Ду80мм (ГВС)</t>
  </si>
  <si>
    <t>ЦТП-25 Техническое перевооружение Сооружение (сети теплоснабжения) - теплотрасса  от ЦТП 25 до наружной стены ж/д № 108 ул.Ленина    L= 16м, 2Ду100мм (Отопление) / 2Ду100мм (ГВС)</t>
  </si>
  <si>
    <t>ЦТП-25 Техническое перевооружение Саратовская обл,, Балаково г,, Ленина ул, дом № 112,,    L= 12м, 2Ду100мм (ГВС)</t>
  </si>
  <si>
    <t>ЦТП-25 Техническое перевооружение Сооружение - сети теплоснабжения от наружной стены жилого дома №108 по ул.Ленина (транзит по подвалу ж/д), до наружной стены жилого дома №108 по ул.Ленина    L= 111м, 2Ду150мм (Отопление)</t>
  </si>
  <si>
    <t>ЦТП-25 Техническое перевооружение Сооружение - сети теплоснабжения от наружной стены жилого дома по ул.Ленина д.№112 (транзит по подвалу жилого дома) до выхода из подвала на д.№112А по ул.Ленина    L= 12м, 2Ду100мм (Отопление)</t>
  </si>
  <si>
    <t>ЦТП-25 Техническое перевооружение Сооружение - циркуляционный трубопровод от ЦТП №25 (ул.Ленина, д.108/1) до наружной стены д.108 по ул.Ленина    L= м, 2Думм ()</t>
  </si>
  <si>
    <t>ЦТП-25 Техническое перевооружение Сооружение-теплотрасса от стены д.108 по ул. Ленина до ТК 1-7/6    L= 8м, 2Ду100мм (Отопление)</t>
  </si>
  <si>
    <t>ЦТП-25 Техническое перевооружение Сооружение - теплотрасса от ЦТП №25 до наружной стены д.106 по ул.Ленина    L= 50м, 2Ду100мм (ГВС)</t>
  </si>
  <si>
    <t>ЦТП-25 Техническое перевооружение Сеть ГВС (транзит), проходящая по подвальному помещению ж/д №106 по ул.Ленина    L= 30м, 2Ду100мм (ГВС)</t>
  </si>
  <si>
    <t>ЦТП-25 Техническое перевооружение Сеть теплоснабжения от наружной стены жилого дома по ул.Ленина №112А (транзит по подвалу ж/д) до выхода из подвала к ж/дому №108 ул.Ленина    L= 34м, 2Ду100мм (Отопление) / 2Ду100мм (ГВС)</t>
  </si>
  <si>
    <t>ЦТП-25 + трасса к ИБ Ленина 100 Техническое перевооружение Сооружение (сети теплоснабжения) - теплотрасса от ТК 1-7/1 до ТК 1-7/5 с ответвлениями от ТК 1-7/2 до наружной стены ж/д №100  ул.Ленина, от ТК 1-7/2 до наружной стены ж/д № 102  ул.Ленина с ответвлением от ТК 1-7/3 до наружной стены ж/д №98  ул.Ленина, с ответвлениями от ТК1-7/4 до наружной стены ж/д №110  ул.Ленина с ответвлением от ТК1-7/5 до наружной стены ж/д №112 и ж/д №106  ул.Ленина    L= 474м, 2Ду125мм (Отопление) / 2Ду100мм (ГВС)</t>
  </si>
  <si>
    <t>ЦТП-62 Техническое перевооружение Сети теплоснабжения и горячего водоснабжения - теплотрасса от ТК 3-9/15 до ТК 3-9/16 (Проспект Героев) с ответвлением от ТК 3-9/16 до ТК 3-9/17 Проспект Героев, с ответвлением от ТК 3-9/17 до наружной стены жилого дома №73 ул.Саратовское шоссе, с ответвлением от ТК 3-9/17 до ТК 3-9/18 (ул.Степная), с ответвлением от ТК 3-9/18 до наружной стены жилого дома №60 ул.Степная    L= 295м, 2Ду100мм (Отопление) / 2Ду80мм (ГВС)</t>
  </si>
  <si>
    <t>ЦТП-62 Техническое перевооружение Теплотрасса от наружной стены ж/д №52 ул.Степная до ТК 3-9/14 с ответвлением от ТК 3/9-14 до наружной стены ж/д №56 ул.Степная    L= 63м, 2Ду80мм (Отопление) / 2Ду70мм (ГВС)</t>
  </si>
  <si>
    <t>ЦТП-62 Техническое перевооружение Теплотрасса от ТК 3-9/16 до н.с. нежилого здания №33 по ул.Проспект Героев (клуб "Бездна")    L= 10м, 2Ду100мм (Отопление) / 2Ду100мм (ГВС)</t>
  </si>
  <si>
    <t>ЦТП-62 Техническое перевооружение Теплотрасса от ТК 3-9/16 до н.с. нежилого здания №33 по ул.Проспект Героев (клуб "Бездна")    L= 71м, 2Ду100мм (Отопление) / 2Ду100мм (ГВС)</t>
  </si>
  <si>
    <t>ГБ Комарова 109 Техническое перевооружение Теплотрасса с горячим водоснабжением - трубопровод от ж/д №109 по ул.Комарова до ж/д №107 по ул.Комарова    L= 85м, 2Ду100мм (Отопление) / 2Ду80мм (ГВС)</t>
  </si>
  <si>
    <t>ГБ Леонова 27 Техническое перевооружение Сооружение - теплотрасса с горячим водоснабжением, вкл. в себя трубопровод от ж/д №27 по ул.Набережная Леонова до ж/д №26 по ул.Набережная Леонова    L= 16м, 2Ду100мм (Отопление) / 2Ду100мм (ГВС)</t>
  </si>
  <si>
    <t>ГБ Леонова 27 Техническое перевооружение Саратовская обл,, Балаково г,, теплотрасса (транзит) дом №27 ул.Наб.Леонова,,    L= 58м, 2Ду125мм (Отопление) / 2Ду125мм (ГВС)</t>
  </si>
  <si>
    <t>ГБ Минская 27 Техническое перевооружение Трубопровод от ж/д №25 по ул Минская до ж/д №21 по ул Минская с ответвлением от бескамерной врезки до ж/д №23 по ул Минская    L= 100м, 2Ду50мм (Отопление) / 2Ду50мм (ГВС)</t>
  </si>
  <si>
    <t>ГБ Минская 27 Техническое перевооружение Сооружение - теплотрасса с горячим водоснабжением - трубопровод от ж/д №27 по ул.Минская до ж/д №25 по ул.Минская    L= 38м, 2Ду100мм (Отопление) / 2Ду100мм (ГВС)</t>
  </si>
  <si>
    <t>ГБ Минская 27 Техническое перевооружение Теплотрасса (транзит) дом №27 ул.Минская    L= 7м, 2Ду125мм (Отопление)</t>
  </si>
  <si>
    <t>ГБ Минская 27 Техническое перевооружение Саратовская обл,, Балаково г,, теплотрасса (транзит) дом №25 ул.Минская,,    L= 14м, 2Ду80мм (Отопление) / 2Ду70мм (ГВС)</t>
  </si>
  <si>
    <t>ГБ Минская 27 Техническое перевооружение Сооружение-теплотрасса (транзит) дом № 23 ул.Минская    L= 7м, 2Ду50мм (Отопление) / 2Ду50мм (ГВС)</t>
  </si>
  <si>
    <t>ГБ Минская 27 Техническое перевооружение Сети теплоснабжения - теплотрасса (транзит) дом №25 ул.Минская    L= 14м, 2Ду100мм (ГВС)</t>
  </si>
  <si>
    <t>ЦТП-36 Техническое перевооружение Сооружение - теплотрасса с горячим водоснабжением - трубопровод от ЦТП №36 до ж/д №17 по ул.Шевченко с ответвлениями: от ТК 2-8/2 до ж/д №21 по ул.Шевченко, от ТК Б/Н до ж/д №19 по ул.Шевченко, от ТК 2-8/3 до ж/д №25 по ул.Шевченко    L= 379м, 2Ду100мм (Отопление) / 2Ду100мм (ГВС)</t>
  </si>
  <si>
    <t>ЦТП-36 Техническое перевооружение Теплотрасса с горячим водоснабжением) - трубопровод от ЦТП №36 до ж/д №44 по ул.Шевченко    L= 135м, 2Ду100мм (Отопление) / 2Ду100мм (ГВС)</t>
  </si>
  <si>
    <t>ЦТП-36 Техническое перевооружение Сооружение (теплотрасса с горячим водоснабжением) - трубопровод от ЦТП №36 до ж/д №120 по ул.Лобачевского с ответвлением от ТК 2-8/1 до ж/д №116  по ул. Лобачевского.    L= 178м, 2Ду100мм (Отопление) / 2Ду100мм (ГВС)</t>
  </si>
  <si>
    <t>ЦТП-36 Техническое перевооружение Теплотрасса (транзит) дом № 25 ул.Шевченко    L= 90м, 2Ду80мм (Отопление) / 2Ду80мм (ГВС)</t>
  </si>
  <si>
    <t>ЦТП-23 Техническое перевооружение Сети теплоснабжения и горячего водоснабжения - теплотрасса от наружной стены ж/д №45 по
ул.Комсомольской до наружной стены ж/д №47 по ул.Комсомольской    L= 23м, 2Ду100мм (Отопление) / 2Ду100мм (ГВС)</t>
  </si>
  <si>
    <t>ЦТП-23 Техническое перевооружение Сети теплоснабжения и горячего водоснабжения - теплотрасса от ЦТП 23 до наружной стены жилого дома №41 по ул.Комсомольской с ответвлением от ТК 1-6/16 до наружной стены жилого дома №39 по ул.Комсомольская    L= 53м, 2Ду80мм (Отопление) / 2Ду80мм (ГВС)</t>
  </si>
  <si>
    <t>ЦТП-23 Техническое перевооружение Сети теплоснабжения и горячего водоснабжения теплотрасса от наружной стены жилого дома №37 по ул.Комсомольской до наружной стены жилого дома №43 ул.Комсомольской    L= 26м, 2Ду125мм (Отопление) / 2Ду125мм (ГВС)</t>
  </si>
  <si>
    <t>ЦТП-23 Техническое перевооружение Сети теплоснабжения и горячего водоснабжения) теплотрасса от наружной стены жилого дома № 43 по ул.Комсомольской до наружной стены жилого дома № 45 по ул.Комсомольской    L= 26м, 2Ду100мм (Отопление) / 2Ду100мм (ГВС)</t>
  </si>
  <si>
    <t>ЦТП-23 Техническое перевооружение Сооружение (сети теплоснабжения) - теплотрасса от наружной стены жилого дома №41 по ул.Комсомольской до наружной стены жилого дома №49 по ул.Комсомольской    L= 43м, 2Ду100мм (Отопление)</t>
  </si>
  <si>
    <t>ЦТП-23 Техническое перевооружение Сети теплоснабжения и горячего водоснабжения - теплотрасса  ЦТП 23 по ул.Комсомольской до наружной стены жилого дома №37 по ул.Комсомольской    L= 48м, 2Ду125мм (Отопление) / 2Ду125мм (ГВС)</t>
  </si>
  <si>
    <t>ЦТП-23 Техническое перевооружение Сети теплоснабжения от наружной стены жилого дома №37 по ул.Комсомольской (транзит по подвалу ж/д), до наружной стены жилого дома №37 по ул.Комсомольская    L= 74м, 2Ду125мм (Отопление)</t>
  </si>
  <si>
    <t>ЦТП-23 Техническое перевооружение Сооружение - сети горячего водоснабжения от наружной стены жилого дома №37 по ул.Комсомольская (транзит по подвалу ж/д), до наружной стены жилого дома №37 по ул.Комсомольская    L= 37м, 2Ду125мм (ГВС)</t>
  </si>
  <si>
    <t>ЦТП-23 Техническое перевооружение Сети теплоснабжения от наружной стены жилого дома №45 по ул.Комсомольская (транзит по подвалу ж/д) до наружной стены жилого дома №45 по ул.Комсомольская    L= 109м, 2Ду100мм (Отопление)</t>
  </si>
  <si>
    <t>ЦТП-23 Техническое перевооружение Сети горячего водоснабжения от наружной стены жилого дома №45 по ул.Комсомольская (транзит по подвалу ж/д) до наружной стены жилого дома №45 по ул.Комсомольская    L= 108м, 2Ду100мм (ГВС)</t>
  </si>
  <si>
    <t>ЦТП-23 Техническое перевооружение Сооружение - теплотрасса от наружной стены жилого дома №43 до наружной стены здания №49а по ул.Комсомольская    L= 40м, 2Ду80мм (Отопление) / 2Ду70мм (ГВС)</t>
  </si>
  <si>
    <t>ЦТП-23 Техническое перевооружение Теплотрасса (транзит) от наружной стены жилого дома ул.Комсомольская до наружной стены нежилого здания лицея № 2 (школа № 20) № 47 Б по ул.Комсомольская    L= 100м, 2Ду80мм (ГВС)</t>
  </si>
  <si>
    <t>ЦТП-23 Техническое перевооружение Сооружение - теплотрасса (транзит) от наружной стены жилого дома №43 ул.Комсомольская    L= 105м, 2Ду100мм (Отопление) / 2Ду100мм (ГВС)</t>
  </si>
  <si>
    <t>ЦТП-23 Техническое перевооружение Сооружение - теплотрасса (транзит) ул.Комсомольская, д.47    L= 80м, 2Ду80мм (ГВС)</t>
  </si>
  <si>
    <t>ЦТП-23 Техническое перевооружение Сооружение - сети теплоснабжения от наружной стены жилого дома №41 по ул.Комсомольская (транзит по подвалу ж/д) до наружной стены жилого дома №41 по ул.Комсомольская    L= 65м, 2Ду100мм (Отопление)</t>
  </si>
  <si>
    <t>ЦТП-38 Техническое перевооружение Сооружение (теплотрасса с горячим водоснабжением) - трубопровод от ТК 2-9/10 до ж/д №3А по ул.Шевченко с ответвлением от ТК 2-9/12 до ж/д №5А по ул.Шевченко    L= 173м, 2Ду70мм (Отопление) / 2Ду70мм (ГВС)</t>
  </si>
  <si>
    <t>ЦТП-38 Техническое перевооружение Сооружение (теплотрасса с горячим водоснабжением) - трубопровод от ЦТП №38 до ж/д №9 по ул.Каховская с ответвлениями: от ТК 2-9/15 до ж/д №3 по ул.Каховская, от ТК 2-9/14 до ж/д №5 по ул.Каховская    L= 159м, 2Ду100мм (Отопление) / 2Ду80мм (ГВС)</t>
  </si>
  <si>
    <t>ЦТП-38 Техническое перевооружение Сооружение (теплотрасса с горячим водоснабжением) - трубопровод от ТК 2-9/10 до С/Ш №26    L= 38м, 2Ду80мм (Отопление) / 2Ду80мм (ГВС)</t>
  </si>
  <si>
    <t>ЦТП-38 Техническое перевооружение Сооружение (теплотрасса с горячим водоснабжением) - трубопровод от ТК 2-9/10 до ЦТП №38 с ответвлением от ТК 2-9/9 до ж/д №1 по ул.Шевченко    L= 192м, 2Ду100мм (Отопление) / 2Ду100мм (ГВС)</t>
  </si>
  <si>
    <t>ЦТП-38 Техническое перевооружение Сооружение (теплотрасса с горячим  водоснабжением) - трубопровод от ж/д №1 по ул.Шевченко до д/с №56    L= 78м, 2Ду70мм (Отопление) / 2Ду70мм (ГВС)</t>
  </si>
  <si>
    <t>ЦТП-38 Техническое перевооружение Сети теплоснабжения - теплотрасса от ЦТП-38 до наружной стены жилого дома №7 ул.Каховская    L= 33м, 2Ду80мм (Отопление) / 2Ду80мм (ГВС)</t>
  </si>
  <si>
    <t>ЦТП-38 Техническое перевооружение Теплотрасса (транзит) дом №3 ул.Каховская    L= 80м, 2Ду80мм (Отопление) / 2Ду80мм (ГВС)</t>
  </si>
  <si>
    <t>ЦТП-38 Техническое перевооружение Теплотрасса (транзит) дом № 1 ул.Шевченко    L= 38м, 2Ду100мм (Отопление) / 2Ду100мм (ГВС)</t>
  </si>
  <si>
    <t>ГБ Комарова 113 Техническое перевооружение Центральное отопление, горячее водоснабжение - теплотрасса от наружной жилого дома №113 ул.Комарова до нарудной стены жилого дома №111 ул.Комарова    L= 56м, 2Ду80мм (Отопление) / 2Ду70мм (ГВС)</t>
  </si>
  <si>
    <t>ГБ Комарова 113 Техническое перевооружение Саратовская обл,, Балаково г,, теплотрасса (транзит) дом №111, 113 ул.Комарова,,    L= 14м, 2Ду80мм (Отопление) / 2Ду70мм (ГВС)</t>
  </si>
  <si>
    <t>ГБ Шевченко 108 Техническое перевооружение Сооружение - (теплотрасса с горячим водоснабжением) - трубопровод от ж/д №100 по ул.Шевченко до ж/д №106 по ул.Шевченко    L= 16м, 2Ду150мм (Отопление) / 2Ду150мм (ГВС)</t>
  </si>
  <si>
    <t>ГБ Шевченко 108 Техническое перевооружение Сооружение (теплотрасса с горячим водоснабжением) - трубопровод от ж/д №106 по ул.Шевченко до ж/д №102 по ул.Шевченко.    L= 35м, 2Ду80мм (Отопление) / 2Ду80мм (ГВС)</t>
  </si>
  <si>
    <t>ГБ Шевченко 108 Техническое перевооружение Сооружение (теплотрасса с горячим водоснабжением) - трубопровод от ж/д №106 по ул.Шевченко до ж/д №108 по ул.Шевченко.    L= 15м, 2Ду150мм (Отопление) / 2Ду150мм (ГВС)</t>
  </si>
  <si>
    <t>ГБ Шевченко 108 Техническое перевооружение Теплотрасса (транзит) дом № 106 ул.Шевченко    L= 200м, 2Ду150мм (Отопление) / 2Ду150мм (ГВС)</t>
  </si>
  <si>
    <t>ГБ Шевченко 108 Техническое перевооружение Теплотрасса (транзит) дом № 108 ул.Шевченко    L= 100м, 2Ду150мм (Отопление) / 2Ду150мм (ГВС)</t>
  </si>
  <si>
    <t>ГБ Шевченко 108 Техническое перевооружение Теплотрасса (транзит) дом № 106-102 ул.Шевченко    L= 50м, 2Ду80мм (Отопление) / 2Ду80мм (ГВС)</t>
  </si>
  <si>
    <t>ГБ Шевченко 108 / ГБ Шевченко 98 Техническое перевооружение Сооружение (теплотрасса с горячим водоснабжением) - трубопровод от ж/д №98 по ул.Шевченко до ж/д №100 по ул.Шевченко    L= 22м, 2Ду150мм (Отопление) / 2Ду150мм (ГВС)</t>
  </si>
  <si>
    <t>ГБ Шевченко 108 / ГБ Шевченко 98 Техническое перевооружение Сооружение (теплотрасса с горячим водоснабжением) - трубопровод от ж/д №96 по ул.Шевченко до ж/д 98 по ул.Шевченко    L= 25м, 2Ду125мм (Отопление) / 2Ду125мм (ГВС)</t>
  </si>
  <si>
    <t>ГБ Шевченко 108 / ГБ Шевченко 98 Техническое перевооружение Сооружение (теплотрасса с горячим водоснабжением) - трубопровод от ж/д №96 по ул.Шевченко до ж/д №94 по ул.Шевченко    L= 12м, 2Ду100мм (Отопление) / 2Ду100мм (ГВС)</t>
  </si>
  <si>
    <t>ГБ Шевченко 108 / ЦТП-35 Техническое перевооружение Сооружение (теплотрасса с горячим водоснабжением) - трубопровод от ж/д №120А по ул.Шевченко до ж/д №96 по ул.Шевченко    L= 100м, 2Ду100мм (Отопление) / 2Ду100мм (ГВС)</t>
  </si>
  <si>
    <t>ГБ Шевченко 98 Техническое перевооружение Теплотрасса (транзит) дом № 96 ул.Шевченко    L= 50м, 2Ду100мм (Отопление) / 2Ду100мм (ГВС)</t>
  </si>
  <si>
    <t>ГБ Шевченко 98 Техническое перевооружение Теплотрасса (транзит) дом № 100,98 ул.Шевченко    L= 100м, 2Ду150мм (Отопление) / 2Ду150мм (ГВС)</t>
  </si>
  <si>
    <t>ГБ Шевченко 98 Техническое перевооружение Теплотрасса (транзит) дом № 98 ул.Шевченко    L= 80м, 2Ду125мм (Отопление) / 2Ду125мм (ГВС)</t>
  </si>
  <si>
    <t>ЦТП-35 Техническое перевооружение Сооружение (теплотрасса с горячим водоснабжением) - трубопровод от ж/д №121 по ул.Шевченко до ж/д №120 по ул.Шевченко    L= 13м, 2Ду100мм (Отопление) / 2Ду100мм (ГВС)</t>
  </si>
  <si>
    <t>ЦТП-35 Техническое перевооружение Теплотрасса с горячим водоснабжением - трубопровод от ж/д №21 по ул.Саратовское шоссе до ж/д №23 по ул.Саратовское шоссе    L= 12м, 2Ду150мм (Отопление) / 2Ду150мм (ГВС)</t>
  </si>
  <si>
    <t>ЦТП-35 Техническое перевооружение Сооружение (теплотрасса с горячим водоснабжением) - трубопровод от ж/д №13 по ул.Саратовское шоссе до ж/д №114"Б" по ул.Шевченко.    L= 17м, 2Ду70мм (ГВС)</t>
  </si>
  <si>
    <t>ЦТП-35 Техническое перевооружение Сооружение (теплотрасса с горячим водоснабжением) - трубопровод от ж/д №25 по ул.Саратовское шоссе до ж/д №121 по ул.Шевченко    L= 9м, 2Ду100мм (Отопление) / 2Ду100мм (ГВС)</t>
  </si>
  <si>
    <t>ЦТП-35 Техническое перевооружение Сооружение - теплотрасса с горячим водоснабжением вкл. в себя трубопровод от ЦТП №35 до ж/д №17 по ул.Саратовское шоссе протяженностью 11,5 п.м.    L= 12м, 2Ду200мм (Отопление) / 2Ду150мм (ГВС)</t>
  </si>
  <si>
    <t>ЦТП-35 Техническое перевооружение Сооружение (теплотрасса с горячим водоснабжением) - трубопровод от ж/д №120 по ул.Шевченко до ж/д №120А по ул.Шевченко    L= 20м, 2Ду70мм (ГВС)</t>
  </si>
  <si>
    <t>ЦТП-35 Техническое перевооружение Теплотрасса с горячим водоснабжением - трубопровод  от ж/д №23 по ул.Саратовское шоссе до ж/д №25 по ул.Саратовское шоссе    L= 12м, 2Ду150мм (Отопление) / 2Ду150мм (ГВС)</t>
  </si>
  <si>
    <t>ЦТП-35 Техническое перевооружение Сооружение - сети горячего водоснабжения от наружной стены жилого дома по ул.Саратовское шоссе №13 до наружной стены жилого дома по ул.Шевченко №114Б    L= 15м, 2Ду70мм (ГВС)</t>
  </si>
  <si>
    <t>ЦТП-35 Техническое перевооружение Трубопровод от ЦТП №35 до ж/д №15 по ул.Саратовское шоссе    L= 35м, 2Ду150мм (ГВС)</t>
  </si>
  <si>
    <t>ЦТП-35 Техническое перевооружение Сооружение (теплотрасса с горячим водоснабжением) - трубопровод от ж/д №121 по ул.Шевченко до ж/д №122 по ул.Шевченко    L= 6м, 2Ду100мм (Отопление) / 2Ду100мм (ГВС)</t>
  </si>
  <si>
    <t>ЦТП-35 Техническое перевооружение Сооружение (теплотрасса с горячим водоснабжением) - трубопровод от ж/д №17 по ул.Саратовское шоссе до ж/д №21 по ул.Саратовское шоссе    L= 81м, 2Ду200мм (Отопление) / 2Ду150мм (ГВС)</t>
  </si>
  <si>
    <t>ЦТП-35 Техническое перевооружение Теплотрасса (транзит) дом №21 ул.Саратовское шоссе    L= 100м, 2Ду200мм (Отопление) / 2Ду150мм (ГВС)</t>
  </si>
  <si>
    <t>ЦТП-35 Техническое перевооружение Теплотрасса (транзит) дом № 23 ул.Саратовское шоссе    L= 100м, 2Ду150мм (Отопление) / 2Ду150мм (ГВС)</t>
  </si>
  <si>
    <t>ЦТП-35 Техническое перевооружение Сооружение - сети горячего водоснабжения от наружной стены жилого дома по ул.Шевченко д.120 (транзит по подвалу жилого дома) до выхода из подвала на жилой дом по ул.Шевченко д. №120А    L= 74м, 2Ду80мм (ГВС)</t>
  </si>
  <si>
    <t>ЦТП-35 Техническое перевооружение Теплотрасса (транзит) дом № 114б ул.Шевченко    L= 80м, 2Ду80мм (ГВС)</t>
  </si>
  <si>
    <t>ЦТП-35 Техническое перевооружение Теплотрасса (транзит) дом № 25 ул.Саратовское шоссе    L= 100м, 2Ду150мм (Отопление) / 2Ду150мм (ГВС)</t>
  </si>
  <si>
    <t>ЦТП-35 Техническое перевооружение Теплотрасса (транзит) дом № 121 ул.Шевченко    L= 60м, 2Ду100мм (ГВС)</t>
  </si>
  <si>
    <t>ЦТП-35 Техническое перевооружение Теплотрасса (транзит) дом № 122 ул.Шевченко    L= 120м, 2Ду150мм (Отопление)</t>
  </si>
  <si>
    <t>ЦТП-35 Техническое перевооружение Теплотрасса (транзит) дом № 17 ул.Саратовское шоссе    L= 100м, 2Ду200мм (Отопление) / 2Ду150мм (ГВС)</t>
  </si>
  <si>
    <t>ЦТП-35 Техническое перевооружение Теплотрасса (транзит) дом № 121 ул.Шевченко    L= 80м, 2Ду100мм (Отопление) / 2Ду100мм (ГВС)</t>
  </si>
  <si>
    <t>ЦТП-35 Техническое перевооружение Сооружение - сети горячего водоснабжения от наружной стены жилого дома по  ул.Саратовское шоссе №13 (транзит по подвалу ж/дома) до выхода из подвала на ж/дом №114Б по ул.Шевченко    L= 70м, 2Ду70мм (ГВС)</t>
  </si>
  <si>
    <t>ЦТП-35 Техническое перевооружение Сооружение - сети теплоснабжения от наружной стены ж/д по ул.Саратовское шоссе №15 (транзит) до выхода из подвала на ж/д №17 по ул.Саратовское шоссе    L= 33м, 2Ду125мм (Отопление)</t>
  </si>
  <si>
    <t>ЦТП-35 Техническое перевооружение Сети теплоснабжения от наружной стены жилого дома по ул.Саратовское шоссе №15 (транзит по подвалу ж/дома) до выхода из подвала на ж/дом №13 по ул.Саратовское шоссе    L= 28м, 2Ду80мм (ГВС)</t>
  </si>
  <si>
    <t>ЦТП-35 Техническое перевооружение Сети горячего водоснабжения от наружной стены жилого дома по ул.Саратовское шоссе №15 (транзит по подвалу ж/дома) до выхода из подвала на ж/дом №17 по ул.Саратовское шоссе с ответвлением до выхода из подвала на ж/дом №13 по ул.Саратовское шоссе    L= 40м, 2Ду150мм (ГВС)</t>
  </si>
  <si>
    <t>ГБ Леонова 15 Техническое перевооружение Сооружение - теплотрасса (транзит) дом №14 ул.Наб.Леонова    L= 7м, 2Ду80мм (Отопление)</t>
  </si>
  <si>
    <t>ГБ Леонова 37 Техническое перевооружение Теплотрасса с горячим водоснабжением (Сооружение - теплотрасса с горячим водоснабжением, вкл. в себя трубопровод от ж/д №37 по ул.Набережная Леонова до ж/д №34"А" по ул.Набережная Леонова)    L= 20м, 2Ду80мм (ГВС)</t>
  </si>
  <si>
    <t>ГБ Леонова 37 Техническое перевооружение Саратовская обл,, Балаково г,, теплотрасса (транзит) дом №34а ул.Наб.Леонова,,    L= 15м, 2Ду80мм (ГВС)</t>
  </si>
  <si>
    <t>ЦТП-15 Техническое перевооружение Сооружение (сети теплоснабжения и горячего водоснабжения) - Теплотрасса от наружной стены жилого дома №93А по ул.Ленина до наружной стены жилого дома №97А по ул.Ленина    L= 20м, 2Ду100мм (Отопление) / 2Ду100мм (ГВС)</t>
  </si>
  <si>
    <t>ЦТП-15 Техническое перевооружение Сооружение - теплотрасса от ЦТП-15 (ул.Ленина, д.№91/1) до наружной стены жилого дома №17 по ул.Факел Социализма    L= 144м, 2Ду100мм (Отопление) / 2Ду100мм (ГВС)</t>
  </si>
  <si>
    <t>ЦТП-15 Техническое перевооружение Сооружение - теплотрасса от ЦТП 15 (ул.Ленина  д.91/1) до наружной стены жилого дома №93А по ул.Ленина    L= 22м, 2Ду100мм (Отопление) / 2Ду100мм (ГВС)</t>
  </si>
  <si>
    <t>ЦТП-15 Техническое перевооружение Саратовская обл,, Балаково г,, теплотрасса (транзит) от наружной стены жилого дома №93"а" ул.Ленина до соединительного участка,,    L= 125м, 2Ду100мм (Отопление) / 2Ду100мм (ГВС)</t>
  </si>
  <si>
    <t>ЦТП-18 Техническое перевооружение Сооружение (сети теплоснабжения и горячего водоснабжения) - теплотрасса от наружной стены ЦТП-18 (ул.Гагарина, 75/1) до наружной стены жилого дома №74А по ул.Садовая с ответвлениями от ТК 1-6/18 до наружной стены жилого дома №75 по ул.Гагарина, от ТК б/н до наружной стены жилого дома №76 по ул.Садовая, от ТК 1-6/19 до наружной стены жилого дома №73 по ул.Садовая, от ТК 1-6/19 до наружной стены жилого дома №71 по ул.Гагарина    L= 183м, 2Ду80мм (Отопление) / 2Ду50мм (ГВС)</t>
  </si>
  <si>
    <t>ЦТП-18 Техническое перевооружение Сооружение - теплотрасса от наружной стены жилого дома №77 по ул.Гагарина до наружной стены жилого дома №79 по ул.Гагарина    L= 19м, 2Ду100мм (Отопление) / 2Ду100мм (ГВС)</t>
  </si>
  <si>
    <t>ЦТП-18 Техническое перевооружение Сооружение (сети теплоснабжения  и горячего водоснабжения) -теплотрасса от ЦТП 18 по ул.Гагарина №75/1 до наружной стены жилого дома №77 по ул.Гагарина    L= 51,1м, 2Ду100мм (Отопление) / 2Ду100мм (ГВС)</t>
  </si>
  <si>
    <t>ЦТП-18 Техническое перевооружение Сооружение - теплотрасса (транзит) д.77 по ул.Гагарина    L= 100м, 2Ду125мм (Отопление) / 2Ду125мм (ГВС)</t>
  </si>
  <si>
    <t>ЦТП-22 Техническое перевооружение Теплотрасса от ЦТП-22 до наружной стены ж.д. № 133 по ул. Чапаева сответвлением от ТК 1-1/5 до
наружной стены ж.д. № 131 по ул. Чапаева; от ТК 1-1/6 до наружной стены нежилого здания по ул.
Комсомольской № 29/1    L= 93м, 2Ду125мм (Отопление) / 2Ду100мм (ГВС)</t>
  </si>
  <si>
    <t>ЦТП-22 Техническое перевооружение Сети теплоснабжения и горячего водоснабжения - теплотрасса от наружной стены ж.д. № 129 по
ул.Чапаева до наружной стены ж.д. № 127 по ул.Чапаева    L= 44м, 2Ду80мм (Отопление) / 2Ду70мм (ГВС)</t>
  </si>
  <si>
    <t>ЦТП-22 Техническое перевооружение Теплотрасса от наружной стены ж.д. №131 по ул. Чапаева до наружной стены ж.д. №129 по ул. Чапаева    L= 44м, 2Ду80мм (Отопление) / 2Ду70мм (ГВС)</t>
  </si>
  <si>
    <t>ЦТП-22 Техническое перевооружение Сети теплоснабжения и горячего водоснабжения- теплотрасса от ЦТП-22 до наружной стены нежилого здания по ул. Пионерская 1    L= 100м, 2Ду100мм (Отопление) / 2Ду100мм (ГВС)</t>
  </si>
  <si>
    <t>ЦТП-22 Техническое перевооружение Сети горячего водоснабжения транзит ул.Чапаева , д129    L= 13м, 2Ду80мм (ГВС)</t>
  </si>
  <si>
    <t>ЦТП-22 Техническое перевооружение Сети теплоснабжения от наружной стены жилого дома №129 по ул.Чапаева (транзит по подвалу ж/д), до наружной стены жилого дома №129 по ул.Чапаева    L= 13м, 2Ду125мм (Отопление)</t>
  </si>
  <si>
    <t>ЦТП-22 Техническое перевооружение Сети горячего водоснабжения (транзит) ул.Чапаева , д 131,,    L= 12м, 2Ду80мм (ГВС)</t>
  </si>
  <si>
    <t>ЦТП-22 Техническое перевооружение Сети теплоснабжения от наружной стены жилого дома по ул.Чапаева д.№131 (транзит по подвалу жилого дома) до выхода из подвала    L= 12м, 2Ду125мм (Отопление)</t>
  </si>
  <si>
    <t>ЦТП-22 Техническое перевооружение Сооружение - центральное отопление, горячего водоснабжения (теплотрасса от ТК-1-17 до наружной стены ж/д №1А по ул.Пионерская)    L= 155м, 2Ду50мм (Отопление) / 2Ду50мм (ГВС)</t>
  </si>
  <si>
    <t>ЦТП-22 Техническое перевооружение Сооружение теплотрасса протяженностью 2 м от ТК-1-1/6 до наружной стены нежилого здания(женская консультация в поликлинике №6) по ул.Чапаева    L= 2м, 2Ду50мм (Отопление) / 2Ду50мм (ГВС)</t>
  </si>
  <si>
    <t>ЦТП-22 Техническое перевооружение Сооружение - теплотрасса, протяженностью 12 м от ТК-1-1/5 до наружной стены жилого дома №131 по ул.Чапаева    L= 12м, 2Ду125мм (Отопление) / 2Ду100мм (ГВС)</t>
  </si>
  <si>
    <t>ГБ 50 лет ВЛКСМ 26 Техническое перевооружение Теплотрасса с горячим водоснабжением - трубопровод от ж/д №26 по ул.Набережная 50 лет ВЛКСМ до ж/д №27 по ул.Набережная 50 лет ВЛКСМ    L= 48м, 2Ду70мм (Отопление) / 2Ду70мм (ГВС)</t>
  </si>
  <si>
    <t>ГБ 50 лет ВЛКСМ 26 Техническое перевооружение Саратовская обл,, Балаково г,, теплотрасса (транзит) дом №26 ул.Наб. 50 лет ВЛКСМ,,    L= 5м, 2Ду125мм (Отопление)</t>
  </si>
  <si>
    <t>ГБ Менделеева 12 Техническое перевооружение Теплотрасса с горячим водоснабжением - трубопровод от ж/д №24 по ул.Набережная 50 лет ВЛКСМ до ж/д №25 по ул.Набережная 50 лет ВЛКСМ    L= 14м, 2Ду125мм (Отопление) / 2Ду100мм (ГВС)</t>
  </si>
  <si>
    <t>ГБ Менделеева 12 Техническое перевооружение Теплотрасса с горячим водоснабжением - трубопровод от ж/д №23 по ул.Набережная 50 лет ВЛКСМ до ж/д №24 по ул.Набережная 50 лет ВЛКСМ    L= 21м, 2Ду150мм (Отопление) / 2Ду100мм (ГВС)</t>
  </si>
  <si>
    <t>ГБ Менделеева 12 Техническое перевооружение Сети горячего водоснабжения от наружной стены жилого дома №23 по ул.Набережная 50 лет ВЛКСМ (транзит по подвалу ж/д) до наружной стены жилого дома №23 по ул.Набережная 50 лет ВЛКСМ    L= 75м, 2Ду125мм (ГВС)</t>
  </si>
  <si>
    <t>ГБ Менделеева 12 Техническое перевооружение Саратовская обл,, Балаково г,, теплотрасса (транзит) дом №24 ул.Наб. 50 лет ВЛКСМ,,    L= 80м, 2Ду150мм (Отопление) / 2Ду100мм (ГВС)</t>
  </si>
  <si>
    <t>ГБ Менделеева 12 Техническое перевооружение Сооружение - теплотрасса (транзит) дом №23 ул.Наб. 50 лет ВЛКСМ    L= 80м, 2Ду125мм (Отопление)</t>
  </si>
  <si>
    <t>ГБ Менделеева 12 Техническое перевооружение Саратовская обл,, Балаково г,, теплотрасса (транзит) дом №24, 25 ул.Наб. 50 лет ВЛКСМ,,    L= 70м, 2Ду125мм (Отопление)</t>
  </si>
  <si>
    <t>ГБ Менделеева 12 Техническое перевооружение Саратовская обл,, Балаково г,, Менделеева ул, дом № 12,,    L= 85м, 2Ду100мм (Отопление) / 2Ду100мм (ГВС)</t>
  </si>
  <si>
    <t>ГБ Менделеева 12 Техническое перевооружение Саратовская обл,, Балаково г,, Менделеева ул, дом № 12,,    L= 19м, 2Ду100мм (Отопление) / 2Ду100мм (ГВС)</t>
  </si>
  <si>
    <t>ГБ Менделеева 12 Техническое перевооружение Сооружение - теплотрасса с горячим водоснабжением трубопровод от ж/д №25 по ул.Набережная 50 лет ВЛКСМ до ж/д №26 по ул.Набережная 50 лет ВЛКСМ     L= 38м, 2Ду125мм (Отопление)</t>
  </si>
  <si>
    <t>ГБ Менделеева 12 Техническое перевооружение Сооружение - теплотрасса с горячим водоснабжением трубопровод от ж/д №12 по ул.Менделеева до ж/д №23 по ул.Набережная 50 лет ВЛКСМ    L= 20м, 2Ду125мм (Отопление) / 2Ду125мм (ГВС)</t>
  </si>
  <si>
    <t>ГБ Менделеева 12; ГБ Менделеева 15 Техническое перевооружение Трубопровод от ж/д №12 по ул.Менделеева до ж/д №15 по ул.Менделеева    L= 93м, 2Ду125мм (Отопление) / 2Ду100мм (ГВС)</t>
  </si>
  <si>
    <t>ГБ Менделеева 12; ГБ Менделеева 15 / ГБ Менделеева 15 Техническое перевооружение Сооружение (теплотрасса с горячим водоснабжением) - трубопровод от ж/д №15 по ул.Менделеева до ж/д №13 по ул.Менделеева    L= 45м, 2Ду100мм (Отопление) / 2Ду80мм (ГВС)</t>
  </si>
  <si>
    <t>ГБ Менделеева 15 Техническое перевооружение теплотрасса протяженностью 11,3 от наружной стены жилого дома №28 ул.Набережная 50 лет ВЛКСМ до наружной стены жилого дома №16 ул.Менделеева диаметр трубы центрального отопления 89 мм (протяженность в одну нитку 22,5 м), диаметр трубы горячего водоснабжения 89 мм (протяженность в одну нитку 11,3 м)    L= 11м, 2Ду80мм (Отопление) / 2Ду80мм (ГВС)</t>
  </si>
  <si>
    <t>ГБ Менделеева 15 Техническое перевооружение Саратовская обл,, Балаково г,, теплотрасса (транзит) дом №28 ул.Наб. 50 лет ВЛКСМ,,    L= 50м, 2Ду80мм (Отопление) / 2Ду80мм (ГВС)</t>
  </si>
  <si>
    <t>ГБ Менделеева 15 Техническое перевооружение Сооружение - теплотрасса (транзит) дом № 15 ул.Менделеева    L= 134м, 2Ду100мм (Отопление) / 2Ду100мм (ГВС)</t>
  </si>
  <si>
    <t>ГБ Менделеева 15 Техническое перевооружение Сооружение - теплотрасса с горячим водоснабжением трубопровод от ж/д №15 по ул.Менделеева до ж/д №28 по ул.Набережная 50 лет ВЛКСМ    L= 55м, 2Ду100мм (Отопление) / 2Ду100мм (ГВС)</t>
  </si>
  <si>
    <t>ГБ Шевченко 104 Техническое перевооружение Теплотрасса (транзит) дом № 104,104а ул.Шевченко    L= 110м, 2Ду100мм (Отопление) / 2Ду100мм (ГВС)</t>
  </si>
  <si>
    <t>ЦТП-47 Техническое перевооружение Теплотрасса от наружной стены жилого дома №19 по ул.Проспект Героев до наружной стены жилого дома №29 по ул.Трнавская    L= 64м, 2Ду150мм (Отопление) / 2Ду150мм (ГВС)</t>
  </si>
  <si>
    <t>ЦТП-47 Техническое перевооружение Сети теплоснабжения и горячего водоснабжения - теплотрасса от наружной стены ЦТП-47 (ул.Проспект Героев 13/1) до наружной стены здания дет.сада №47 (ул.Проспект Героев 15) с ответвлением от ТК-3-3/2 до наружной стены дет.поликлиники №2 (Трнавская 29А)    L= 84м, 2Ду70мм (Отопление) / 2Ду50мм (ГВС)</t>
  </si>
  <si>
    <t>ЦТП-47 Техническое перевооружение Сооружение - теплотрасса от наружной стены жилого дома №17 по ул.Проспект Героев до жилого дома №19 по ул.Проспект Героев с ответвлением от ТК 3-3/3 до наружной стены жилого дома №21 по ул.Трнавская    L= 45м, 2Ду125мм (Отопление) / 2Ду125мм (ГВС)</t>
  </si>
  <si>
    <t>ЦТП-47 Техническое перевооружение Сети теплоснабжения и горячего водоснабжения - теплотрасса от ЦТП-47 (ул.Проспект Героев, д.13/1) до наружной стены жилого дома №17 по ул.Проспект Героев с ответвлением от ТК 3-3/1 к наружной стене жилого дома №13 по ул.Проспект Героев    L= 107м, 2Ду125мм (Отопление) / 2Ду125мм (ГВС)</t>
  </si>
  <si>
    <t>ЦТП-47 Техническое перевооружение Сети горячего водоснабжения от наружной стены жилого дома с магазином по ул.Трнавская №21 (транзит по подвалу ж/д с магазином) до выхода из подвала на дом №23 по ул.Трнавская    L= 48м, 2Ду80мм (ГВС)</t>
  </si>
  <si>
    <t>ЦТП-47 Техническое перевооружение Теплотрасса (транзит) дом № 29 ул.Трнавская    L= 68м, 2Ду100мм (Отопление) / 2Ду80мм (ГВС)</t>
  </si>
  <si>
    <t>ЦТП-47 Техническое перевооружение Теплотрасса (транзит) дом № 19 ул.Трнавская    L= 84м, 2Ду125мм (Отопление) / 2Ду125мм (ГВС)</t>
  </si>
  <si>
    <t>ЦТП-47 Техническое перевооружение Сети теплоснобжения - теплотрасса от ТК (РТС) 1/28 до наружной стены жилого дома №25 по ул.Трнавской    L= 156м, 2Ду80мм (Отопление)</t>
  </si>
  <si>
    <t>ЦТП-47 Техническое перевооружение Сети горячего водоснабжения - теплотрасса от наружной стены жилого дома №29 по ул.Трнавская до наружной стены жилого дома №25 по ул.Трнавская    L= 22м, 2Ду50мм (ГВС)</t>
  </si>
  <si>
    <t>ЦТП-47 Техническое перевооружение Сети теплоснабжения от наружной стены жилого дома с магазином по ул.Трнавская №21 (транзит по подвалу ж/д с магазином) до выхода из подвала на дом №23 по ул.Трнавская    L= 56м, 2Ду80мм (Отопление)</t>
  </si>
  <si>
    <t>ЦТП-21 Техническое перевооружение Сооружение (сети теплоснабжения и горячего водоснабжения) - теплотрасса  от ЦТП-21 до наружной стены ж.д. №117 по ул.Чапаева с ответвлением от ТК 1-1/4 до наружной стены ж.д.№115 по ул.Чапаева    L= 78м, 2Ду125мм (Отопление) / 2Ду125мм (ГВС)</t>
  </si>
  <si>
    <t>ЦТП-21 Техническое перевооружение Теплотрасса от наружной стены ж.д. №117 по ул.Чапаева до наружной стены ж.д. №119 по ул.Чапаева    L= 26м, 2Ду100мм (Отопление) / 2Ду80мм (ГВС)</t>
  </si>
  <si>
    <t>ЦТП-21 Техническое перевооружение Сети теплоснабжения и горячего водоснабжения - теплотрасса от наружной стены ж/д № 117 по ул.
Чапаева до наружной стены ж/д № 113 по ул. Чапаева    L= 44м, 2Ду125мм (Отопление) / 2Ду125мм (ГВС)</t>
  </si>
  <si>
    <t>ЦТП-21 Техническое перевооружение Сети горячего водоснабжения транзит ул.Чапаева , д 117    L= 38м, 2Ду100мм (ГВС)</t>
  </si>
  <si>
    <t>ЦТП-21 Техническое перевооружение Сети теплоснабжения от наружной стены жилого дома по ул.Чапаева №117 (транзит по подвалу ж/дома) до выхода из подвала к ж/дому №113 по ул.Чапаева и до выхода из подвала к ж/дому №119 по ул.Чапаева    L= 48,1м, 2Ду125мм (Отопление)</t>
  </si>
  <si>
    <t>ЦТП-21 Техническое перевооружение Сети теплоснабжения от наружной стены жилого дома по ул.Чапаева №113 (транзит по подвалу ж/дома) до выхода из подвала к ж/дому № 111 по ул.Чапаева    L= 35м, 2Ду125мм (Отопление) / 2Ду100мм (ГВС)</t>
  </si>
  <si>
    <t>ЦТП-21 Техническое перевооружение Сети теплоснабжения транзит ул.Чапаева , д 125    L= 71м, 2Ду100мм (Отопление)</t>
  </si>
  <si>
    <t>ЦТП-21 Техническое перевооружение Сооружение - теплотрасса от ЦТП №21 (ул.Чапаева, 115/1) до ТК-1-1/4    L= 20м, 2Ду150мм (ГВС)</t>
  </si>
  <si>
    <t>ЦТП-32 Техническое перевооружение Теплотрасса с горячим водоснабжением - трубопровод от ЦТП №32 до ж/д №13А по ул.Вокзальная с ответвлениями от ТК 2-6/9 до ж/д №14 по ул.Вокзальная, от ТК 2-6/10 до ж/д №13 по ул.Вокзальная    L= 149м, 2Ду200мм (Отопление) / 2Ду150мм (ГВС)</t>
  </si>
  <si>
    <t>ЦТП-32 Техническое перевооружение Сооружение (теплотрасса с горячим водоснабжением) - трубопровод от ж/д №14 по ул.Вокзальная до ж/д №14А по ул.Вокзальная    L= 30м, 2Ду70мм (Отопление) / 2Ду70мм (ГВС)</t>
  </si>
  <si>
    <t>ЦТП-32 Техническое перевооружение Теплотрасса с горячим водоснабжением - трубопровод от ж/д №10 по ул.Вокзальная до ж/д №132А по ул.Комарова с ответвлением, от ТК 2-6/13 до СШ №11    L= 277м, 2Ду70мм (Отопление) / 2Ду80мм (ГВС)</t>
  </si>
  <si>
    <t>ЦТП-32 Техническое перевооружение Сооружение (теплотрасса с горячим водоснабжением) - трубопровод от ж/д №13А по ул.Вокзальная до ж/д №10 по ул.Вокзальная с ответвлениями, от ТК2-6/11 до ж/д №17А по ул.Вокзальная, от ТК2-6/12 до ж/д №12 по ул.Вокзальная, от ТК2-6/12 до ж/д №11 по ул.Вокзальная    L= 147м, 2Ду200мм (Отопление) / 2Ду150мм (ГВС)</t>
  </si>
  <si>
    <t>ЦТП-32 Техническое перевооружение Сооружение-теплотрасса (транзит) дом № 13а ул.Вокзальная    L= 20м, 2Ду200мм (Отопление) / 2Ду150мм (ГВС)</t>
  </si>
  <si>
    <t>ЦТП-32 Техническое перевооружение Сооружение - теплотрасса (транзит) дом № 10 ул.Вокзальная    L= 60м, 2Ду80мм (Отопление)</t>
  </si>
  <si>
    <t>ЦТП-32 Техническое перевооружение Саратовская обл,, Балаково г,, теплотрасса (транзит) дом №15 ул.Вокзальная,,    L= 100м, 2Ду100мм (Отопление) / 2Ду100мм (ГВС)</t>
  </si>
  <si>
    <t>ЦТП-32 Техническое перевооружение Теплотрасса (транзит) дом № 11 ул.Вокзальная    L= 50м, 2Ду200мм (Отопление) / 2Ду150мм (ГВС)</t>
  </si>
  <si>
    <t>ЦТП-32 Техническое перевооружение Теплотрасса (транзит) дом №14 ул.Вокзальная    L= 30м, 2Ду80мм (Отопление) / 2Ду80мм (ГВС)</t>
  </si>
  <si>
    <t>ЦТП-32 Техническое перевооружение Сооружение (теплотрасса с горячим водоснабжением) - трубопровод от ж/д №11 по ул.Вокзальная до ж/д №15 по ул.Вокзальная.    L= 11м, 2Ду100мм (Отопление) / 2Ду100мм (ГВС)</t>
  </si>
  <si>
    <t>ЦТП-21 Техническое перевооружение Теплотрасса от наружной стены ж.д. №113 по ул.Чапаева до наружной стены ж.д. №111 по ул.Чапаева    L= 17м, 2Ду80мм (ГВС)</t>
  </si>
  <si>
    <t>ЦТП-21 Техническое перевооружение Сети теплоснабжения и горячего водоснабжения - теплотрасса от наружной стены ж/д №121 по ул.Чапаева до наружной стены ж/д №125  по ул.Чапаева    L= 49м, 2Ду100мм (Отопление) / 2Ду100мм (ГВС)</t>
  </si>
  <si>
    <t>ЦТП-21 Техническое перевооружение Теплотрасса от наружной стены ж/д №115 по ул.Чапаева до наружной стены ж/д №121 по ул.Чапаева    L= 44м, 2Ду125мм (Отопление) / 2Ду125мм (ГВС)</t>
  </si>
  <si>
    <t>ЦТП-21 Техническое перевооружение Сооружение: сети теплоснабжения и горячего водоснабжения - теплотрасса от наружной стены ж.д. №125 по ул.Чапаева до наружной стены ж.д. №123 по ул.Чапаева    L= 16м, 2Ду80мм (Отопление) / 2Ду80мм (ГВС)</t>
  </si>
  <si>
    <t>ЦТП-21 Техническое перевооружение Сооружение - сети теплоснабжения от наружной стены жилого дома по ул.Чапаева №115 (транзит по подвалу ж/дома) до выхода из подвала к ж/дому № 121 по ул.Чапаева    L= 12м, 2Ду125мм (Отопление)</t>
  </si>
  <si>
    <t>ЦТП-21 Техническое перевооружение Сети горячего водоснабжения (транзит) ул.Чапаева , д 115    L= 12м, 2Ду100мм (ГВС)</t>
  </si>
  <si>
    <t>ЦТП-21 Техническое перевооружение Сети горячего водоснабжения от наружной стены жилого дома по ул.Чапаева № 12 (транзит по подвалу ж/дома) до выхода из подвала к ж/дому № 125 по ул.Чапаева    L= 12м, 2Ду100мм (ГВС)</t>
  </si>
  <si>
    <t>ЦТП-21 Техническое перевооружение Сети теплоснабжения транзит ул.Чапаева , д 121    L= 12м, 2Ду125мм (Отопление)</t>
  </si>
  <si>
    <t>ЦТП-21 Техническое перевооружение Сети горячего водоснабжения от наружной стены жилого дома по ул.Чапаева № 125 (транзит по подвалу ж/дома) до выхода из подвала к ж/дому №123 по ул.Чапаева    L= 69м, 2Ду80мм (ГВС)</t>
  </si>
  <si>
    <t>ЦТП-21 Техническое перевооружение Сети теплоснабжения от наружной стены жилого дома по ул.Чапаева №113 (транзит по подвалу ж/дома) до выхода из подвала к ж.дому №111    L= 35м, 2Ду80мм (Отопление)</t>
  </si>
  <si>
    <t>ЦТП-21 Техническое перевооружение Сооружение - циркуляционный трубопровод (транзит) ул.Чапаева д.125    L= м, 2Думм ()</t>
  </si>
  <si>
    <t>ЦТП-21 Техническое перевооружение Сооружение - циркуляционный трубопровод (транзит) ул.Чапаева, д.115    L= м, 2Думм ()</t>
  </si>
  <si>
    <t>ЦТП-21 Техническое перевооружение Сооружение - циркуляционный трубопровод (транзит) ул.Чапаева, д.121    L= м, 2Думм ()</t>
  </si>
  <si>
    <t>ЦТП-29 Техническое перевооружение Сооружение (теплотрасса с горячим водоснабжением) - трубопровод от ж/д №43 по ул.Минская до ж/д №55 по ул.Минская с ответвлением, от бескамерной врезки до ж/д №49 по ул.Минская    L= 115м, 2Ду100мм (Отопление) / 2Ду100мм (ГВС)</t>
  </si>
  <si>
    <t>ЦТП-29 Техническое перевооружение Сооружение (теплотрасса с горячим водоснабжением) - трубопровод от ж/д №41 по ул.Минская до ж/д №45 по ул.Минская с ответвлениями, от ТК2-4/1 до ж/д №39 по ул.Минская, от ТК2-4/1 до ж/д №47 по ул.Минская, от ТК2-4/2 до ж/д №51 по ул.Минская    L= 369м, 2Ду100мм (Отопление) / 2Ду80мм (ГВС)</t>
  </si>
  <si>
    <t>ЦТП-29 Техническое перевооружение Саратовская обл,, Балаково г,, теплотрасса (транзит) дом №37 ул.Минская,,    L= 30м, 2Ду125мм (Отопление)</t>
  </si>
  <si>
    <t>ЦТП-29 Техническое перевооружение Теплотрасса  Минская 45 транзит    L= 35м, 2Ду70мм (ГВС)</t>
  </si>
  <si>
    <t>ЦТП-34 Техническое перевооружение Сооружение (теплотрасса с горячим водоснабжением) - трубопровод от ж/д №8А до ж/д №16А по ул.Вокзальная    L= 38м, 2Ду250мм (Отопление)</t>
  </si>
  <si>
    <t>ЦТП-34 Техническое перевооружение Сооружение (теплотрасса с горячим водоснабжением) - трубопровод от ЦТП №34 до ж/д №9А по ул.Вокзальная с ответвлениями от ТК2-1/8 до ж/д №16А, от ТК2-1/8 до ж/д №18А    L= 110м, 2Ду150мм (Отопление) / 2Ду150мм (ГВС)</t>
  </si>
  <si>
    <t>ЦТП-34 Техническое перевооружение Сооружение (теплотрасса с горячим водоснабжением) - трубопровод от ж/д №9А по ул.Вокзальная до ж/д №18 по ул.Вокзальная    L= 16м, 2Ду100мм (Отопление) / 2Ду100мм (ГВС)</t>
  </si>
  <si>
    <t>ЦТП-34 Техническое перевооружение Теплотрасса с горячим водоснабжением) - трубопровод от ж/д №9А по ул.Вокзальная до ж/д №10А по ул.Вокзальная    L= 10м, 2Ду80мм (Отопление) / 2Ду80мм (ГВС)</t>
  </si>
  <si>
    <t>ЦТП-34 Техническое перевооружение Теплотрасса с горячим водоснабжением - трубопровод от ТК3/5 до ж/д №8А по ул. Вокзальная    L= 6м, 2Ду250мм (Отопление)</t>
  </si>
  <si>
    <t>ЦТП-34 Техническое перевооружение Теплотрасса с горячим водоснабжением - трубопровод от ж/д №18 по ул.Вокзальная до ж/д №19 по ул.Вокзальная    L= 20м, 2Ду100мм (Отопление) / 2Ду100мм (ГВС)</t>
  </si>
  <si>
    <t>ЦТП-34 Техническое перевооружение Сооружение (теплотрасса с горячим водоснабжением) - трубопровод от ж/д №9А по ул.Вокзальная до ж/д №8А по ул.Вокзальная    L= 15м, 2Ду100мм (Отопление) / 2Ду100мм (ГВС)</t>
  </si>
  <si>
    <t>ЦТП-34 Техническое перевооружение Саратовская обл,, Балаково г,, теплотрасса (транзит) дом №9а ул.Вокзальная,,    L= 100м, 2Ду125мм (Отопление) / 2Ду125мм (ГВС)</t>
  </si>
  <si>
    <t>ЦТП-34 Техническое перевооружение Саратовская обл,, Балаково г,, теплотрасса (транзит) дом № 8а-9а ул.Вокзальная,,    L= 60м, 2Ду100мм (Отопление) / 2Ду100мм (ГВС)</t>
  </si>
  <si>
    <t>ЦТП-34 Техническое перевооружение Саратовская обл,, Балаково г,, теплотрасса (транзит) дом №9а-10а ул.Вокзальная,,    L= 60м, 2Ду80мм (Отопление) / 2Ду80мм (ГВС)</t>
  </si>
  <si>
    <t>ЦТП-34 Техническое перевооружение Теплотрасса (транзит) дом № 9а-18 ул.Вокзальная    L= 80м, 2Ду100мм (Отопление) / 2Ду100мм (ГВС)</t>
  </si>
  <si>
    <t>ЦТП-29 Техническое перевооружение Сооружение (теплотрасса с горячим водоснабжением) - трубопровод от ж/д №47 по ул.Минская до ж/д №49 по ул.Минская    L= 4м, 2Ду80мм (ГВС)</t>
  </si>
  <si>
    <t>ЦТП-29 Техническое перевооружение Сооружение (теплотрасса с горячим водоснабжением) - трубопровод от ЦТП №29 до ж/д №140 по ул.Комарова с ответвлениями, от ТК2-4/3 до ж/д №142 по ул.Комарова, от ТК2-4/3 до ж/д №138 по ул.Комарова, от бескамерной врезки до ж/д №136 по ул.Комарова    L= 252м, 2Ду80мм (Отопление) / 2Ду80мм (ГВС)</t>
  </si>
  <si>
    <t>ЦТП-29 Техническое перевооружение Сооружение (теплотрасса с горячим водоснабжением) - трубопровод от ЦТП №29 до ж/д №41 по ул.Минская    L= 20м, 2Ду150мм (Отопление) / 2Ду150мм (ГВС)</t>
  </si>
  <si>
    <t>ЦТП-29 Техническое перевооружение Трубопровод от ж/д №45 по ул.Минская до ж/д №37 по ул.Минская    L= 35м, 2Ду80мм (ГВС)</t>
  </si>
  <si>
    <t>ЦТП-29 Техническое перевооружение Саратовская обл,, Балаково г,, Минская ул, дом № 47,,    L= 44м, 2Ду70мм (ГВС)</t>
  </si>
  <si>
    <t>ЦТП-29 Техническое перевооружение Теплотрасса протяженностью 242 м от ТК-2-6/2 до наружной стены жилого дома №47 ул.Минская с ответвление до наружной стены жилого дома №43 ул.Минская    L= 242м, 2Ду100мм (Отопление) / 2Ду100мм (ГВС)</t>
  </si>
  <si>
    <t>ЦТП-29 Техническое перевооружение Сооружение - теплотрасса (транзит) дом №43 ул.Минская    L= 40м, 2Ду100мм (Отопление) / 2Ду100мм (ГВС)</t>
  </si>
  <si>
    <t>ЦТП-29 Техническое перевооружение Саратовская обл,, Балаково г,, теплотрасса (транзит) дом №41 ул.Минская,,    L= 14м, 2Ду150мм (Отопление) / 2Ду150мм (ГВС)</t>
  </si>
  <si>
    <t>ЦТП-29 Техническое перевооружение Теплотрасса (транзит) ул.Минская, д.51    L= 30м, 2Ду100мм (ГВС)</t>
  </si>
  <si>
    <t>ЦТП-37 Техническое перевооружение Сооружение (теплотрасса с горячим водоснабжением) - трубопровод от ж/д №31 по ул.Саратовское шоссе до С/Ш №19 с ответвлением от ТК 2-8/7 до ж/д №28 по ул.Шевченко    L= 148м, 2Ду80мм (Отопление) / 2Ду80мм (ГВС)</t>
  </si>
  <si>
    <t>ЦТП-37 Техническое перевооружение Теплотрасса с горячим водоснабжением - трубопровод от ж/д№38 по ул.Шевченко до ж/д №36 по ул.Шевченко    L= 12м, 2Ду100мм (Отопление) / 2Ду100мм (ГВС)</t>
  </si>
  <si>
    <t>ЦТП-37 Техническое перевооружение Сооружение - теплотрасса с горячим водоснабжением, вкл.в себя трубопровод от ЦТП №37 до ж/д №27 по ул.Саратовское шоссе с ответвлениями: от ТК 2-8/4 до    L= 300м, 2Ду100мм (Отопление) / 2Ду100мм (ГВС)</t>
  </si>
  <si>
    <t>ГБ Вокзальная 6а Техническое перевооружение Сооружение (теплотрасса с горячим водоснабжением) - трубопровод от ж/д №6А по ул.Вокзальная до ж/д № 5А по ул.Вокзальная    L= 14м, 2Ду80мм (Отопление) / 2Ду80мм (ГВС)</t>
  </si>
  <si>
    <t>ГБ Вокзальная 6а Техническое перевооружение Сооружение (теплотрасса с горячим водоснабжением) - трубопровод от ж/д №6А по ул.Вокзальная до ж/д №7А по ул.Вокзальная    L= 12м, 2Ду80мм (Отопление) / 2Ду80мм (ГВС)</t>
  </si>
  <si>
    <t>ГБ Вокзальная 6а Техническое перевооружение Саратовская обл,, Балаково г,, теплотрасса (транзит) дом. №6а ул.Вокзальная,,    L= 120м, 2Ду80мм (Отопление) / 2Ду80мм (ГВС)</t>
  </si>
  <si>
    <t>ГБ Вокзальная 6а Техническое перевооружение Сооружение - теплотрасса (транзит) дом №7а ул.Вокзальная    L= 120м, 2Ду80мм (Отопление) / 2Ду80мм (ГВС)</t>
  </si>
  <si>
    <t>ГБ Харьковская 30 Техническое перевооружение Теплотрасса от наружной стены жилого дома №30 ул.Харьковская до наружной стены жилого дома №28 ул.Харьковская    L= 23м, 2Ду100мм (Отопление)</t>
  </si>
  <si>
    <t>ГБ Харьковская 30 Техническое перевооружение Сооружение (сети горячего водоснабжения) - теплотрасса от наружной стены жилого дома №28 ул.Харьковская до наружной стены жилого дома №2 пл.20 лет ВЛКСМ    L= 51м, 2Ду80мм (ГВС)</t>
  </si>
  <si>
    <t>ГБ Харьковская 30 Техническое перевооружение Сооружение - сети теплоснабжения и горячего водоснабжения - теплотрасса от ТК 1-10/9 до наружной стены жилого дома №2 на пл.20 лет ВЛКСМ с ответвлениями от ТК 1-10/12 до наружной стены жилого дома №3 на пл.20 лет ВЛКСМ, от ТК 1-10/14 до наружной стены жилого дома №121А по ул.Коммунистическая    L= 330м, 2Ду80мм (Отопление) / 2Ду50мм (ГВС)</t>
  </si>
  <si>
    <t>ГБ Харьковская 30 Техническое перевооружение Сети горячего водоснабжения от наружной стены жилого дома по ул.Харьковская д.28 (транзит по подвалу ж/д) до выхода из подвала к ж/дому №2 по ул.Площадь 20 лет ВЛКСМ    L= 139м, 2Ду70мм (Отопление) / 2Ду70мм (ГВС)</t>
  </si>
  <si>
    <t>ГБ Харьковская 30 Техническое перевооружение Сети горячего водоснабжения от бойлера жилого дома по ул.Харьковская д.30 (транзит по подвалу ж/д) до выхода из подвала к ж/дому №28 по ул.Харьковская    L= 24м, 2Ду70мм (ГВС)</t>
  </si>
  <si>
    <t>ГБ Харьковская 30 Техническое перевооружение Сети теплоснабжения от наружной стены жилого дома по ул.Харьковская д.30 (транзит по подвалу ж/д) до выхода из подвала к жилому дому №28 по ул.Харьковская    L= 84м, 2Ду70мм (Отопление)</t>
  </si>
  <si>
    <t>ГБ Харьковская 30 Техническое перевооружение Теплотрасса протяженностью 24 м от ТК-1-10/10 до наружной стены здания детского сада №2 ул. Коммунистическая, 121/5    L= 24м, 2Ду50мм (ГВС)</t>
  </si>
  <si>
    <t>ЦТП-37 Техническое перевооружение Теплотрасса с горячим водоснабжением - трубопровод от ж/д №31 по ул.Саратовское шоссе до ж/д № 31А по ул.Саратовское шоссе    L= 9м, 2Ду70мм (Отопление) / 2Ду70мм (ГВС)</t>
  </si>
  <si>
    <t>ЦТП-37 Техническое перевооружение Сооружение (теплотрасса с горячим водоснабжением) - трубопровод от ЦТП №37 до ж/д №46 по ул.Шевченко    L= 44м, 2Ду125мм (Отопление) / 2Ду100мм (ГВС)</t>
  </si>
  <si>
    <t>ЦТП-37 Техническое перевооружение Теплотрасса (транзит) дом №31а ул.Саратовское шоссе    L= 288м, 2Ду70мм (Отопление) / 2Ду70мм (ГВС)</t>
  </si>
  <si>
    <t>ЦТП-37 Техническое перевооружение Теплотрасса (транзит) дом № 38 ул.Шевченко    L= 120м, 2Ду100мм (Отопление) / 2Ду100мм (ГВС)</t>
  </si>
  <si>
    <t>ЦТП-37 (только ГВС)/ ТК (все ЦО) Техническое перевооружение Сооружение (теплотрасса с горячим водоснабжением)-трубопровод от места врезки в существующий трубопровод у Н.О.17 до ж/д №14 по ул.Шевченко с ответвлениями: от ТК 2-9/5 до ж/д №16 по ул.Шевченко, от ТК 2-8/10 до ж/д №24 по ул.Шевченко, от ТК 2-8/9 до ж/д №22 по ул.Шевченко, от ТК 2-8/9 до ж/д №26 по ул.Шевченко, от ТК 2-8/8 до ж/д №28 по ул.Шевченко    L= 447м, 2Ду100мм (Отопление) / 2Ду80мм (ГВС)</t>
  </si>
  <si>
    <t>ГБ 50 лет ВЛКСМ 17 Техническое перевооружение Теплотрасса с горячим водоснабжением) - трубопровод от ж/д №17 по ул.Набережная 50 лет ВЛКСМ до ж/д 18 по ул.Набережная 50 лет ВЛКСМ    L= 15м, 2Ду125мм (Отопление) / 2Ду100мм (ГВС)</t>
  </si>
  <si>
    <t>ГБ 50 лет ВЛКСМ 17 Техническое перевооружение Сооружение - теплотрасса (транзит) дом №17 ул.Наб. 50 лет ВЛКСМ    L= 70м, 2Ду150мм (Отопление)</t>
  </si>
  <si>
    <t>ГБ 50 лет ВЛКСМ 17 Техническое перевооружение Теплотрасса (транзит) дом №17, 18 ул.Наб.50 лет ВЛКСМ    L= 80м, 2Ду125мм (Отопление) / 2Ду100мм (ГВС)</t>
  </si>
  <si>
    <t>ГБ Леонова 43 Техническое перевооружение Теплотрасса с горячим водоснабжением - трубопровод от ж/д №43 по ул.Набережная Леонова до ж/д №42 по ул.Набережная Леонова    L= 23м, 2Ду100мм (Отопление) / 2Ду100мм (ГВС)</t>
  </si>
  <si>
    <t>ГБ Леонова 43 Техническое перевооружение Сооружение - теплотрасса от наружной стены жилого дома №43 ул.Набережная Леонова до наружной стены жилого дома №44 ул.Набережная Леонова    L= 15м, 2Ду100мм (Отопление) / 2Ду100мм (ГВС)</t>
  </si>
  <si>
    <t>ГБ Леонова 43 Техническое перевооружение Сооружение - теплотрасса (транзит) дом №43, 42 ул.Наб.Леонова    L= 100м, 2Ду100мм (Отопление) / 2Ду100мм (ГВС)</t>
  </si>
  <si>
    <t>ЦТП-28 Техническое перевооружение Теплотрасса с горячим водоснабжением - трубопровод от ж/д №10 по ул.Заречная до ж/д №8 по ул.Заречная.    L= 19м, 2Ду100мм (Отопление) / 2Ду100мм (ГВС)</t>
  </si>
  <si>
    <t>ЦТП-28 Техническое перевооружение Теплотрасса с горячим водоснабжением - трубопровод от ж/д №6 по ул.Заречная до ж/д №1 по ул.Волжская    L= 15м, 2Ду100мм (Отопление) / 2Ду100мм (ГВС)</t>
  </si>
  <si>
    <t>ЦТП-28 Техническое перевооружение Сети горячего водоснабжения от наружной стены жилого дома №4 по ул.Заречная (транзит по подвалу ж/д) до наружной стены жилого дома №4 по ул.Заречная    L= 57м, 2Ду100мм (ГВС)</t>
  </si>
  <si>
    <t>ЦТП-28 Техническое перевооружение Сооружение - теплотрасса от наружной стены жилого дома №7 ул.Заречная до наружной стены жилого дома №4 ул.Заречная    L= 5м, 2Ду125мм (Отопление) / 2Ду125мм (ГВС)</t>
  </si>
  <si>
    <t>ЦТП-28 Техническое перевооружение Теплотрасса протяженностью 22,5 м от ТК-2-7/9 до наружной стены жилого дома №6 ул.Заречная    L= 23м, 2Ду100мм (Отопление) / 2Ду100мм (ГВС)</t>
  </si>
  <si>
    <t>ЦТП-28 Техническое перевооружение Саратовская обл,, Балаково г,, теплотрасса (транзит) дом №7 ул.Заречная,,    L= 100м, 2Ду125мм (Отопление) / 2Ду125мм (ГВС)</t>
  </si>
  <si>
    <t>ЦТП-28 Техническое перевооружение Теплотрасса (транзит) дом №10 ул.Заречная    L= 20м, 2Ду100мм (Отопление) / 2Ду100мм (ГВС)</t>
  </si>
  <si>
    <t>ЦТП-28 Техническое перевооружение Саратовская обл,, Балаково г,, теплотрасса (транзит) дом №6 ул.Заречная - дом №1 ул.Волжская,,    L= 100м, 2Ду100мм (Отопление) / 2Ду100мм (ГВС)</t>
  </si>
  <si>
    <t>ЦТП-28 Техническое перевооружение СООРУЖЕНИЕ-ТЕПЛОТРАССА С ГОРЯЧИМ ВОДОСНАБЖЕНИЕМ, ВКЛ. В СЕБЯ ТРУБОПРОВОД ОТ Ж/Д №2 ПО УЛ. ЗАРЕЧНАЯ ДО Ж/Д №4 ПО УЛ. ЗАРЕЧНАЯ ПРОТЯЖЕННОСТЬЮ 26 П.М.    L= 26м, 2Ду80мм (ГВС)</t>
  </si>
  <si>
    <t>ЦТП-28 + ГБ Леонова 43 Техническое перевооружение Сооружение (теплотрасса с горячим водоснабжением) - трубопровод от ЦТП №28 до ТК 3/67 с ответвлениями: от ТК 2-7/1 до ж/д №10 по ул.Заречная, от ТК 2-7/1 до ж/д №6А по ул.Заречная, от ТК 2-7/2 до ж/д №7 по ул.Заречная, от ТК 2-7/3 до ж/д №6 по ул.Заречная, от ТК 2-7/5 до ж/д №43 по ул.Набережная Леонова, с ответвлением от бескамерной врезки до ж/д №2 по ул.Заречная    L= 661м, 2Ду200мм (Отопление) / 2Ду125мм (ГВС)</t>
  </si>
  <si>
    <t>ГБ Комарова 152 Техническое перевооружение Сооружение (теплотрасса с горячим водоснабжением) - трубопровод от ж/д №152 по ул.Комарова до ж/д №150 по ул.Комарова с ответвлением от бескамерной врезки до ж/д №151    L= 148м, 2Ду100мм (Отопление) / 2Ду100мм (ГВС)</t>
  </si>
  <si>
    <t>ГБ Комарова 152 Техническое перевооружение Сети горячего водоснабжения от бойлера жилого дома с магазином по ул.Комарова д.№152 (транзит по подвалу ж/д с магазином) до выхода из подвала на жилые дома по ул.Комарова д.№151, д.№150    L= 10м, 2Ду125мм (ГВС)</t>
  </si>
  <si>
    <t>ГБ Комарова 152 Техническое перевооружение Сети теплоснабжения от наружной стены жилого дома с магазином по ул.Комарова д.152 (транзит по подвалу ж/д с магазином) до выхода из подвала на жилые дома по ул.Комарова д.№151, д.№150    L= 20м, 2Ду100мм (Отопление)</t>
  </si>
  <si>
    <t>ГБ Шевченко 93 Техническое перевооружение Сооружение (теплотрасса с горячим водоснабжением) - трубопровод от ж/д №93 по ул.Шевченко до ж/д №95 по ул.Шевченко    L= 20м, 2Ду100мм (Отопление) / 2Ду100мм (ГВС)</t>
  </si>
  <si>
    <t>ГБ Шевченко 93 Техническое перевооружение Сооружение (теплотрасса с горячим водоснабжением) - трубопровод от ж/д №95 по ул.Шевченко до ж/д №97 по ул.Шевченко    L= 17м, 2Ду100мм (Отопление) / 2Ду100мм (ГВС)</t>
  </si>
  <si>
    <t>ГБ Шевченко 93 Техническое перевооружение Теплотрасса (транзит) дом № 93 ул.Шевченко    L= 40м, 2Ду150мм (Отопление) / 2Ду150мм (ГВС)</t>
  </si>
  <si>
    <t>ГБ Шевченко 93 Техническое перевооружение Теплотрасса (транзит) дом № 95-97 ул.Шевченко    L= 120м, 2Ду100мм (Отопление) / 2Ду100мм (ГВС)</t>
  </si>
  <si>
    <t>ЦТП-31 Техническое перевооружение Трубопровод от ТК3/30 до ЦТП №31 с ответвлениями от ТК2-6/4 до ж/д №144 по ул. Комарова от ТК2-6/4 до ж/д №8 по ул. Вокзальная от ТК2-6/4 до ж/д №146 по ул. Комарова от ТК2-6/5 до ж/д №148 по ул. Комарова от ТК2-6/6 до ж/д №5 по ул. Вокзальная от ТК2-6/7 до ж/д №7 по ул. Вокзальная от бескамерной врезки до ж/д №6 по ул. Вокзальная от ТК2-6/8 до ж/д №9 по ул. Вокзальная    L= 593м, 2Ду150мм (Отопление) / 2Ду125мм (ГВС)</t>
  </si>
  <si>
    <t>ЦТП-31 Техническое перевооружение Сооружение (теплотрасса с горячим водоснабжением) - трубопровод от ЦТП №31 до ж/д №130 по ул.Комарова    L= 99м, 2Ду80мм (Отопление) / 2Ду80мм (ГВС)</t>
  </si>
  <si>
    <t>ЦТП-31 Техническое перевооружение Теплотрасса протяженностью 26,5 от ЦТП-31 до ТК-2-6/4 по ул.Вокзальная: 1 от ЦТП-31 до ТК-2-6/3 по ул. Вокзальная до ТК-2-6/3 по ул. Вокзальная диаметр трубы центрального отопления 159 мм (протяженность в одну нитку 5 м), диаметр трубы горячего водоснабжения 159 мм (протяженность в одну нитку 3 м); 2. от ТК-2-6/3 до ТК-2-6/4 по ул. Вокзальная диаметр трубы центрального отопления 159 мм (протяженность в одну нитку 48 м), диаметр трубы горячего водоснабжения 159 мм (протяженность в одну нитку 27 м)     L= 27м, 2Ду150мм (Отопление) / 2Ду150мм (ГВС)</t>
  </si>
  <si>
    <t>ГБ Шевченко 99 Техническое перевооружение Сооружение (теплотрасса с горячим водоснабжением) - трубопровод от ж/д №99 по ул.Шевченко до ж/д №71 по ул.Вокзальная    L= 27м, 2Ду70мм (Отопление) / 2Ду70мм (ГВС)</t>
  </si>
  <si>
    <t>ГБ Шевченко 99 Техническое перевооружение Теплотрасса (транзит) дом № 99 ул.Шевченко    L= 40м, 2Ду100мм (Отопление) / 2Ду100мм (ГВС)</t>
  </si>
  <si>
    <t>ЦТП-01 Техническое перевооружение Сооружение (сети теплоснабжения и горячего водоснабжения) - теплотрасса  от наружной стены ж/д №45 (ул.Рабочая) до наружной стены ж/д №47 (ул.Рабочая)    L= 49м, 2Ду80мм (Отопление) / 2Ду80мм (ГВС)</t>
  </si>
  <si>
    <t>ЦТП-01 Техническое перевооружение Сооружение (сети теплоснабжения и горячего водоснабжения) - теплотрасса от наружной стены ж/д №37 до наружной стены ж/д №51 (ул.Рабочая)    L= 17м, 2Ду80мм (Отопление) / 2Ду80мм (ГВС)</t>
  </si>
  <si>
    <t>ЦТП-01 Техническое перевооружение Сооружение (сети теплоснабжения и горячего водоснабжения) - теплотрасса от наружной стены ж/д №45 до наружной стены ж/д №49 (ул.Рабочая)    L= 32м, 2Ду80мм (Отопление) / 2Ду80мм (ГВС)</t>
  </si>
  <si>
    <t>ЦТП-01 Техническое перевооружение Сооружение (сети теплоснабжения) - теплотрасса от наружной стены жилого дома №37 до наружной стены жилого дома №35/1 (ул.Рабочая) с ответвлением от мест врезки до наружных стен жилых домов №29, №31, №33 ул.Рабочая    L= 210м, 2Ду70мм (Отопление) / 2Ду70мм (ГВС)</t>
  </si>
  <si>
    <t>ЦТП-01 Техническое перевооружение Сооружение (сети теплоснабжения и горячего водоснабжения) - теплотрасса от ЦТП-1 до наружной стены жилого дома №45 (ул.Рабочая) с ответвлением от ТК 1-10/4 до наружной стены жилого дома №41 (ул.Рабочая)    L= 130м, 2Ду100мм (Отопление) / 2Ду100мм (ГВС)</t>
  </si>
  <si>
    <t>ЦТП-01 Техническое перевооружение Сети теплоснабжения и горячего водоснабжения -теплотрасса от наружной стены жилого дома №39 до наружной стены жилого дома №37 (ул.Рабочая)    L= 18м, 2Ду100мм (Отопление) / 2Ду100мм (ГВС)</t>
  </si>
  <si>
    <t>ЦТП-01 Техническое перевооружение Сети теплоснабжения - теплотрасса  ЦТП-1 до наружной стены здания детского дома №2 (ул.Рабочая)    L= 42м, 2Ду70мм (Отопление) / 2Ду70мм (ГВС)</t>
  </si>
  <si>
    <t>ЦТП-01 Техническое перевооружение Сооружение (сети теплоснабжения и горячего водоснабжения) - Теплотрасса от ЦТП-1 до наружной стены жилого дома №39 (ул.Рабочая)    L= 98м, 2Ду150мм (Отопление) / 2Ду100мм (ГВС)</t>
  </si>
  <si>
    <t>ЦТП-01 Техническое перевооружение Сети теплоснабжения от наружной стены жилого дома по ул.Рабочая д. №37 (транзит по подвалу жилого дома) до выхода из подвала жилому дому д. №39 по ул.Рабочая    L= 108м, 2Ду100мм (Отопление)</t>
  </si>
  <si>
    <t>ЦТП-01 Техническое перевооружение Сооружение - сети теплоснабжения от наружной стены жилого дома по ул.Рабочая д.№45 (транзит по подвалу ж/дома) до выхода из подвала к ж/дому №49 по ул.Рабочая, с отводом от места врезки в подвале ж/д №45 по ул.Рабочая до выхода из подвала к ж/дому №47 по ул.Рабочая    L= 97м, 2Ду80мм (Отопление)</t>
  </si>
  <si>
    <t>ЦТП-01 Техническое перевооружение Сети теплоснабжения от наружной стены жилого дома по ул.Рабочая д.№39 (транзит по подвалу жилого дома) до выхода из подвала    L= 109,8м, 2Ду100мм (Отопление)</t>
  </si>
  <si>
    <t>ЦТП-01 Техническое перевооружение Сети горячего водоснабжения от наружной стены жилого дома по ул.Рабочая д.№37 (транзит по подвалу жилого дома) до выхода из подвала к жилому дому №39 по ул.Рабочая    L= 107,8м, 2Ду100мм (ГВС)</t>
  </si>
  <si>
    <t>ЦТП-01 Техническое перевооружение Сети горячего водоснабжения от наружной стены жилого дома по ул.Рабочая д.№39 (транзит по подвалу жилого дома) до выхода из подвала    L= 109,8м, 2Ду80мм (ГВС)</t>
  </si>
  <si>
    <t>ЦТП-01 Техническое перевооружение Сети теплоснабжения от места врезки в существующий транзит на жилой дом №51 по ул.Рабочая (транзит по подвалу ж/д), до наружной стены жилого дома №37 по ул.Рабочая    L= 5м, 2Ду70мм (Отопление) / 2Ду50мм (ГВС)</t>
  </si>
  <si>
    <t>ЦТП-01 Техническое перевооружение Сооружение - теплотрасса от ЦТП №1 (ул.Рабочая, д.41/1) до ТК 1-10/4 ул.Рабочая    L= 11м, 2Ду100мм (Отопление) / 2Ду100мм (ГВС)</t>
  </si>
  <si>
    <t>ЦТП-01 Техническое перевооружение Сооружение - теплотрасса от ТК 1-10/4 до стены д.41 по ул.Рабочая    L= 21м, 2Ду100мм (Отопление) / 2Ду100мм (ГВС)</t>
  </si>
  <si>
    <t>ЦТП-01 / ЦТП-02 Техническое перевооружение Теплотрасса от наружной стены жилого дома по ул.Рабочая д. №45 (транзит по подвалу ж/д) до выхода из подвала к ж/дому № 49    L= 78м, 2Ду100мм (Отопление) / 2Ду80мм (ГВС)</t>
  </si>
  <si>
    <t>ЦТП-02 Техническое перевооружение Сети теплоснабжения и горячего водоснабжения - теплотрасса  от ЦТП-2 до наружной стены жилого дома №61 ул.Рабочая    L= 59м, 2Ду70мм (Отопление) / 2Ду70мм (ГВС)</t>
  </si>
  <si>
    <t>ЦТП-02 Техническое перевооружение Сооружение (сети теплоснабжения и горячего водоснабжения) - теплотрасса  от ЦТП 2 до наружной стены жилого дома №57 ул.Рабочая с ответвлением от ТК 1-10/6 до наружной стены жилого дома №59 (ул.Рабочая), от места врезки до наружной стены жилого дома №55 (ул.Рабочая), с ответвлением от ТК 1-10/7 до ТК 1-10/8 с ответвлением от ТК 1-10/8 до наружной стены жилого дома №45 ул. Рабочая с ответвлением от ТК 1-10/8 до наружной стены жилого дома №53 (ул.Рабочая)    L= 251м, 2Ду80мм (Отопление) / 2Ду80мм (ГВС)</t>
  </si>
  <si>
    <t>ЦТП-02 Техническое перевооружение Сети горячего водоснабжения от наружной стены жилого дома по ул.Рабочая д.45 (транзит по подвалу ж/дома) до выхода из подвала к ж/дому №49 по ул.Рабочая, с отводом от места врезки в подвале ж/д №45 по ул.Рабочая до выхода из подвала к ж/дому №47 по ул.Рабочая    L= 77м, 2Ду80мм (ГВС)</t>
  </si>
  <si>
    <t>ГБ 50 лет ВЛКСМ 14 Техническое перевооружение Теплотрасса с горячим водоснабжением - трубопровод от ж/д №15 по ул.Набережная 50 лет ВЛКСМ до ж/д №16 по ул.Набережная 50 лет ВЛКСМ    L= 20м, 2Ду100мм (ГВС)</t>
  </si>
  <si>
    <t>ГБ 50 лет ВЛКСМ 14 Техническое перевооружение Теплотрасса с горячим водоснабжением - трубопровод от ж/д №14 по ул.Набережная 50 лет ВЛКСМ до ж/д №15 по ул.Набережная 50 лет ВЛКСМ    L= 25м, 2Ду100мм (Отопление) / 2Ду100мм (ГВС)</t>
  </si>
  <si>
    <t>ГБ 50 лет ВЛКСМ 14 Техническое перевооружение теплотрасса (транзит) дом №15, 16 ул. Наб. 50 лет ВЛКСМ    L= 15м, 2Ду100мм (Отопление)</t>
  </si>
  <si>
    <t>ГБ 50 лет ВЛКСМ 14 Техническое перевооружение Теплотрасса (транзит) дом №14, 15 ул.Наб. 50 лет ВЛКСМ    L= 100м, 2Ду100мм (Отопление) / 2Ду100мм (ГВС)</t>
  </si>
  <si>
    <t>ГБ Волжская 57 Техническое перевооружение Саратовская обл,, Балаково г,, Волжская ул, дом № 57,     L= 50м, 2Ду80мм (ГВС)</t>
  </si>
  <si>
    <t>ГБ Волжская 57 Техническое перевооружение Сооружение - ТТ с горячего водоснабжения, включающая в себя: трубопровод ж/д №57 по ул.Волжская до ж/д №53 по ул.Волжская с ответвлением от бескамерной врезки до ж/д №55    L= 195м, 2Ду80мм (ГВС)</t>
  </si>
  <si>
    <t>ГБ Волжская 57 Техническое перевооружение Теплотрасса от ул.Волжская, д.57   до   ж.д. ул.Волжская,47  гвс    L= 40м, 2Ду70мм (ГВС)</t>
  </si>
  <si>
    <t>ГБ Шевченко 75 Техническое перевооружение Сооружение - (теплотрасса с горячим водоснабжением) - трубопровод от ж/д №75 по ул.Шевченко до ж/д №73 по ул.Минская    L= 15м, 2Ду80мм (Отопление) / 2Ду80мм (ГВС)</t>
  </si>
  <si>
    <t>ГБ Шевченко 75 Техническое перевооружение Теплотрасса (транзит) дом № 75 ул.Шевченко    L= 30м, 2Ду125мм (Отопление)</t>
  </si>
  <si>
    <t>ГБ Шевченко 75 Техническое перевооружение Теплотрасса (транзит) дом № 75 ул.Шевченко    L= 20м, 2Ду80мм (Отопление) / 2Ду80мм (ГВС)</t>
  </si>
  <si>
    <t>ЦТП-10 Техническое перевооружение Сооружение - теплотрасса от наружной стены жилого дома №43 по ул.Свердлова до наружной стены жилого дома №45 по ул.Свердлова    L= 56м, 2Ду125мм (Отопление) / 2Ду125мм (ГВС)</t>
  </si>
  <si>
    <t>ЦТП-10 Техническое перевооружение Сооружение (сети теплоснабжения и горячего водоснабжения) теплотрасса от наружной стены ЦТП-10 (ул.20 лет ВЛКСМ) до наружной стены жилого дома №43 по ул.Свердлова    L= 27м, 2Ду125мм (Отопление) / 2Ду125мм (ГВС)</t>
  </si>
  <si>
    <t>ЦТП-10 Техническое перевооружение Сети теплоснабжения и горячего водоснабжения - теплотрасса  от наружной стены ЦТП-10 (ул.20 лет ВЛКСМ, д.55/1) до наружной стены жилого дома №55 по ул.20 лет ВЛКСМ    L= 17м, 2Ду100мм (Отопление) / 2Ду100мм (ГВС)</t>
  </si>
  <si>
    <t>ЦТП-10 Техническое перевооружение Сети теплоснабжения и горячего водоснабжения - теплотрасса от наружной стены жилого дома № 45 по ул. Свердлова до наружной стены жилого дома № 47 по ул. Свердлова    L= 42м, 2Ду100мм (Отопление) / 2Ду100мм (ГВС)</t>
  </si>
  <si>
    <t>ЦТП-10 Техническое перевооружение Теплотрасса (транзит) от наружной стены жилого дома № 43 до наружной стены жилого дома № 43 ул.Свердлова    L= 14м, 2Ду125мм (Отопление)</t>
  </si>
  <si>
    <t>ЦТП-10 Техническое перевооружение Теплотрасса (транзит) от наружной стены жилого дома № 45 до наружной стены жилого дома № 43 ул.Свердлова    L= 14м, 2Ду100мм (Отопление) / 2Ду100мм (ГВС)</t>
  </si>
  <si>
    <t>ЦТП-33 Техническое перевооружение Сооружение (теплотрасса с горячим водоснабжением) - трубопровод от ж/д №57 по ул.Минская до ж/д №65А по ул.Минская    L= 33м, 2Ду125мм (Отопление) / 2Ду125мм (ГВС)</t>
  </si>
  <si>
    <t>ЦТП-33 Техническое перевооружение Сооружение (теплотрасса  с горячим водоснабжением) - трубопровод от ЦТП №33 до ж/д №57 по ул.Минская с ответвлением от ТК2-1/2 до ж/д №57А по ул.Минская    L= 177м, 2Ду200мм (Отопление) / 2Ду150мм (ГВС)</t>
  </si>
  <si>
    <t>ЦТП-33 Техническое перевооружение Сооружение (теплотрасса с горячим водоснабжением) - трубопровод от ЦТП №33 до ж/д №57А по ул.Минская с ответвлением от ТК3/29 до дома 65 по ул.Минская    L= 246м, 2Ду150мм (Отопление) / 2Ду150мм (ГВС)</t>
  </si>
  <si>
    <t>ЦТП-33 Техническое перевооружение Сооружение (теплотрасса с горячим водоснабжением) трубопровод от ж/д №65А по ул.Минская до ж/д №97А по ул.Шевченко    L= 85м, 2Ду100мм (Отопление) / 2Ду100мм (ГВС)</t>
  </si>
  <si>
    <t>ЦТП-33 Техническое перевооружение Саратовская обл,, Балаково г,, теплотрасса (транзит) дом №57 ул.Минская,,    L= 110м, 2Ду125мм (Отопление) / 2Ду125мм (ГВС)</t>
  </si>
  <si>
    <t>ЦТП-33 Техническое перевооружение Саратовская обл,, Балаково г,, теплотрасса (транзит) дом №65а ул.Минская,,    L= 80м, 2Ду100мм (Отопление) / 2Ду100мм (ГВС)</t>
  </si>
  <si>
    <t>ГБ Коммунистическая 137А Техническое перевооружение Сооружение (сети теплоснабжения) - теплотрасса от наружной стены здания спортзала (ул.Коммунистическая №37а) до наружной стены жилого дома №137 (ул.Коммунистической)    L= 64м, 2Ду100мм (Отопление) / 2Ду100мм (ГВС)</t>
  </si>
  <si>
    <t>ГБ Ленина 111 Техническое перевооружение Сооружение (сети горячего водоснабжения) - теплотрасса от наружной стены ж/дома №111 (ул.Ленина) до наружной стены ж/дома №109 (ул.Ленина)    L= 18м, 2Ду80мм (ГВС)</t>
  </si>
  <si>
    <t>ГБ Ленина 111 Техническое перевооружение Сооружение (сети горячего водоснабжения) - теплотрасса  от наружной стены ж/дома №111А (ул.Ленина) до наружной стены ж/дома №111 (ул.Ленина)    L= 10м, 2Ду80мм (ГВС)</t>
  </si>
  <si>
    <t>ГБ Ленина 111 Техническое перевооружение Сооружение (сети горячего водоснабжения) - теплотрасса  от наружной стены ж/дома №111А до наружной стены здания спецприемника (ул.Механизаторов 8б)    L= 16м, 2Ду32мм (ГВС)</t>
  </si>
  <si>
    <t>ГБ Ленина 111 Техническое перевооружение Сооружение (сети теплоснабжения) - теплотрасса от наружной стены ж/дома №111 (ул.Ленина) до наружной стены ж/дома №115 (ул.Ленина), с ответвлением от ТК 1-7/9 до наружной стены ж/дома №109 (ул.Ленина), с ответвлением от ТК 1-7/9 до наружной стены д/сада №38 (ул.Ленина №113А), с ответвлением от ТК-1-7/10 до наружной стены ж/дома №111А (ул.Ленина)    L= 290м, 2Ду100мм (Отопление)</t>
  </si>
  <si>
    <t>ГБ Ленина 111 Техническое перевооружение Теплотрасса от наружной стены ж/дома №111А (ул.Ленина) до наружной стены ж/дома №115 (ул.Ленина)    L= 15м, 2Ду80мм (ГВС)</t>
  </si>
  <si>
    <t>ГБ Ленина 111 Техническое перевооружение Сети горячего водоснабжения от наружной стены жилого дома по ул.Ленина д.№111 (транзит по подвалу ж/д) до выхода из подвала на д.№111А по ул.Ленина с отводом до выхода из подвала на д.№6Б по ул.Механизаторов    L= 76м, 2Ду80мм (Отопление) / 2Ду50мм (ГВС)</t>
  </si>
  <si>
    <t>ГБ Ленина 111 Техническое перевооружение Саратовская обл,, Балаково г,, Ленина ул, дом № 111А,,    L= 89м, 2Ду100мм (ГВС)</t>
  </si>
  <si>
    <t>ГБ Ленина 111 Техническое перевооружение Сооружение - сети теплоснабжения от наружной стены жилого дома №111 по ул.Ленина (транзит по подвалу ж/д), до наружной стены жилого дома №111 по ул.Ленина    L= 43м, 2Ду100мм (ГВС)</t>
  </si>
  <si>
    <t>ГБ Ленина 111 Техническое перевооружение Сооружение - теплотрасса от ТК 1-7/9 (ул.Ленина, 111) до д/с №38 (ул.Ленина, 113а)    L= 60м, 2Ду100мм (Отопление)</t>
  </si>
  <si>
    <t>ГБ Леонова 28 Техническое перевооружение Сети теплоснабжения от наружной стены жилого дома №28 по ул.Набережная Леонова (транзит по подвалу ж/д) до наружной стены жилого дома №28 по ул.Набережная Леонова    L= 34м, 2Ду80мм (Отопление)</t>
  </si>
  <si>
    <t>ГБ Леонова 28 Техническое перевооружение Сооружение - теплотрасса с горячим водоснабжением, включ. в себя трубопровод от ж/д №28 по ул.Набережная Леонова  до ж/д №29 по ул.Набережная Леонова протяженностью 22,42 пог.м.    L= 22м, 2Ду80мм (Отопление) / 2Ду80мм (ГВС)</t>
  </si>
  <si>
    <t>ГБ Леонова 34 Техническое перевооружение Теплотрасса с горячим водоснабжением - трубопровод от ж/д №34 по ул.Набережная Леонова до ж/д №32 по ул.Набережная Леонова    L= 26м, 2Ду80мм (Отопление) / 2Ду80мм (ГВС)</t>
  </si>
  <si>
    <t>ГБ Леонова 34 Техническое перевооружение Теплотрасса с горячим водоснабжением - трубопровод от ж/д №34 по ул.Набережная Леонова до ж/д №35 по ул.Набережная Леонова    L= 25м, 2Ду70мм (Отопление) / 2Ду70мм (ГВС)</t>
  </si>
  <si>
    <t>ГБ Леонова 34 Техническое перевооружение Сооружение - теплотрасса с горячим водоснабжением, вкл. в себя трубопровод транзит в  ж/д №34 по ул.Набережная Леонова  в сторону  ж/д №35 по ул.Набережная Леонова и в сторону  ж/д №32 по ул.Набережная Леонова     L= 40,3м, 2Ду80мм (ГВС)</t>
  </si>
  <si>
    <t>ГБ Минская 19 Техническое перевооружение Сооружение - теплотрасса с горячим водоснабжением - трубопровод от ж/д №13 по ул.Минская до ж/д №11 по ул.Минская    L= 30м, 2Ду70мм (ГВС)</t>
  </si>
  <si>
    <t>ГБ Минская 19 Техническое перевооружение Сооружение - теплотрасса с горячим водоснабжением - трубопровод от ж/д №19 по ул Минская до д/с №7 с ответвлениями: от бескамерной врезки до ж/д №17 по ул Минская; от бескамерной врезки до ж/д №11 по ул Минская; от бескамерной врезки до ж/д №13 по ул Минская; от ТК 2-4/10 до ж/д 15 по ул Минская    L= 337м, 2Ду80мм (Отопление) / 2Ду80мм (ГВС)</t>
  </si>
  <si>
    <t>ГБ Минская 19 Техническое перевооружение Наименование: центральное отопление, горячее водоснабжение, теплотрасса протяж. 82,5 м  от наружной стены ж.д. №17 ул.Минская до безкамерной врезки    L= 83м, 2Ду125мм (Отопление) / 2Ду100мм (ГВС)</t>
  </si>
  <si>
    <t>ГБ Минская 19 Техническое перевооружение Саратовская обл,, Балаково г,, теплотрасса (транзит) дом №17 ул.Минская,,    L= 7м, 2Ду125мм (Отопление) / 2Ду100мм (ГВС)</t>
  </si>
  <si>
    <t>ГБ Минская 19 Техническое перевооружение Саратовская обл,, Балаково г,, теплотрасса (транзит) дом №15 ул.Минская,,    L= 7м, 2Ду80мм (Отопление) / 2Ду80мм (ГВС)</t>
  </si>
  <si>
    <t>ГБ Минская 19 Техническое перевооружение Сооружение - теплотрасса (транзит) дом №11 ул.Минская    L= 7м, 2Ду80мм (Отопление)</t>
  </si>
  <si>
    <t>ГБ Минская 19 Техническое перевооружение Сети теплоснабжения - теплотрасса (транзит) дом №19 ул.Минская    L= 37м, 2Ду125мм (Отопление) / 2Ду100мм (ГВС)</t>
  </si>
  <si>
    <t>ГБ Минская 19 Техническое перевооружение Сооружение - теплотрасса (транзит) здание д/с №7 ул.Минская    L= 7м, 2Ду70мм (Отопление)</t>
  </si>
  <si>
    <t>ГБ Минская 19 Техническое перевооружение Сети горячего водоснабжения от наружной стены жилого дома №13 по ул.Минская (транзит по подвалу ж/д) до наружной стены жилого дома №13 по ул.Минская    L= 50м, 2Ду70мм (ГВС)</t>
  </si>
  <si>
    <t>ГБ Минская 19 Техническое перевооружение Сети теплоснабжения - теплотрасса (транзит) дом №15 ул.Минская    L= 7м, 2Ду100мм (ГВС)</t>
  </si>
  <si>
    <t>ГБ Чапаева 116а Техническое перевооружение Сети горячего водоснабжения от бойлера расположенного в подвале жилого дома №116А по ул.Чапаева (транзит по подвалу ж/д) до наружной стены жилого дома №116А по ул.Чапаева    L= 23м, 2Ду125мм (ГВС)</t>
  </si>
  <si>
    <t>ГБ Чапаева 116а Техническое перевооружение Сети теплоснабжения транзит ул.Чапаева , д 116А    L= 13м, 2Ду200мм (Отопление)</t>
  </si>
  <si>
    <t>ГБ Чапаева 116а Техническое перевооружение Сети теплоснабжения от бойлера расположенного в подвале жилого дома №116А по ул.Чапаева (транзит по подвалу ж/д) до наружной стены жилого дома №116А по ул.Чапаева    L= 14м, 2Ду125мм (Отопление)</t>
  </si>
  <si>
    <t>ГБ Чапаева 116а Техническое перевооружение Сети теплоснабжения и горячего водоснабжения - теплотрасса от наружной стены ж/д № 116Б по
ул.Чапаева до наружной стены нежилого здания по ул.Чапаева 118А    L= 80м, 2Ду100мм (Отопление)</t>
  </si>
  <si>
    <t>ГБ Чапаева 116а Техническое перевооружение Сооружение (сети теплоснабжения и горячего водоснабжения) - теплотрасса от наружной стены ж.д. №116А по ул.Чапаева до наружной стены ж.д. №116В по ул.Чапаева с ответвлениями от ТК 1-1/1 до наружной стены ж.д. №116Г, от ТК 1-1/2 до наружной стены ж.д. №116Б    L= 182м, 2Ду100мм (Отопление) / 2Ду80мм (ГВС)</t>
  </si>
  <si>
    <t>ГБ Чапаева 116а Техническое перевооружение Сооружение - теплотрасса (транзит на д/с) ул.Чапаева, д.116"б"    L= 12м, 2Ду125мм (Отопление)</t>
  </si>
  <si>
    <t>ГБ Волжская 61 Техническое перевооружение Трубопровод от ж/д №61 по ул.Волжская  до ж/д №63 по ул.Волжская    L= 67м, 2Ду80мм (Отопление) / 2Ду80мм (ГВС)</t>
  </si>
  <si>
    <t>ГБ Волжская 61 Техническое перевооружение Сооружение - сети теплоснабжения от наружной стены ж/д №61 по ул.Волжская (транзит по подвалу ж/д) до наружной стены ж/д №61 по ул.Волжская    L= 45м, 2Ду80мм (Отопление)</t>
  </si>
  <si>
    <t>ГБ Волжская 71 Техническое перевооружение Сооружение (теплотрасса с горячим водоснабжением) - трубопровод от ТК 3/58 до ж/д №65 по ул.Волжская с ответвлениями: от бескамерной врезки до ж/д №71 по ул. Волжская, от ТК 3/58 до ж/д №59 по ул. Волжская, от бескамерной врезки до ж/д№61 по ул. Вожская.    L= 400м, 2Ду100мм (Отопление) / 2Ду100мм (ГВС)</t>
  </si>
  <si>
    <t>ГБ Комарова 103 Техническое перевооружение Сооружение - теплотрасса протяженностью 8 м от наружной стены ж/д №103 ул.Комарова до наружной стены ж/д.№105 по ул.Комарова    L= 8м, 2Ду100мм (Отопление) / 2Ду80мм (ГВС)</t>
  </si>
  <si>
    <t>ГБ Комарова 103 Техническое перевооружение Теплотрасса (транзит) дом №103, 105 ул.Комарова    L= 114м, 2Ду80мм (Отопление) / 2Ду80мм (ГВС)</t>
  </si>
  <si>
    <t>ГБ Леонова 28А Техническое перевооружение Теплотрасса с горячим водоснабжением - трубопровод от ж/д № 27А по ул.Набережная Леонова до ж/д №26А по ул.Набережная Леонова    L= 22м, 2Ду70мм (ГВС)</t>
  </si>
  <si>
    <t>ГБ Леонова 28а Техническое перевооружение Сооружение - теплотрасса (транзит) дом № 27"а", 28"а" ул.Набережная Леонова    L= 160м, 2Ду200мм (Отопление) / 2Ду150мм (ГВС)</t>
  </si>
  <si>
    <t>ГБ Леонова 28а Техническое перевооружение теплотрасса с горячим водоснабжением - трубопровод от ж/д №28А по ул Набережная Леонова до ж/д №27А по ул Набережная Леонова    L= 16м, 2Ду100мм (Отопление) / 2Ду100мм (ГВС)</t>
  </si>
  <si>
    <t>ГБ Леонова 28а Техническое перевооружение Сооружение - теплотрасса с горячим водоснабжением, включ. в себя трубопровод от ж/д №28А по ул.Набережная Леонова до ж/д №28 по ул.Набережная Леонова протяженностью 58 пог.м.    L= 58м, 2Ду150мм (Отопление)</t>
  </si>
  <si>
    <t>ГБ Минская 10 Техническое перевооружение Теплотрасса с горячим водоснабжением - трубопровод от ж/д №10 по ул.Минская до ж/д №8 по ул.Минская    L= 64м, 2Ду100мм (Отопление) / 2Ду100мм (ГВС)</t>
  </si>
  <si>
    <t>ГБ Минская 10 Техническое перевооружение Саратовская обл,, Балаково г,, теплотрасса (транзит) дом № 10 ул.Минская,,    L= 28м, 2Ду100мм (Отопление) / 2Ду100мм (ГВС)</t>
  </si>
  <si>
    <t>ГБ Минская 12 Техническое перевооружение Теплотрасса с горячим водоснабжением - трубопровод от ж/д №12 по ул.Минская до ж/д №14 по ул.Минская    L= 81м, 2Ду100мм (Отопление) / 2Ду100мм (ГВС)</t>
  </si>
  <si>
    <t>ГБ Минская 12 Техническое перевооружение Теплотрасса с горячим водоснабжением - трубопровод от ж/д №14 по ул.Минская до ж/д №16 по ул.Минская    L= 71м, 2Ду100мм (Отопление) / 2Ду100мм (ГВС)</t>
  </si>
  <si>
    <t>ГБ Минская 12 Техническое перевооружение Сети  теплоснабжения от наружной стены жилого дома №14 по ул.Минская (транзит по подвалу ж/д) до наружной стены жилого дома №14 по ул.Минская    L= 16м, 2Ду100мм (Отопление) / 2Ду80мм (ГВС)</t>
  </si>
  <si>
    <t>ГБ Минская 12 Техническое перевооружение Сети горячего водоснабжения от наружной стены жилого дома №14 по ул.Минская (транзит по подвалу ж/д) до наружной стены жилого дома №14 по ул.Минская    L= 15м, 2Ду100мм (ГВС)</t>
  </si>
  <si>
    <t>ГБ Минская 12 Техническое перевооружение Сооружение -  теплотрасса (транзит) дом №12 ул.Минская    L= 14м, 2Ду100мм (Отопление) / 2Ду100мм (ГВС)</t>
  </si>
  <si>
    <t>ЦТП-14 Техническое перевооружение Сооружение (сети теплоснабжения и горячего водоснабжения) - теплотрасса от наружной стены ЦТП-14 (ул. Факел Социализма, 2/1) до наружной стены жилого дома № 2А по ул.Факел Социализма с ответвлением от ТК 1-5/4 до наружной стены жилого дома №2 по ул.Факел Социализма    L= 104м, 2Ду150мм (Отопление) / 2Ду100мм (ГВС)</t>
  </si>
  <si>
    <t>ЦТП-14 Техническое перевооружение Сети теплоснабжения и горячего водоснабжения - теплотрасса от наружной стены жилого дома №4А по ул.Факел Социализма до наружной стены жилого дома №54 по ул.Свердлова    L= 23м, 2Ду80мм (Отопление) / 2Ду80мм (ГВС)</t>
  </si>
  <si>
    <t>ЦТП-14 Техническое перевооружение Сооружение (сети теплоснабжения и горячего водоснабжения) - теплотрасса от наружной стены ж/д №4 по ул.Факел Социализма до наружной стены нежилого здания по адресу ул.Свердлова, 58    L= 92м, 2Ду100мм (Отопление) / 2Ду80мм (ГВС)</t>
  </si>
  <si>
    <t>ГБ Ленина 102 Техническое перевооружение Сооружение: сети теплоснабжения и горячего водоснабжения - теплотрасса от наружной стены ж/д № 102 ул. Ленина до наружной стены ж/д № 104 ул. Ленина    L= 45м, 2Ду80мм (Отопление) / 2Ду80мм (ГВС)</t>
  </si>
  <si>
    <t>ГБ Ленина 102 Техническое перевооружение Сети горячего водоснабжения от бойлера расположенного в подвале жилого дома №102 по ул.Ленина (транзит по подвалу ж/д) до наружной стены жилого дома №102 по ул.Ленина    L= 45м, 2Ду100мм (ГВС)</t>
  </si>
  <si>
    <t>ГБ Ленина 102 Техническое перевооружение Сети теплоснабжения от наружной стены жилого дома №102 по ул.Ленина (транзит по подвалу ж/д), до наружной стены жилого дома №102 по ул.Ленина    L= 50м, 2Ду100мм (Отопление)</t>
  </si>
  <si>
    <t>ГБ Леонова 1 Техническое перевооружение Теплотрасса с горячим водоснабжением - трубопровод от ж/д №4 по ул.Набережная Леонова до ж/д №5 по ул.Набережная Леонова    L= 50м, 2Ду80мм (Отопление) / 2Ду50мм (ГВС)</t>
  </si>
  <si>
    <t>ГБ Леонова 1 Техническое перевооружение Сооружение - теплотрасса с горячим водоснабжением - трубопровод от ж/д №1 по ул.Набережная Леонова до здания военкомата с ответвлениями: от ТК-2-2/2 до ж/д №3 по ул.Набережная Леонова; от бескамерной врезки до ж/д №4 по ул.Набережная Леонова; от ТК-2-2/4 до КВД; от ТК-2-2/5 до ж/д №5 по ул.Набережная Леонова; от бескамерной врезки до ж/д №2 по ул.Набережная Леонова     L= 859м, 2Ду125мм (Отопление) / 2Ду80мм (ГВС)</t>
  </si>
  <si>
    <t>ГБ Леонова 1 Техническое перевооружение Теплотрасса с горячим водоснабжением-трубопровод от ж/д №1 по ул. Набережная Леонова до ж/д №1 по ул. Вокзальная    L= 90м, 2Ду80мм (Отопление)</t>
  </si>
  <si>
    <t>ГБ Леонова 1 Техническое перевооружение Саратовская обл,, Балаково г,, теплотрасса (транзит) дом №4 ул.Наб.Леонова,,    L= 7м, 2Ду80мм (Отопление) / 2Ду80мм (ГВС)</t>
  </si>
  <si>
    <t>ГБ Леонова 1 Техническое перевооружение Теплотрасса (транзит) здание псих. дет. отделения (бывшего кожвендиспансера) ул.Набережная Леонова    L= 7м, 2Ду50мм (Отопление)</t>
  </si>
  <si>
    <t>ГБ Леонова 1 Техническое перевооружение Саратовская обл,, Балаково г,, теплотрасса (транзит) дом №2 ул.Наб.Леонова,,    L= 7м, 2Ду80мм (Отопление) / 2Ду80мм (ГВС)</t>
  </si>
  <si>
    <t>ГБ Леонова 1 Техническое перевооружение Саратовская обл,, Балаково г,, теплотрасса (транзит) дом №5 ул.Наб.Леонова,,    L= 7м, 2Ду80мм (Отопление) / 2Ду50мм (ГВС)</t>
  </si>
  <si>
    <t>ГБ Леонова 1 Техническое перевооружение Саратовская обл,, Балаково г,, теплотрасса (транзит) дом №1 ул.Наб.Леонова,,    L= 65м, 2Ду200мм (Отопление)</t>
  </si>
  <si>
    <t>ГБ Леонова 1 Техническое перевооружение Саратовская обл,, Балаково г,, теплотрасса (транзит) дом №3 ул.Наб.Леонова,,    L= 7м, 2Ду80мм (Отопление) / 2Ду80мм (ГВС)</t>
  </si>
  <si>
    <t>ГБ Леонова 1 Техническое перевооружение Теплотрасса (транзит) дом №1 ул.Вокзальная    L= 14м, 2Ду80мм (Отопление)</t>
  </si>
  <si>
    <t>ГБ Леонова 1 Техническое перевооружение Саратовская обл,, Балаково г,, теплотрасса (транзит) здание Военкомата (призывной пункт) ул.Наб.Леонова ,,    L= 30м, 2Ду80мм (Отопление)</t>
  </si>
  <si>
    <t>ГБ Леонова 1 Техническое перевооружение Теплотрасса с горячим водоснабжением - трубопровод от ж/д №1 по ул.Набережная Леонова до ж/д №2 по ул.Набережная Леонова    L= 16м, 2Ду80мм (ГВС)</t>
  </si>
  <si>
    <t>ГБ Леонова 24 Техническое перевооружение Теплотрасса с горячим водоснабжением - трубопровод от ж/д №24 по ул.Набережная Леонова до ж/д №25 по ул.Набережная Леонова    L= 14м, 2Ду100мм (Отопление) / 2Ду100мм (ГВС)</t>
  </si>
  <si>
    <t>ГБ Леонова 24 Техническое перевооружение Сети теплоснабжения от наружной стены жилого дома №24 по ул.Набережная Леонова (транзит по подвалу ж/д) до наружной стены жилого дома №24 по ул.Набережная Леонова    L= 34м, 2Ду80мм (Отопление)</t>
  </si>
  <si>
    <t>ГБ Минская 31 Техническое перевооружение Теплотрасса с горячим водоснабжением - трубопровод от ж/д №31 по ул.Минская до ж/д №33 по ул.Минская    L= 45м, 2Ду100мм (Отопление) / 2Ду100мм (ГВС)</t>
  </si>
  <si>
    <t>ГБ Минская 31 Техническое перевооружение Теплотрасса (транзит) ул.Минская, д.31    L= 13м, 2Ду100мм (Отопление) / 2Ду100мм (ГВС)</t>
  </si>
  <si>
    <t>ЦТП-14 Техническое перевооружение Сети теплоснабжения и горячего водоснабжения -  теплотрасса от наружной стены ЦТП-14 (ул.Факел Социализма, д.2/1) до наружной стены жилого дома №4 по ул.Факел Социализма    L= 26м, 2Ду100мм (Отопление) / 2Ду80мм (ГВС)</t>
  </si>
  <si>
    <t>ЦТП-14 Техническое перевооружение Теплотрасса (транзит) от наружной стены жилого дома № 4 ул.Ф.Социализма    L= 58м, 2Ду100мм (Отопление) / 2Ду80мм (ГВС)</t>
  </si>
  <si>
    <t>ЦТП-14 Техническое перевооружение Теплотрасса (транзит) от наружной стены жилого дома № 2 "а" до наружной стены жилого дома № 4 "а" ул.Ф.Социализма    L= 135м, 2Ду125мм (Отопление) / 2Ду125мм (ГВС)</t>
  </si>
  <si>
    <t>ГБ Ленина 107 Техническое перевооружение Теплотрасса (транзит) от группового бойлера ул.Ленина, 107 до дома №103 ул.Ленина    L= 388м, 2Ду100мм (ГВС)</t>
  </si>
  <si>
    <t>ГБ Ленина 117 Техническое перевооружение Сооружение (сети теплоснабжения и горячего водоснабжения) - теплотрасса от наружной стены ж/дома №117 (ул.Ленина) до наружной стены ж/дома №119 (ул.Ленина), с ответвлением от ТК 1-7/8 до наружной стены ж/дома №113 (ул.Ленина), с ответвлением от ТК 1-7/8 до наружной стены ж/дома № 117а (ул.Ленина)    L= 188м, 2Ду100мм (Отопление) / 2Ду100мм (ГВС)</t>
  </si>
  <si>
    <t>ГБ Ленина 117 Техническое перевооружение Сооружение (сети горячего водоснабжения) - теплотрасса  от наружной стены ж/дома №113 (ул.Ленина) до наружной стены д/сада №38 (ул.Ленина №113А)    L= 19м, 2Ду50мм (ГВС)</t>
  </si>
  <si>
    <t>ГБ Ленина 117 Техническое перевооружение Саратовская обл,, Балаково г,, Ленина ул, дом № 113,,    L= 79,3м, 2Ду100мм (Отопление)</t>
  </si>
  <si>
    <t>ГБ Ленина 117 Техническое перевооружение Саратовская обл,, Балаково г,, Ленина ул, дом № 117,,    L= 47м, 2Ду150мм (Отопление)</t>
  </si>
  <si>
    <t>ГБ Ленина 117 Техническое перевооружение Сооружение - сети горячего водоснабжения от бойлера расположенного в подвале жилого дома №117 по ул.Ленина (транзит по подвалу ж/д) до наружной стены жилого дома №117 по ул.Ленина     L= 50м, 2Ду100мм (ГВС)</t>
  </si>
  <si>
    <t>ГБ Минская 67 Техническое перевооружение Сооружение (теплотрасса с горячим водоснабжением) - трубопровод от ж/д №67 по ул.Минская до ж/д №61 по ул.Минская с ответвлением от ТК2-1/4 до ж/д №75    L= 225м, 2Ду125мм (Отопление) / 2Ду125мм (ГВС)</t>
  </si>
  <si>
    <t>ГБ Минская 67 Техническое перевооружение Сети теплоснабжения от наружной стены жилого дома по ул.Минская  д.№67 (транзит по подвалу жилого дома) до выхода из подвала на жилые дома по ул.Минская д.№61    L= 56м, 2Ду100мм (Отопление)</t>
  </si>
  <si>
    <t>ГБ Шевченко 112 Техническое перевооружение Сооружение (теплотрасса с горячим водоснабжением) - трубопровод от ж/д №108 по ул. Шевченко до ж/д №110 по ул.Шевченко с ответвлением, от бескамерной врезки до ж/д №112 по ул.Шевченко.    L= 124м, 2Ду100мм (Отопление) / 2Ду100мм (ГВС)</t>
  </si>
  <si>
    <t>ЦТП-09 Техническое перевооружение Сооружение (сети теплоснабжения и горячего водоснабжения) - теплотрасса от наружной стены ж/д №16 по ул.Братьев Захаровых до наружной стены ж/д №14 по ул.Братьев Захаровых    L= 8м, 2Ду80мм (Отопление) / 2Ду70мм (ГВС)</t>
  </si>
  <si>
    <t>ЦТП-09 Техническое перевооружение Сооружение (сети горячего водоснабжения) - теплотрасса от наружной стены жилого дома №52 по ул.Ленина до наружной стены жилого дома №50 по ул.Ленина    L= 30м, 2Ду50мм (ГВС)</t>
  </si>
  <si>
    <t>ЦТП-09 Техническое перевооружение Сети теплоснабжения и горячего водоснабжения - теплотрасса от наружной стены жилого дома № 53 по ул. 20 лет ВЛКСМ до наружной стены жилого дома № 51 по ул. 20 лет ВЛКСМ    L= 19м, 2Ду80мм (Отопление) / 2Ду70мм (ГВС)</t>
  </si>
  <si>
    <t>ЦТП-27 Техническое перевооружение Теплотрасса с горячим водоснабжением - трубопровод от ЦТП №27 до ж/д №2 по ул.Минская    L= 70м, 2Ду125мм (Отопление) / 2Ду125мм (ГВС)</t>
  </si>
  <si>
    <t>ЦТП-27 Техническое перевооружение Сооружение (теплотрасса с горячим водоснабжением) - трубопровод от ЦТП №27 до ж/д №18 по ул.Набережная Леонова с ответвлениями: от ТК 2-2/8 до ж/д №19 по ул.Набережная Леонова, от ТК 2-2/8 до ж/д №4 по ул.Минская    L= 152м, 2Ду125мм (Отопление) / 2Ду125мм (ГВС)</t>
  </si>
  <si>
    <t>ЦТП-27 Техническое перевооружение Теплотрасса с горячим водоснабжением - трубопровод от ТК 2-2/7 РТС до ж/д №19 по ул.Набережная Леонова    L= 76м, 2Ду125мм (Отопление) / 2Ду100мм (ГВС)</t>
  </si>
  <si>
    <t>ЦТП-27 Техническое перевооружение Сети теплоснабжения от наружной стены жилого дома №4 по ул.Минская (транзит по подвалу ж/д) до наружной стены жилого дома №4 по ул.Минская    L= 64м, 2Ду50мм (Отопление)</t>
  </si>
  <si>
    <t>ЦТП-27 Техническое перевооружение Сооружение - теплотрасса от наружной стены жилого дома №18 ул.Набережная Леонова до ТК-2-2/8    L= 12м, 2Ду150мм (Отопление) / 2Ду150мм (ГВС)</t>
  </si>
  <si>
    <t>ЦТП-27 Техническое перевооружение Сооружение- теплотрасса (транзит) дом №18 ул. Наб. Леонова    L= 14м, 2Ду125мм (Отопление) / 2Ду125мм (ГВС)</t>
  </si>
  <si>
    <t>ЦТП-27 Техническое перевооружение Теплотрасса (транзит) дом №19 ул.НабережнаяЛеонова    L= 50м, 2Ду100мм (Отопление) / 2Ду100мм (ГВС)</t>
  </si>
  <si>
    <t>ЦТП-27 Техническое перевооружение Теплотрасса от жилого дома №19 до жилого дома №20 по ул.Набережная Леонова    L= 20м, 2Ду100мм (Отопление) / 2Ду100мм (ГВС)</t>
  </si>
  <si>
    <t>ЦТП-27 Техническое перевооружение Сооружение - теплотрасса с горячим водоснабжением (литер XIV), вкл. в себя трубопровод от ж/д №18 по ул.Набережная Леонова до ж/д №21 по ул.Набережная Леонова протяженностью 12 п.м.    L= 12м, 2Ду100мм (Отопление) / 2Ду80мм (ГВС)</t>
  </si>
  <si>
    <t>ГБ Минская 5 Техническое перевооружение Теплотрасса с горячим водоснабжением - трубопровод от ж/д №5 по ул.Минская до ж/д №7 по ул.Минская    L= 10м, 2Ду80мм (ГВС)</t>
  </si>
  <si>
    <t>ГБ Минская 5 Техническое перевооружение Сооружение - теплотрасса от наружной стены жилого дома №7 ул.Минская до наружной стены здания клиники "Панацея" по ул.Минская 7а диаметр трубы центрального отопления 57 мм (протяж-ть в одну нитку 47 м)    L= 47м, 2Ду50мм (Отопление) / 2Ду50мм (ГВС)</t>
  </si>
  <si>
    <t>ГБ Минская 5 Техническое перевооружение Сооружение - теплотрасса (транзит) дом №7 ул.Минская    L= 7м, 2Ду70мм (Отопление)</t>
  </si>
  <si>
    <t>ГБ Минская 5 Техническое перевооружение Саратовская обл,, Балаково г,, теплотрасса (транзит) дом №5 ул.Минская,,    L= 7м, 2Ду80мм (Отопление) / 2Ду80мм (ГВС)</t>
  </si>
  <si>
    <t>ГБ Шевченко 79 Техническое перевооружение Теплотрасса с горячим водоснабжением - трубопровод от ж/д №79 по ул.Шевченко до ж/д №77 по ул.Шевченко с ответвлением от бескамерной врезки до ж/д №81 по ул.Шевченко    L= 180м, 2Ду100мм (Отопление) / 2Ду100мм (ГВС)</t>
  </si>
  <si>
    <t>ГБ Шевченко 83 Техническое перевооружение Сооружение (теплотрасса с горячим водоснабжением) - трубопровод от ж/д №83 по ул.Шевченко до ж/д №91 по ул.Шевченко    L= 30м, 2Ду100мм (Отопление) / 2Ду100мм (ГВС)</t>
  </si>
  <si>
    <t>ГБ Шевченко 83 Техническое перевооружение Трубопровод от ж/д №83 по ул.Шевченко до ж/д №87 по ул.Шевченко с ответвлением от ТК 2-1/6 до ж/д №85 по ул.Шевченко    L= 139м, 2Ду100мм (Отопление) / 2Ду80мм (ГВС)</t>
  </si>
  <si>
    <t>ГБ Шевченко 83 Техническое перевооружение Теплотрасса (транзит) дом № 83 ул.Шевченко    L= 80м, 2Ду100мм (Отопление) / 2Ду100мм (ГВС)</t>
  </si>
  <si>
    <t>ГБ Шевченко 87 Техническое перевооружение Сооружение (теплотрасса с горячим водоснабжением) - трубопровод от ж/д №87 по ул.Шевченко до ж/д №89 по ул.Шевченко    L= 40м, 2Ду80мм (Отопление) / 2Ду80мм (ГВС)</t>
  </si>
  <si>
    <t>ГБ Шевченко 87 Техническое перевооружение Теплотрасса (транзит) дом № 87 ул.Шевченко    L= 80м, 2Ду80мм (Отопление) / 2Ду80мм (ГВС)</t>
  </si>
  <si>
    <t>ЦТП-09 Техническое перевооружение Теплотрасса от наружной стены ЦТП-9 (ул.Свердлова, 56/1) до наружной стены жилого дома №16 с ответвлениями от ТК 1-2/3 до наружной стены жилого дома №56 по ул.Свердлова, от ТК 1-2/2 до наружной стены Д/с №70, от ТК1-2/4 до наружной стены жилого дома №50 по ул.Ленина,от ТК1-2/4 до наружной стены жилого дома №52 по ул.Ленина, от ТК1-2/5 до наружной стены жилого дома №56 по ул.Ленина,от ТК1-2/6 до наружной стены жилого дома №54 по ул.Ленина    L= 656м, 2Ду100мм (Отопление) / 2Ду125мм (ГВС)</t>
  </si>
  <si>
    <t>ЦТП-09 Техническое перевооружение Сооружение-теплотрасса (транзит) дом № 53 ул.20 лет ВЛКСМ    L= 116м, 2Ду80мм (Отопление) / 2Ду80мм (ГВС)</t>
  </si>
  <si>
    <t>0,053                 100</t>
  </si>
  <si>
    <t>0,042                 50</t>
  </si>
  <si>
    <t>0,038                 70</t>
  </si>
  <si>
    <t>0,031                 125</t>
  </si>
  <si>
    <t>0,044                 80</t>
  </si>
  <si>
    <t>0,036                 125</t>
  </si>
  <si>
    <t>0,056                 70</t>
  </si>
  <si>
    <t>0,035                 50</t>
  </si>
  <si>
    <t>0,622                 150</t>
  </si>
  <si>
    <t>0,758                 150</t>
  </si>
  <si>
    <t>0,148                 250</t>
  </si>
  <si>
    <t>0,1041                 150</t>
  </si>
  <si>
    <t>0,117                 80</t>
  </si>
  <si>
    <t>0,02                 80</t>
  </si>
  <si>
    <t>0,23                 150</t>
  </si>
  <si>
    <t>0,018                 125</t>
  </si>
  <si>
    <t>0,079                 200</t>
  </si>
  <si>
    <t>0,12                 100</t>
  </si>
  <si>
    <t>0,08                 200</t>
  </si>
  <si>
    <t>0,352                 80</t>
  </si>
  <si>
    <t>0,083                 80</t>
  </si>
  <si>
    <t>0,064                 80</t>
  </si>
  <si>
    <t>0,01                 150</t>
  </si>
  <si>
    <t>0,081                 125</t>
  </si>
  <si>
    <t>0,084                 80</t>
  </si>
  <si>
    <t>0,039                 125</t>
  </si>
  <si>
    <t>0,021                 80</t>
  </si>
  <si>
    <t>0,038                 100</t>
  </si>
  <si>
    <t>0,04                 125</t>
  </si>
  <si>
    <t>0,07                 200</t>
  </si>
  <si>
    <t>0,07                 100</t>
  </si>
  <si>
    <t>0,036                 100</t>
  </si>
  <si>
    <t>0,001                 50</t>
  </si>
  <si>
    <t>0,017                 150</t>
  </si>
  <si>
    <t>0,1                 150</t>
  </si>
  <si>
    <t>0,057                 100</t>
  </si>
  <si>
    <t>0,16                 100</t>
  </si>
  <si>
    <t>0,117                 200</t>
  </si>
  <si>
    <t>0,006                 125</t>
  </si>
  <si>
    <t>0,079                 150</t>
  </si>
  <si>
    <t>0,021                 150</t>
  </si>
  <si>
    <t>0,022                 100</t>
  </si>
  <si>
    <t>0,0779                 80</t>
  </si>
  <si>
    <t>0,004                 100</t>
  </si>
  <si>
    <t>0,008                 80</t>
  </si>
  <si>
    <t>0,039                 70</t>
  </si>
  <si>
    <t>0,055                 100</t>
  </si>
  <si>
    <t>0,04                 100</t>
  </si>
  <si>
    <t>0,324                 150</t>
  </si>
  <si>
    <t>0,028                 150</t>
  </si>
  <si>
    <t>0,018                 100</t>
  </si>
  <si>
    <t>0,091                 150</t>
  </si>
  <si>
    <t>0,072                 100</t>
  </si>
  <si>
    <t>0,074                 100</t>
  </si>
  <si>
    <t>0,045                 150</t>
  </si>
  <si>
    <t>0,073                 80</t>
  </si>
  <si>
    <t>0,014                 125</t>
  </si>
  <si>
    <t>0,217                 100</t>
  </si>
  <si>
    <t>0,324                 100</t>
  </si>
  <si>
    <t>0,029                 80</t>
  </si>
  <si>
    <t>0,049                 80</t>
  </si>
  <si>
    <t>0,012                 80</t>
  </si>
  <si>
    <t>0,016                 100</t>
  </si>
  <si>
    <t>0,164                 100</t>
  </si>
  <si>
    <t>0,067                 100</t>
  </si>
  <si>
    <t>0,006                 80</t>
  </si>
  <si>
    <t>0,058                 100</t>
  </si>
  <si>
    <t>0,009                 80</t>
  </si>
  <si>
    <t>0,012                 100</t>
  </si>
  <si>
    <t>0,111                 150</t>
  </si>
  <si>
    <t>0,034                 100</t>
  </si>
  <si>
    <t>0,474                 125</t>
  </si>
  <si>
    <t>0,295                 100</t>
  </si>
  <si>
    <t>0,063                 80</t>
  </si>
  <si>
    <t>0,01                 100</t>
  </si>
  <si>
    <t>0,071                 100</t>
  </si>
  <si>
    <t>0,058                 125</t>
  </si>
  <si>
    <t>0,1                 50</t>
  </si>
  <si>
    <t>0,379                 100</t>
  </si>
  <si>
    <t>0,135                 100</t>
  </si>
  <si>
    <t>0,178                 100</t>
  </si>
  <si>
    <t>0,053                 80</t>
  </si>
  <si>
    <t>0,026                 125</t>
  </si>
  <si>
    <t>0,026                 100</t>
  </si>
  <si>
    <t>0,043                 100</t>
  </si>
  <si>
    <t>0,048                 125</t>
  </si>
  <si>
    <t>0,074                 125</t>
  </si>
  <si>
    <t>0,037                 125</t>
  </si>
  <si>
    <t>0,109                 100</t>
  </si>
  <si>
    <t>0,108                 100</t>
  </si>
  <si>
    <t>0,04                 80</t>
  </si>
  <si>
    <t>0,1                 80</t>
  </si>
  <si>
    <t>0,105                 100</t>
  </si>
  <si>
    <t>0,173                 70</t>
  </si>
  <si>
    <t>0,159                 100</t>
  </si>
  <si>
    <t>0,038                 80</t>
  </si>
  <si>
    <t>0,192                 100</t>
  </si>
  <si>
    <t>0,078                 70</t>
  </si>
  <si>
    <t>0,033                 80</t>
  </si>
  <si>
    <t>0,056                 80</t>
  </si>
  <si>
    <t>0,016                 150</t>
  </si>
  <si>
    <t>0,015                 150</t>
  </si>
  <si>
    <t>0,2                 150</t>
  </si>
  <si>
    <t>0,022                 150</t>
  </si>
  <si>
    <t>0,025                 125</t>
  </si>
  <si>
    <t>0,012                 150</t>
  </si>
  <si>
    <t>0,009                 100</t>
  </si>
  <si>
    <t>0,012                 200</t>
  </si>
  <si>
    <t>0,006                 100</t>
  </si>
  <si>
    <t>0,081                 200</t>
  </si>
  <si>
    <t>0,1                 200</t>
  </si>
  <si>
    <t>0,074                 80</t>
  </si>
  <si>
    <t>0,08                 100</t>
  </si>
  <si>
    <t>0,033                 125</t>
  </si>
  <si>
    <t>0,028                 80</t>
  </si>
  <si>
    <t>0,04                 150</t>
  </si>
  <si>
    <t>0,144                 100</t>
  </si>
  <si>
    <t>0,125                 100</t>
  </si>
  <si>
    <t>0,183                 80</t>
  </si>
  <si>
    <t>0,019                 100</t>
  </si>
  <si>
    <t>0,093                 125</t>
  </si>
  <si>
    <t>0,013                 80</t>
  </si>
  <si>
    <t>0,013                 125</t>
  </si>
  <si>
    <t>0,155                 50</t>
  </si>
  <si>
    <t>0,002                 50</t>
  </si>
  <si>
    <t>0,048                 70</t>
  </si>
  <si>
    <t>0,08                 150</t>
  </si>
  <si>
    <t>0,02                 125</t>
  </si>
  <si>
    <t>0,045                 100</t>
  </si>
  <si>
    <t>0,011                 80</t>
  </si>
  <si>
    <t>0,134                 100</t>
  </si>
  <si>
    <t>0,11                 100</t>
  </si>
  <si>
    <t>0,064                 150</t>
  </si>
  <si>
    <t>0,084                 70</t>
  </si>
  <si>
    <t>0,045                 125</t>
  </si>
  <si>
    <t>0,107                 125</t>
  </si>
  <si>
    <t>0,048                 80</t>
  </si>
  <si>
    <t>0,068                 100</t>
  </si>
  <si>
    <t>0,084                 125</t>
  </si>
  <si>
    <t>0,078                 125</t>
  </si>
  <si>
    <t>0,044                 125</t>
  </si>
  <si>
    <t>0,035                 125</t>
  </si>
  <si>
    <t>0,149                 200</t>
  </si>
  <si>
    <t>0,277                 70</t>
  </si>
  <si>
    <t>0,147                 200</t>
  </si>
  <si>
    <t>0,02                 200</t>
  </si>
  <si>
    <t>0,05                 200</t>
  </si>
  <si>
    <t>0,011                 100</t>
  </si>
  <si>
    <t>0,017                 80</t>
  </si>
  <si>
    <t>0,049                 100</t>
  </si>
  <si>
    <t>0,016                 80</t>
  </si>
  <si>
    <t>0,069                 80</t>
  </si>
  <si>
    <t>0,115                 100</t>
  </si>
  <si>
    <t>0,369                 100</t>
  </si>
  <si>
    <t>0,035                 70</t>
  </si>
  <si>
    <t>0,038                 250</t>
  </si>
  <si>
    <t>0,11                 150</t>
  </si>
  <si>
    <t>0,006                 250</t>
  </si>
  <si>
    <t>0,252                 80</t>
  </si>
  <si>
    <t>0,044                 70</t>
  </si>
  <si>
    <t>0,242                 100</t>
  </si>
  <si>
    <t>0,014                 150</t>
  </si>
  <si>
    <t>0,148                 80</t>
  </si>
  <si>
    <t>0,3                 100</t>
  </si>
  <si>
    <t>0,12                 80</t>
  </si>
  <si>
    <t>0,33                 80</t>
  </si>
  <si>
    <t>0,139                 70</t>
  </si>
  <si>
    <t>0,024                 70</t>
  </si>
  <si>
    <t>0,009                 70</t>
  </si>
  <si>
    <t>0,288                 70</t>
  </si>
  <si>
    <t>0,447                 100</t>
  </si>
  <si>
    <t>0,015                 125</t>
  </si>
  <si>
    <t>0,07                 150</t>
  </si>
  <si>
    <t>0,661                 200</t>
  </si>
  <si>
    <t>0,148                 100</t>
  </si>
  <si>
    <t>0,01                 125</t>
  </si>
  <si>
    <t>0,017                 100</t>
  </si>
  <si>
    <t>0,593                 150</t>
  </si>
  <si>
    <t>0,099                 80</t>
  </si>
  <si>
    <t>0,027                 150</t>
  </si>
  <si>
    <t>0,027                 70</t>
  </si>
  <si>
    <t>0,032                 80</t>
  </si>
  <si>
    <t>0,21                 70</t>
  </si>
  <si>
    <t>0,13                 100</t>
  </si>
  <si>
    <t>0,042                 70</t>
  </si>
  <si>
    <t>0,098                 150</t>
  </si>
  <si>
    <t>0,097                 80</t>
  </si>
  <si>
    <t>0,005                 70</t>
  </si>
  <si>
    <t>0,021                 100</t>
  </si>
  <si>
    <t>0,078                 100</t>
  </si>
  <si>
    <t>0,059                 70</t>
  </si>
  <si>
    <t>0,251                 80</t>
  </si>
  <si>
    <t>0,025                 100</t>
  </si>
  <si>
    <t>0,195                 80</t>
  </si>
  <si>
    <t>0,04                 70</t>
  </si>
  <si>
    <t>0,056                 125</t>
  </si>
  <si>
    <t>0,027                 125</t>
  </si>
  <si>
    <t>0,042                 100</t>
  </si>
  <si>
    <t>0,177                 175</t>
  </si>
  <si>
    <t>0,177                 200</t>
  </si>
  <si>
    <t>0,246                 150</t>
  </si>
  <si>
    <t>0,11                 125</t>
  </si>
  <si>
    <t>0,29                 100</t>
  </si>
  <si>
    <t>0,076                 80</t>
  </si>
  <si>
    <t>0,089                 100</t>
  </si>
  <si>
    <t>0,034                 80</t>
  </si>
  <si>
    <t>0,022                 80</t>
  </si>
  <si>
    <t>0,025                 70</t>
  </si>
  <si>
    <t>0,0403                 80</t>
  </si>
  <si>
    <t>0,337                 80</t>
  </si>
  <si>
    <t>0,083                 125</t>
  </si>
  <si>
    <t>0,05                 70</t>
  </si>
  <si>
    <t>0,023                 125</t>
  </si>
  <si>
    <t>0,013                 200</t>
  </si>
  <si>
    <t>0,182                 100</t>
  </si>
  <si>
    <t>0,067                 80</t>
  </si>
  <si>
    <t>0,4                 100</t>
  </si>
  <si>
    <t>0,114                 80</t>
  </si>
  <si>
    <t>0,16                 200</t>
  </si>
  <si>
    <t>0,028                 100</t>
  </si>
  <si>
    <t>0,081                 100</t>
  </si>
  <si>
    <t>0,104                 150</t>
  </si>
  <si>
    <t>0,023                 80</t>
  </si>
  <si>
    <t>0,092                 100</t>
  </si>
  <si>
    <t>0,859                 125</t>
  </si>
  <si>
    <t>0,135                 125</t>
  </si>
  <si>
    <t>0,188                 100</t>
  </si>
  <si>
    <t>0,019                 50</t>
  </si>
  <si>
    <t>0,0793                 100</t>
  </si>
  <si>
    <t>0,047                 150</t>
  </si>
  <si>
    <t>0,225                 125</t>
  </si>
  <si>
    <t>0,056                 100</t>
  </si>
  <si>
    <t>0,124                 100</t>
  </si>
  <si>
    <t>0,03                 50</t>
  </si>
  <si>
    <t>0,019                 80</t>
  </si>
  <si>
    <t>0,152                 125</t>
  </si>
  <si>
    <t>0,076                 125</t>
  </si>
  <si>
    <t>0,064                 50</t>
  </si>
  <si>
    <t>0,047                 50</t>
  </si>
  <si>
    <t>0,18                 100</t>
  </si>
  <si>
    <t>0,139                 100</t>
  </si>
  <si>
    <t>0,656                 100</t>
  </si>
  <si>
    <t>0,116                 80</t>
  </si>
  <si>
    <t>фонд</t>
  </si>
  <si>
    <t>собственные средства</t>
  </si>
  <si>
    <t>ФОНД/доп.НВВ/собств.ср.</t>
  </si>
  <si>
    <t>64:40:000000:15127</t>
  </si>
  <si>
    <t>64:40:010405:8802</t>
  </si>
  <si>
    <t>64:40:010405:8806</t>
  </si>
  <si>
    <t>64:40:010403:192</t>
  </si>
  <si>
    <t>64:40:010403:193</t>
  </si>
  <si>
    <t>64:40:010403:2330</t>
  </si>
  <si>
    <t>64:40:000000:15848</t>
  </si>
  <si>
    <t>64:40:000000:15667</t>
  </si>
  <si>
    <t>64:40:010402:2679</t>
  </si>
  <si>
    <t>64:40:010402:2680</t>
  </si>
  <si>
    <t>64:40:010402:2681</t>
  </si>
  <si>
    <t>64:40:000000:15426</t>
  </si>
  <si>
    <t>64:40:000000:16011</t>
  </si>
  <si>
    <t>64:40:020404:2310</t>
  </si>
  <si>
    <t>64:40:020401:3379</t>
  </si>
  <si>
    <t>64:40:000000:15097</t>
  </si>
  <si>
    <t>64:40:000000:16321</t>
  </si>
  <si>
    <t>64:40:020405:1727</t>
  </si>
  <si>
    <t>64:40:020405:1728</t>
  </si>
  <si>
    <t>64:40:000000:15384</t>
  </si>
  <si>
    <t>64:40:010247:1348</t>
  </si>
  <si>
    <t>64:40:000000:16056</t>
  </si>
  <si>
    <t>64:40:000000:15723</t>
  </si>
  <si>
    <t>64:40:010406:614</t>
  </si>
  <si>
    <t>64:40:000000:15395</t>
  </si>
  <si>
    <t>ДуОтопл</t>
  </si>
  <si>
    <t>ДуГВС</t>
  </si>
  <si>
    <t>Т2</t>
  </si>
  <si>
    <t>Т4</t>
  </si>
  <si>
    <t>мм</t>
  </si>
  <si>
    <t>м</t>
  </si>
  <si>
    <t/>
  </si>
  <si>
    <t>Т4 доб.</t>
  </si>
  <si>
    <t>доб Т4</t>
  </si>
  <si>
    <t>частично доб. Т4</t>
  </si>
  <si>
    <t>есть отд. Кадастр на Т4</t>
  </si>
  <si>
    <t>в т.ч. Собственные средства без НДС</t>
  </si>
  <si>
    <t>Добавочный кад.№</t>
  </si>
  <si>
    <t>учла</t>
  </si>
  <si>
    <t>переносим суммы из БХ_0107, БХ_0110</t>
  </si>
  <si>
    <t>переносим суммы из БХ_0117</t>
  </si>
  <si>
    <t>переносим суммы из БХ_0115</t>
  </si>
  <si>
    <t>переносим суммы из БХ_0142</t>
  </si>
  <si>
    <t>переносим суммы из БХ_0111</t>
  </si>
  <si>
    <t>Т1+Т3</t>
  </si>
  <si>
    <t>Автоматизация</t>
  </si>
  <si>
    <t>Реконструкция</t>
  </si>
  <si>
    <t>ЦТП-09 Техническое перевооружение Сооружение (сети теплоснабжения и горячего водоснабжения) - теплотрасса от наружной стены ЦТП-9 (ул.Свердлова, д.56/1) до наружной стены жилого дома №58 по ул.Ленина    L= 75м, 2Ду80мм (Отопление) / 2Ду80мм (ГВС)</t>
  </si>
  <si>
    <t>ЦТП-09 Техническое перевооружение Сети теплоснабжения и горячего водоснабжения - теплотрасса от наружной стены жилого дома № 56 по ул. Свердлова до наружной стены жилого дома № 53 по ул. 20 лет ВЛКСМ    L= 40м, 2Ду80мм (Отопление) / 2Ду80мм (ГВС)</t>
  </si>
  <si>
    <t>ЦТП-09 Техническое перевооружение Сооружение теплотрассы от наружной стены жилого дома №51 по ул.20 лет ВЛКСМ до наружной стены жилого дома №14 по ул. Братьев Захаровых    L= 21м, 2Ду50мм (Отопление)</t>
  </si>
  <si>
    <t>ЦТП-09 Техническое перевооружение Теплотрасса (транзит) от наружной стены жилого дома № 56 ул.Свердлова    L= 50м, 2Ду100мм (Отопление) / 2Ду100мм (ГВС)</t>
  </si>
  <si>
    <t>ЦТП-61 Техническое перевооружение Трубопровод от ж/д №44"А" по ул.Проспект Героев до ж/д №44 по ул.Проспект Героев    L= 16м, 2Ду100мм (Отопление) / 2Ду100мм (ГВС)</t>
  </si>
  <si>
    <t>ЦТП-61 Техническое перевооружение Теплотрасса с горячим водоснабжением - трубопровод от ж/д №44"А" по ул.Проспект Героев до ж/д №44"Б" по ул.Проспект Героев    L= 15м, 2Ду80мм (Отопление) / 2Ду80мм (ГВС)</t>
  </si>
  <si>
    <t>ЦТП-61 Техническое перевооружение Сооружение - трубопровод от ж/д №44"А" по ул.Проспект Героев до ж/д №42 по ул.Проспект Героев    L= 37м, 2Ду70мм (Отопление) / 2Ду70мм (ГВС)</t>
  </si>
  <si>
    <t>ЦТП-61 Техническое перевооружение Сооружение - сети горячего водоснабжения от наружной стены жилого дома №44 по ул.Проспект Героев (транзит по подвалу ж/д) до наружной стены жилого дома №44 по ул.Проспект Героев    L= 78м, 2Ду80мм (ГВС)</t>
  </si>
  <si>
    <t>ЦТП-61 Техническое перевооружение Теплотрасса с горячим водоснабжением - трубопровод от ж.д. №44 по ул.Проспект Героев до ж.д. №46 по ул.Проспект Героев    L= 20м, 2Ду100мм (Отопление) / 2Ду80мм (ГВС)</t>
  </si>
  <si>
    <t>ЦТП-61 Техническое перевооружение Сети теплоснабжения от наружной стены жилого дома №44 по ул.Проспект Героев (транзит по подвалу ж/д) до наружной стены жилого дома №44 ул.Проспект Героев    L= 78м, 2Ду80мм (Отопление)</t>
  </si>
  <si>
    <t>ЦТП-61 Техническое перевооружение Сооружение - сети теплоснабжения от наружной стены жилого дома №44А по ул.Проспект Героев (транзит по подвалу ж/д) до наружной стены жилого дома №44А по ул.Проспект Героев    L= 75м, 2Ду125мм (Отопление)</t>
  </si>
  <si>
    <t>ЦТП-61 Техническое перевооружение Сооружение - сети горячего водоснабжения от наружной стены жилого дома №44А по ул.Проспект Героев (транзит по подвалу ж/д) до наружной стены жилого дома №44А по ул.Проспект Героев    L= 75м, 2Ду125мм (ГВС)</t>
  </si>
  <si>
    <t>ЦТП-61 Техническое перевооружение cооружение - теплотрасса от ЦТП 61 до наружной стены жилого дома №44"а" по ул.Пр.Героев    L= 25м, 2Ду125мм (Отопление) / 2Ду100мм (ГВС)</t>
  </si>
  <si>
    <t>ЦТП-44 Техническое перевооружение Теплотрасса с горячим водоснабжением - трубопровод от ТК 1/24 до ЦТП №44 с ответвлениями: от ТК 3-1/7 до ж/д №5 по ул.Трнавская, от ТК 3-1/7 до ж/д №3 по ул.Трнавская    L= 191м, 2Ду200мм (Отопление) / 2Ду70мм (ГВС)</t>
  </si>
  <si>
    <t>ЦТП-44 Техническое перевооружение Сооружение - трубопровод от ЦТП №44 до ж.д. №5 по ул.Трнавская    L= 21м, 2Ду125мм (Отопление) / 2Ду80мм (ГВС)</t>
  </si>
  <si>
    <t>ЦТП-44 Техническое перевооружение Сети горячего водоснабжения от наружной стены жилого дома №5 по ул.Трнавская (транзит по подвалу ж/д) до наружной стены жилого дома №5 по ул.Трнавская с ответвлением до наружной стены жилого дома №5 по ул.Трнавская    L= 149м, 2Ду70мм (ГВС)</t>
  </si>
  <si>
    <t>0,075                 80</t>
  </si>
  <si>
    <t>0,021                 50</t>
  </si>
  <si>
    <t>0,037                 70</t>
  </si>
  <si>
    <t>0,078                 80</t>
  </si>
  <si>
    <t>0,191                 200</t>
  </si>
  <si>
    <t>0,021                 125</t>
  </si>
  <si>
    <t>0,149                 70</t>
  </si>
  <si>
    <t>64:40:000000:15484</t>
  </si>
  <si>
    <t>64:40:000000:16018</t>
  </si>
  <si>
    <t>64:40:010239:965</t>
  </si>
  <si>
    <t>64:40:010239:967</t>
  </si>
  <si>
    <t>64:40:000000:15165</t>
  </si>
  <si>
    <t>64:40:000000:15229</t>
  </si>
  <si>
    <t>64:40:000000:15620</t>
  </si>
  <si>
    <t>64:40:000000:16092</t>
  </si>
  <si>
    <t>64:40:000000:16100</t>
  </si>
  <si>
    <t>64:40:020211:2219</t>
  </si>
  <si>
    <t>64:40:020211:2220</t>
  </si>
  <si>
    <t>64:40:020211:2237</t>
  </si>
  <si>
    <t>64:40:020211:3249</t>
  </si>
  <si>
    <t>64:40:000000:15167</t>
  </si>
  <si>
    <t>64:40:000000:16446</t>
  </si>
  <si>
    <t>64:40:020102:2440</t>
  </si>
  <si>
    <t>в т.ч. тариф без НДС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</si>
</sst>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"/>
    <numFmt numFmtId="165" formatCode="#,##0.0"/>
    <numFmt numFmtId="166" formatCode="#,##0.00000000"/>
  </numFmts>
  <fonts count="27" x14ac:knownFonts="1">
    <font>
      <sz val="11"/>
      <color theme="1"/>
      <name val="Calibri"/>
      <family val="2"/>
      <charset val="204"/>
      <scheme val="minor"/>
    </font>
    <font>
      <b/>
      <sz val="18"/>
      <name val="Tahoma"/>
      <family val="2"/>
      <charset val="204"/>
    </font>
    <font>
      <b/>
      <sz val="18"/>
      <color rgb="FFFF0000"/>
      <name val="Tahoma"/>
      <family val="2"/>
      <charset val="204"/>
    </font>
    <font>
      <b/>
      <u/>
      <sz val="18"/>
      <color rgb="FFFF0000"/>
      <name val="Tahoma"/>
      <family val="2"/>
      <charset val="204"/>
    </font>
    <font>
      <sz val="11"/>
      <color rgb="FFFF0000"/>
      <name val="Tahoma"/>
      <family val="2"/>
      <charset val="204"/>
    </font>
    <font>
      <b/>
      <sz val="16"/>
      <name val="Tahoma"/>
      <family val="2"/>
      <charset val="204"/>
    </font>
    <font>
      <sz val="16"/>
      <name val="Tahoma"/>
      <family val="2"/>
      <charset val="204"/>
    </font>
    <font>
      <sz val="14"/>
      <name val="Tahoma"/>
      <family val="2"/>
      <charset val="204"/>
    </font>
    <font>
      <u/>
      <sz val="11"/>
      <color theme="10"/>
      <name val="Calibri"/>
      <family val="2"/>
      <charset val="204"/>
      <scheme val="minor"/>
    </font>
    <font>
      <b/>
      <u/>
      <sz val="16"/>
      <name val="Tahoma"/>
      <family val="2"/>
      <charset val="204"/>
    </font>
    <font>
      <sz val="14"/>
      <color rgb="FFFF0000"/>
      <name val="Tahoma"/>
      <family val="2"/>
      <charset val="204"/>
    </font>
    <font>
      <b/>
      <i/>
      <sz val="14"/>
      <name val="Tahoma"/>
      <family val="2"/>
      <charset val="204"/>
    </font>
    <font>
      <u/>
      <sz val="16"/>
      <name val="Tahoma"/>
      <family val="2"/>
      <charset val="204"/>
    </font>
    <font>
      <sz val="10"/>
      <color theme="1"/>
      <name val="Calibri"/>
      <family val="2"/>
      <charset val="204"/>
      <scheme val="minor"/>
    </font>
    <font>
      <b/>
      <sz val="12"/>
      <color rgb="FFFF0000"/>
      <name val="Tahoma"/>
      <family val="2"/>
      <charset val="204"/>
    </font>
    <font>
      <sz val="12"/>
      <color rgb="FFFF0000"/>
      <name val="Tahoma"/>
      <family val="2"/>
      <charset val="204"/>
    </font>
    <font>
      <b/>
      <sz val="12"/>
      <name val="Tahoma"/>
      <family val="2"/>
      <charset val="204"/>
    </font>
    <font>
      <sz val="12"/>
      <name val="Tahoma"/>
      <family val="2"/>
      <charset val="204"/>
    </font>
    <font>
      <sz val="10"/>
      <name val="Tahoma"/>
      <family val="2"/>
      <charset val="204"/>
    </font>
    <font>
      <b/>
      <sz val="10"/>
      <name val="Tahoma"/>
      <family val="2"/>
      <charset val="204"/>
    </font>
    <font>
      <b/>
      <u/>
      <sz val="12"/>
      <name val="Tahoma"/>
      <family val="2"/>
      <charset val="204"/>
    </font>
    <font>
      <b/>
      <i/>
      <sz val="12"/>
      <name val="Tahoma"/>
      <family val="2"/>
      <charset val="204"/>
    </font>
    <font>
      <u/>
      <sz val="12"/>
      <name val="Tahoma"/>
      <family val="2"/>
      <charset val="204"/>
    </font>
    <font>
      <b/>
      <u/>
      <sz val="12"/>
      <color rgb="FFFF0000"/>
      <name val="Tahoma"/>
      <family val="2"/>
      <charset val="204"/>
    </font>
    <font>
      <sz val="12"/>
      <color theme="1"/>
      <name val="Tahoma"/>
      <family val="2"/>
      <charset val="204"/>
    </font>
    <font>
      <sz val="10"/>
      <name val="Arial Cyr"/>
      <charset val="204"/>
    </font>
    <font>
      <sz val="10"/>
      <color rgb="FFFF0000"/>
      <name val="Tahoma"/>
      <family val="2"/>
      <charset val="204"/>
    </font>
  </fonts>
  <fills count="1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8" tint="0.39997558519241921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8" fillId="0" borderId="0" applyNumberForma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0" fontId="25" fillId="0" borderId="0"/>
  </cellStyleXfs>
  <cellXfs count="309">
    <xf numFmtId="0" fontId="0" fillId="0" borderId="0" xfId="0"/>
    <xf numFmtId="0" fontId="2" fillId="2" borderId="0" xfId="0" applyFont="1" applyFill="1" applyAlignment="1">
      <alignment horizontal="center"/>
    </xf>
    <xf numFmtId="49" fontId="3" fillId="2" borderId="0" xfId="0" applyNumberFormat="1" applyFont="1" applyFill="1" applyAlignment="1">
      <alignment vertical="center"/>
    </xf>
    <xf numFmtId="0" fontId="4" fillId="2" borderId="0" xfId="0" applyFont="1" applyFill="1" applyAlignment="1">
      <alignment horizontal="center"/>
    </xf>
    <xf numFmtId="49" fontId="6" fillId="2" borderId="5" xfId="0" applyNumberFormat="1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5" borderId="5" xfId="0" applyFont="1" applyFill="1" applyBorder="1" applyAlignment="1">
      <alignment horizontal="center" vertical="center" wrapText="1"/>
    </xf>
    <xf numFmtId="0" fontId="7" fillId="6" borderId="5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5" fillId="7" borderId="6" xfId="0" applyFont="1" applyFill="1" applyBorder="1" applyAlignment="1">
      <alignment horizontal="center" vertical="center" wrapText="1"/>
    </xf>
    <xf numFmtId="0" fontId="7" fillId="8" borderId="5" xfId="0" applyFont="1" applyFill="1" applyBorder="1" applyAlignment="1">
      <alignment horizontal="center" vertical="center" wrapText="1"/>
    </xf>
    <xf numFmtId="0" fontId="7" fillId="9" borderId="5" xfId="0" applyFont="1" applyFill="1" applyBorder="1" applyAlignment="1">
      <alignment horizontal="center" vertical="center" wrapText="1"/>
    </xf>
    <xf numFmtId="0" fontId="7" fillId="10" borderId="5" xfId="0" applyFont="1" applyFill="1" applyBorder="1" applyAlignment="1">
      <alignment horizontal="center" vertical="center" wrapText="1"/>
    </xf>
    <xf numFmtId="0" fontId="9" fillId="0" borderId="11" xfId="1" applyFont="1" applyFill="1" applyBorder="1" applyAlignment="1">
      <alignment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12" fillId="2" borderId="5" xfId="1" applyFont="1" applyFill="1" applyBorder="1" applyAlignment="1">
      <alignment vertical="center" wrapText="1"/>
    </xf>
    <xf numFmtId="4" fontId="7" fillId="2" borderId="0" xfId="0" applyNumberFormat="1" applyFont="1" applyFill="1" applyAlignment="1">
      <alignment horizontal="center"/>
    </xf>
    <xf numFmtId="0" fontId="1" fillId="2" borderId="0" xfId="0" applyFont="1" applyFill="1" applyAlignment="1">
      <alignment horizontal="center"/>
    </xf>
    <xf numFmtId="0" fontId="11" fillId="0" borderId="5" xfId="0" applyFont="1" applyFill="1" applyBorder="1" applyAlignment="1">
      <alignment horizontal="center" vertical="center" wrapText="1"/>
    </xf>
    <xf numFmtId="4" fontId="17" fillId="2" borderId="5" xfId="0" applyNumberFormat="1" applyFont="1" applyFill="1" applyBorder="1" applyAlignment="1">
      <alignment horizontal="center" vertical="center" wrapText="1"/>
    </xf>
    <xf numFmtId="3" fontId="16" fillId="2" borderId="5" xfId="0" applyNumberFormat="1" applyFont="1" applyFill="1" applyBorder="1" applyAlignment="1">
      <alignment horizontal="right" vertical="center" wrapText="1"/>
    </xf>
    <xf numFmtId="49" fontId="16" fillId="2" borderId="0" xfId="0" applyNumberFormat="1" applyFont="1" applyFill="1" applyAlignment="1">
      <alignment horizontal="left" vertical="center"/>
    </xf>
    <xf numFmtId="0" fontId="16" fillId="2" borderId="0" xfId="0" applyFont="1" applyFill="1" applyAlignment="1">
      <alignment horizontal="left"/>
    </xf>
    <xf numFmtId="49" fontId="16" fillId="2" borderId="0" xfId="0" applyNumberFormat="1" applyFont="1" applyFill="1" applyAlignment="1">
      <alignment horizontal="center" vertical="center"/>
    </xf>
    <xf numFmtId="49" fontId="20" fillId="2" borderId="0" xfId="0" applyNumberFormat="1" applyFont="1" applyFill="1" applyAlignment="1">
      <alignment horizontal="center" vertical="center"/>
    </xf>
    <xf numFmtId="49" fontId="15" fillId="2" borderId="0" xfId="0" applyNumberFormat="1" applyFont="1" applyFill="1" applyAlignment="1">
      <alignment horizontal="center" vertical="center"/>
    </xf>
    <xf numFmtId="0" fontId="15" fillId="2" borderId="0" xfId="0" applyFont="1" applyFill="1"/>
    <xf numFmtId="49" fontId="17" fillId="2" borderId="5" xfId="0" applyNumberFormat="1" applyFont="1" applyFill="1" applyBorder="1" applyAlignment="1">
      <alignment horizontal="center" vertical="center" wrapText="1"/>
    </xf>
    <xf numFmtId="49" fontId="17" fillId="2" borderId="4" xfId="0" applyNumberFormat="1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vertical="center" wrapText="1"/>
    </xf>
    <xf numFmtId="0" fontId="16" fillId="2" borderId="5" xfId="0" applyFont="1" applyFill="1" applyBorder="1" applyAlignment="1">
      <alignment vertical="center" wrapText="1"/>
    </xf>
    <xf numFmtId="0" fontId="17" fillId="2" borderId="5" xfId="0" applyFont="1" applyFill="1" applyBorder="1" applyAlignment="1">
      <alignment horizontal="left" vertical="center" wrapText="1"/>
    </xf>
    <xf numFmtId="0" fontId="16" fillId="2" borderId="4" xfId="0" applyFont="1" applyFill="1" applyBorder="1" applyAlignment="1">
      <alignment horizontal="center" vertical="center" wrapText="1"/>
    </xf>
    <xf numFmtId="0" fontId="16" fillId="2" borderId="5" xfId="0" applyFont="1" applyFill="1" applyBorder="1" applyAlignment="1">
      <alignment horizontal="left" vertical="center" wrapText="1"/>
    </xf>
    <xf numFmtId="49" fontId="17" fillId="4" borderId="4" xfId="0" applyNumberFormat="1" applyFont="1" applyFill="1" applyBorder="1" applyAlignment="1">
      <alignment horizontal="center" vertical="center" wrapText="1"/>
    </xf>
    <xf numFmtId="0" fontId="17" fillId="4" borderId="5" xfId="0" applyFont="1" applyFill="1" applyBorder="1" applyAlignment="1">
      <alignment horizontal="left" vertical="center" wrapText="1"/>
    </xf>
    <xf numFmtId="1" fontId="17" fillId="0" borderId="4" xfId="0" applyNumberFormat="1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left" vertical="center" wrapText="1"/>
    </xf>
    <xf numFmtId="1" fontId="17" fillId="6" borderId="4" xfId="0" applyNumberFormat="1" applyFont="1" applyFill="1" applyBorder="1" applyAlignment="1">
      <alignment horizontal="center" vertical="center" wrapText="1"/>
    </xf>
    <xf numFmtId="0" fontId="17" fillId="6" borderId="5" xfId="0" applyFont="1" applyFill="1" applyBorder="1" applyAlignment="1">
      <alignment horizontal="left" vertical="center" wrapText="1"/>
    </xf>
    <xf numFmtId="0" fontId="17" fillId="0" borderId="5" xfId="0" applyFont="1" applyFill="1" applyBorder="1" applyAlignment="1">
      <alignment vertical="center" wrapText="1"/>
    </xf>
    <xf numFmtId="3" fontId="21" fillId="2" borderId="5" xfId="0" applyNumberFormat="1" applyFont="1" applyFill="1" applyBorder="1" applyAlignment="1">
      <alignment horizontal="left" vertical="center" wrapText="1"/>
    </xf>
    <xf numFmtId="0" fontId="15" fillId="2" borderId="5" xfId="0" applyFont="1" applyFill="1" applyBorder="1" applyAlignment="1">
      <alignment vertical="center" wrapText="1"/>
    </xf>
    <xf numFmtId="0" fontId="16" fillId="7" borderId="14" xfId="0" applyFont="1" applyFill="1" applyBorder="1" applyAlignment="1">
      <alignment horizontal="center" vertical="center" wrapText="1"/>
    </xf>
    <xf numFmtId="0" fontId="16" fillId="7" borderId="6" xfId="0" applyFont="1" applyFill="1" applyBorder="1" applyAlignment="1">
      <alignment horizontal="left" vertical="center" wrapText="1"/>
    </xf>
    <xf numFmtId="49" fontId="21" fillId="2" borderId="10" xfId="0" applyNumberFormat="1" applyFont="1" applyFill="1" applyBorder="1" applyAlignment="1">
      <alignment horizontal="center" vertical="center" wrapText="1"/>
    </xf>
    <xf numFmtId="0" fontId="21" fillId="0" borderId="5" xfId="0" applyFont="1" applyFill="1" applyBorder="1" applyAlignment="1">
      <alignment horizontal="left" vertical="center" wrapText="1"/>
    </xf>
    <xf numFmtId="49" fontId="17" fillId="0" borderId="4" xfId="0" applyNumberFormat="1" applyFont="1" applyFill="1" applyBorder="1" applyAlignment="1">
      <alignment horizontal="center" vertical="center" wrapText="1"/>
    </xf>
    <xf numFmtId="0" fontId="16" fillId="0" borderId="5" xfId="0" applyFont="1" applyFill="1" applyBorder="1" applyAlignment="1">
      <alignment horizontal="left" vertical="center" wrapText="1"/>
    </xf>
    <xf numFmtId="0" fontId="17" fillId="0" borderId="5" xfId="0" applyFont="1" applyFill="1" applyBorder="1" applyAlignment="1">
      <alignment horizontal="center" vertical="center" wrapText="1"/>
    </xf>
    <xf numFmtId="49" fontId="17" fillId="0" borderId="5" xfId="0" applyNumberFormat="1" applyFont="1" applyFill="1" applyBorder="1" applyAlignment="1">
      <alignment horizontal="center" vertical="center" wrapText="1"/>
    </xf>
    <xf numFmtId="49" fontId="17" fillId="8" borderId="5" xfId="0" applyNumberFormat="1" applyFont="1" applyFill="1" applyBorder="1" applyAlignment="1">
      <alignment horizontal="center" vertical="center" wrapText="1"/>
    </xf>
    <xf numFmtId="0" fontId="16" fillId="8" borderId="5" xfId="0" applyFont="1" applyFill="1" applyBorder="1" applyAlignment="1">
      <alignment horizontal="left" vertical="center" wrapText="1"/>
    </xf>
    <xf numFmtId="49" fontId="17" fillId="2" borderId="10" xfId="0" applyNumberFormat="1" applyFont="1" applyFill="1" applyBorder="1" applyAlignment="1">
      <alignment horizontal="center" vertical="center" wrapText="1"/>
    </xf>
    <xf numFmtId="49" fontId="17" fillId="9" borderId="5" xfId="0" applyNumberFormat="1" applyFont="1" applyFill="1" applyBorder="1" applyAlignment="1">
      <alignment horizontal="center" vertical="center" wrapText="1"/>
    </xf>
    <xf numFmtId="0" fontId="16" fillId="9" borderId="5" xfId="0" applyFont="1" applyFill="1" applyBorder="1" applyAlignment="1">
      <alignment horizontal="left" vertical="center" wrapText="1"/>
    </xf>
    <xf numFmtId="49" fontId="17" fillId="10" borderId="10" xfId="0" applyNumberFormat="1" applyFont="1" applyFill="1" applyBorder="1" applyAlignment="1">
      <alignment horizontal="center" vertical="center" wrapText="1"/>
    </xf>
    <xf numFmtId="0" fontId="21" fillId="10" borderId="5" xfId="0" applyFont="1" applyFill="1" applyBorder="1" applyAlignment="1">
      <alignment horizontal="left" vertical="center" wrapText="1"/>
    </xf>
    <xf numFmtId="0" fontId="21" fillId="2" borderId="5" xfId="0" applyFont="1" applyFill="1" applyBorder="1" applyAlignment="1">
      <alignment horizontal="left" vertical="center" wrapText="1"/>
    </xf>
    <xf numFmtId="0" fontId="20" fillId="0" borderId="10" xfId="1" applyFont="1" applyFill="1" applyBorder="1" applyAlignment="1">
      <alignment vertical="center"/>
    </xf>
    <xf numFmtId="0" fontId="20" fillId="0" borderId="11" xfId="1" applyFont="1" applyFill="1" applyBorder="1" applyAlignment="1">
      <alignment vertical="center" wrapText="1"/>
    </xf>
    <xf numFmtId="0" fontId="22" fillId="2" borderId="4" xfId="1" applyFont="1" applyFill="1" applyBorder="1" applyAlignment="1">
      <alignment vertical="center" wrapText="1"/>
    </xf>
    <xf numFmtId="0" fontId="22" fillId="2" borderId="5" xfId="1" applyFont="1" applyFill="1" applyBorder="1" applyAlignment="1">
      <alignment vertical="center" wrapText="1"/>
    </xf>
    <xf numFmtId="4" fontId="17" fillId="2" borderId="0" xfId="0" applyNumberFormat="1" applyFont="1" applyFill="1" applyAlignment="1">
      <alignment horizontal="center"/>
    </xf>
    <xf numFmtId="4" fontId="17" fillId="2" borderId="0" xfId="0" applyNumberFormat="1" applyFont="1" applyFill="1" applyAlignment="1">
      <alignment horizontal="left"/>
    </xf>
    <xf numFmtId="3" fontId="16" fillId="2" borderId="0" xfId="0" applyNumberFormat="1" applyFont="1" applyFill="1" applyAlignment="1">
      <alignment horizontal="left"/>
    </xf>
    <xf numFmtId="0" fontId="16" fillId="2" borderId="0" xfId="0" applyFont="1" applyFill="1" applyAlignment="1"/>
    <xf numFmtId="49" fontId="15" fillId="2" borderId="0" xfId="0" applyNumberFormat="1" applyFont="1" applyFill="1" applyAlignment="1">
      <alignment horizontal="center"/>
    </xf>
    <xf numFmtId="0" fontId="14" fillId="2" borderId="0" xfId="0" applyFont="1" applyFill="1" applyAlignment="1">
      <alignment horizontal="center"/>
    </xf>
    <xf numFmtId="3" fontId="14" fillId="2" borderId="0" xfId="0" applyNumberFormat="1" applyFont="1" applyFill="1" applyAlignment="1">
      <alignment horizontal="left"/>
    </xf>
    <xf numFmtId="0" fontId="14" fillId="2" borderId="0" xfId="0" applyFont="1" applyFill="1" applyAlignment="1">
      <alignment horizontal="left"/>
    </xf>
    <xf numFmtId="49" fontId="23" fillId="2" borderId="0" xfId="0" applyNumberFormat="1" applyFont="1" applyFill="1" applyAlignment="1">
      <alignment vertical="center"/>
    </xf>
    <xf numFmtId="0" fontId="15" fillId="2" borderId="0" xfId="0" applyFont="1" applyFill="1" applyAlignment="1">
      <alignment horizontal="center"/>
    </xf>
    <xf numFmtId="3" fontId="15" fillId="2" borderId="0" xfId="0" applyNumberFormat="1" applyFont="1" applyFill="1" applyAlignment="1">
      <alignment horizontal="right"/>
    </xf>
    <xf numFmtId="3" fontId="15" fillId="2" borderId="0" xfId="0" applyNumberFormat="1" applyFont="1" applyFill="1" applyAlignment="1">
      <alignment horizontal="left"/>
    </xf>
    <xf numFmtId="0" fontId="16" fillId="2" borderId="0" xfId="0" applyFont="1" applyFill="1" applyAlignment="1">
      <alignment horizontal="center"/>
    </xf>
    <xf numFmtId="3" fontId="17" fillId="2" borderId="0" xfId="0" applyNumberFormat="1" applyFont="1" applyFill="1" applyAlignment="1">
      <alignment horizontal="left"/>
    </xf>
    <xf numFmtId="0" fontId="17" fillId="2" borderId="0" xfId="0" applyFont="1" applyFill="1" applyAlignment="1">
      <alignment horizontal="center"/>
    </xf>
    <xf numFmtId="0" fontId="16" fillId="2" borderId="0" xfId="0" applyFont="1" applyFill="1"/>
    <xf numFmtId="0" fontId="17" fillId="2" borderId="5" xfId="0" applyFont="1" applyFill="1" applyBorder="1" applyAlignment="1">
      <alignment horizontal="center" vertical="center" wrapText="1"/>
    </xf>
    <xf numFmtId="3" fontId="17" fillId="2" borderId="5" xfId="0" applyNumberFormat="1" applyFont="1" applyFill="1" applyBorder="1" applyAlignment="1">
      <alignment horizontal="right" vertical="center" wrapText="1"/>
    </xf>
    <xf numFmtId="3" fontId="17" fillId="2" borderId="9" xfId="0" applyNumberFormat="1" applyFont="1" applyFill="1" applyBorder="1" applyAlignment="1">
      <alignment horizontal="right" vertical="center" wrapText="1"/>
    </xf>
    <xf numFmtId="0" fontId="17" fillId="2" borderId="0" xfId="0" applyFont="1" applyFill="1"/>
    <xf numFmtId="3" fontId="16" fillId="2" borderId="9" xfId="0" applyNumberFormat="1" applyFont="1" applyFill="1" applyBorder="1" applyAlignment="1">
      <alignment horizontal="right" vertical="center" wrapText="1"/>
    </xf>
    <xf numFmtId="164" fontId="17" fillId="2" borderId="5" xfId="0" applyNumberFormat="1" applyFont="1" applyFill="1" applyBorder="1" applyAlignment="1">
      <alignment horizontal="center" vertical="center" wrapText="1"/>
    </xf>
    <xf numFmtId="0" fontId="17" fillId="4" borderId="5" xfId="0" applyFont="1" applyFill="1" applyBorder="1" applyAlignment="1">
      <alignment horizontal="center" vertical="center" wrapText="1"/>
    </xf>
    <xf numFmtId="3" fontId="17" fillId="4" borderId="5" xfId="0" applyNumberFormat="1" applyFont="1" applyFill="1" applyBorder="1" applyAlignment="1">
      <alignment horizontal="right" vertical="center" wrapText="1"/>
    </xf>
    <xf numFmtId="3" fontId="16" fillId="4" borderId="0" xfId="0" applyNumberFormat="1" applyFont="1" applyFill="1" applyAlignment="1">
      <alignment horizontal="left"/>
    </xf>
    <xf numFmtId="0" fontId="17" fillId="4" borderId="0" xfId="0" applyFont="1" applyFill="1"/>
    <xf numFmtId="3" fontId="17" fillId="0" borderId="5" xfId="0" applyNumberFormat="1" applyFont="1" applyFill="1" applyBorder="1" applyAlignment="1">
      <alignment horizontal="right" vertical="center" wrapText="1"/>
    </xf>
    <xf numFmtId="3" fontId="17" fillId="0" borderId="9" xfId="0" applyNumberFormat="1" applyFont="1" applyFill="1" applyBorder="1" applyAlignment="1">
      <alignment horizontal="right" vertical="center" wrapText="1"/>
    </xf>
    <xf numFmtId="3" fontId="16" fillId="0" borderId="0" xfId="0" applyNumberFormat="1" applyFont="1" applyFill="1" applyAlignment="1">
      <alignment horizontal="left"/>
    </xf>
    <xf numFmtId="0" fontId="17" fillId="0" borderId="0" xfId="0" applyFont="1" applyFill="1"/>
    <xf numFmtId="0" fontId="15" fillId="0" borderId="0" xfId="0" applyFont="1" applyFill="1"/>
    <xf numFmtId="4" fontId="17" fillId="0" borderId="5" xfId="0" applyNumberFormat="1" applyFont="1" applyFill="1" applyBorder="1" applyAlignment="1">
      <alignment horizontal="center" vertical="center" wrapText="1"/>
    </xf>
    <xf numFmtId="0" fontId="17" fillId="6" borderId="5" xfId="0" applyFont="1" applyFill="1" applyBorder="1" applyAlignment="1">
      <alignment horizontal="center" vertical="center" wrapText="1"/>
    </xf>
    <xf numFmtId="3" fontId="17" fillId="6" borderId="5" xfId="0" applyNumberFormat="1" applyFont="1" applyFill="1" applyBorder="1" applyAlignment="1">
      <alignment horizontal="right" vertical="center" wrapText="1"/>
    </xf>
    <xf numFmtId="0" fontId="15" fillId="6" borderId="0" xfId="0" applyFont="1" applyFill="1"/>
    <xf numFmtId="3" fontId="21" fillId="2" borderId="5" xfId="0" applyNumberFormat="1" applyFont="1" applyFill="1" applyBorder="1" applyAlignment="1">
      <alignment horizontal="right" vertical="center" wrapText="1"/>
    </xf>
    <xf numFmtId="4" fontId="21" fillId="2" borderId="5" xfId="0" applyNumberFormat="1" applyFont="1" applyFill="1" applyBorder="1" applyAlignment="1">
      <alignment horizontal="right" vertical="center" wrapText="1"/>
    </xf>
    <xf numFmtId="0" fontId="21" fillId="2" borderId="5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center" vertical="center" wrapText="1"/>
    </xf>
    <xf numFmtId="3" fontId="15" fillId="2" borderId="5" xfId="0" applyNumberFormat="1" applyFont="1" applyFill="1" applyBorder="1" applyAlignment="1">
      <alignment horizontal="right" vertical="center" wrapText="1"/>
    </xf>
    <xf numFmtId="3" fontId="15" fillId="2" borderId="9" xfId="0" applyNumberFormat="1" applyFont="1" applyFill="1" applyBorder="1" applyAlignment="1">
      <alignment horizontal="right" vertical="center" wrapText="1"/>
    </xf>
    <xf numFmtId="0" fontId="16" fillId="7" borderId="6" xfId="0" applyFont="1" applyFill="1" applyBorder="1" applyAlignment="1">
      <alignment horizontal="center" vertical="center" wrapText="1"/>
    </xf>
    <xf numFmtId="3" fontId="16" fillId="7" borderId="6" xfId="0" applyNumberFormat="1" applyFont="1" applyFill="1" applyBorder="1" applyAlignment="1">
      <alignment horizontal="right" vertical="center" wrapText="1"/>
    </xf>
    <xf numFmtId="0" fontId="17" fillId="7" borderId="0" xfId="0" applyNumberFormat="1" applyFont="1" applyFill="1" applyAlignment="1"/>
    <xf numFmtId="0" fontId="17" fillId="7" borderId="0" xfId="0" applyFont="1" applyFill="1"/>
    <xf numFmtId="0" fontId="17" fillId="7" borderId="0" xfId="0" applyFont="1" applyFill="1" applyBorder="1"/>
    <xf numFmtId="0" fontId="21" fillId="2" borderId="11" xfId="0" applyFont="1" applyFill="1" applyBorder="1" applyAlignment="1">
      <alignment horizontal="center" vertical="center" wrapText="1"/>
    </xf>
    <xf numFmtId="0" fontId="21" fillId="0" borderId="5" xfId="0" applyFont="1" applyFill="1" applyBorder="1" applyAlignment="1">
      <alignment horizontal="center" vertical="center" wrapText="1"/>
    </xf>
    <xf numFmtId="3" fontId="21" fillId="0" borderId="5" xfId="0" applyNumberFormat="1" applyFont="1" applyFill="1" applyBorder="1" applyAlignment="1">
      <alignment horizontal="right" vertical="center" wrapText="1"/>
    </xf>
    <xf numFmtId="0" fontId="21" fillId="2" borderId="0" xfId="0" applyNumberFormat="1" applyFont="1" applyFill="1" applyAlignment="1"/>
    <xf numFmtId="0" fontId="21" fillId="2" borderId="0" xfId="0" applyFont="1" applyFill="1"/>
    <xf numFmtId="0" fontId="21" fillId="2" borderId="0" xfId="0" applyFont="1" applyFill="1" applyBorder="1"/>
    <xf numFmtId="0" fontId="17" fillId="2" borderId="11" xfId="0" applyFont="1" applyFill="1" applyBorder="1" applyAlignment="1">
      <alignment horizontal="center" vertical="center" wrapText="1"/>
    </xf>
    <xf numFmtId="3" fontId="16" fillId="0" borderId="5" xfId="0" applyNumberFormat="1" applyFont="1" applyFill="1" applyBorder="1" applyAlignment="1">
      <alignment horizontal="right" vertical="center" wrapText="1"/>
    </xf>
    <xf numFmtId="0" fontId="17" fillId="0" borderId="0" xfId="0" applyNumberFormat="1" applyFont="1" applyFill="1" applyAlignment="1"/>
    <xf numFmtId="0" fontId="17" fillId="0" borderId="0" xfId="0" applyFont="1" applyFill="1" applyBorder="1"/>
    <xf numFmtId="0" fontId="17" fillId="2" borderId="0" xfId="0" applyNumberFormat="1" applyFont="1" applyFill="1" applyAlignment="1"/>
    <xf numFmtId="0" fontId="17" fillId="2" borderId="0" xfId="0" applyFont="1" applyFill="1" applyBorder="1"/>
    <xf numFmtId="0" fontId="17" fillId="0" borderId="11" xfId="0" applyFont="1" applyFill="1" applyBorder="1" applyAlignment="1">
      <alignment horizontal="center" vertical="center" wrapText="1"/>
    </xf>
    <xf numFmtId="0" fontId="17" fillId="8" borderId="5" xfId="0" applyFont="1" applyFill="1" applyBorder="1" applyAlignment="1">
      <alignment horizontal="center" vertical="center" wrapText="1"/>
    </xf>
    <xf numFmtId="1" fontId="17" fillId="8" borderId="5" xfId="0" applyNumberFormat="1" applyFont="1" applyFill="1" applyBorder="1" applyAlignment="1"/>
    <xf numFmtId="3" fontId="17" fillId="8" borderId="5" xfId="0" applyNumberFormat="1" applyFont="1" applyFill="1" applyBorder="1" applyAlignment="1">
      <alignment horizontal="right" vertical="center" wrapText="1"/>
    </xf>
    <xf numFmtId="0" fontId="17" fillId="8" borderId="0" xfId="0" applyNumberFormat="1" applyFont="1" applyFill="1" applyAlignment="1"/>
    <xf numFmtId="0" fontId="17" fillId="8" borderId="0" xfId="0" applyFont="1" applyFill="1"/>
    <xf numFmtId="0" fontId="17" fillId="8" borderId="0" xfId="0" applyFont="1" applyFill="1" applyBorder="1"/>
    <xf numFmtId="0" fontId="17" fillId="9" borderId="5" xfId="0" applyFont="1" applyFill="1" applyBorder="1" applyAlignment="1">
      <alignment horizontal="center" vertical="center" wrapText="1"/>
    </xf>
    <xf numFmtId="3" fontId="17" fillId="9" borderId="5" xfId="0" applyNumberFormat="1" applyFont="1" applyFill="1" applyBorder="1" applyAlignment="1">
      <alignment horizontal="right" vertical="center" wrapText="1"/>
    </xf>
    <xf numFmtId="0" fontId="17" fillId="9" borderId="0" xfId="0" applyNumberFormat="1" applyFont="1" applyFill="1" applyAlignment="1"/>
    <xf numFmtId="0" fontId="17" fillId="9" borderId="0" xfId="0" applyFont="1" applyFill="1"/>
    <xf numFmtId="0" fontId="17" fillId="9" borderId="0" xfId="0" applyFont="1" applyFill="1" applyBorder="1"/>
    <xf numFmtId="0" fontId="17" fillId="10" borderId="5" xfId="0" applyFont="1" applyFill="1" applyBorder="1" applyAlignment="1">
      <alignment horizontal="center" vertical="center" wrapText="1"/>
    </xf>
    <xf numFmtId="3" fontId="16" fillId="10" borderId="5" xfId="0" applyNumberFormat="1" applyFont="1" applyFill="1" applyBorder="1" applyAlignment="1">
      <alignment horizontal="right" vertical="center" wrapText="1"/>
    </xf>
    <xf numFmtId="0" fontId="17" fillId="10" borderId="0" xfId="0" applyNumberFormat="1" applyFont="1" applyFill="1" applyAlignment="1"/>
    <xf numFmtId="0" fontId="17" fillId="10" borderId="0" xfId="0" applyFont="1" applyFill="1"/>
    <xf numFmtId="0" fontId="17" fillId="10" borderId="0" xfId="0" applyFont="1" applyFill="1" applyBorder="1"/>
    <xf numFmtId="3" fontId="16" fillId="11" borderId="5" xfId="0" applyNumberFormat="1" applyFont="1" applyFill="1" applyBorder="1" applyAlignment="1">
      <alignment horizontal="right" vertical="center" wrapText="1"/>
    </xf>
    <xf numFmtId="3" fontId="16" fillId="11" borderId="0" xfId="0" applyNumberFormat="1" applyFont="1" applyFill="1" applyAlignment="1">
      <alignment horizontal="left"/>
    </xf>
    <xf numFmtId="0" fontId="17" fillId="11" borderId="0" xfId="0" applyFont="1" applyFill="1"/>
    <xf numFmtId="3" fontId="16" fillId="0" borderId="11" xfId="0" applyNumberFormat="1" applyFont="1" applyFill="1" applyBorder="1" applyAlignment="1">
      <alignment horizontal="right" vertical="center" wrapText="1"/>
    </xf>
    <xf numFmtId="3" fontId="16" fillId="12" borderId="19" xfId="0" applyNumberFormat="1" applyFont="1" applyFill="1" applyBorder="1" applyAlignment="1">
      <alignment horizontal="right" vertical="center" wrapText="1"/>
    </xf>
    <xf numFmtId="3" fontId="16" fillId="12" borderId="0" xfId="0" applyNumberFormat="1" applyFont="1" applyFill="1" applyAlignment="1">
      <alignment horizontal="left"/>
    </xf>
    <xf numFmtId="0" fontId="17" fillId="12" borderId="0" xfId="0" applyFont="1" applyFill="1"/>
    <xf numFmtId="3" fontId="16" fillId="2" borderId="23" xfId="0" applyNumberFormat="1" applyFont="1" applyFill="1" applyBorder="1" applyAlignment="1">
      <alignment horizontal="right" vertical="center" wrapText="1"/>
    </xf>
    <xf numFmtId="3" fontId="17" fillId="2" borderId="0" xfId="0" applyNumberFormat="1" applyFont="1" applyFill="1" applyAlignment="1">
      <alignment horizontal="right"/>
    </xf>
    <xf numFmtId="3" fontId="16" fillId="2" borderId="0" xfId="0" applyNumberFormat="1" applyFont="1" applyFill="1" applyAlignment="1">
      <alignment horizontal="right"/>
    </xf>
    <xf numFmtId="3" fontId="17" fillId="2" borderId="5" xfId="0" applyNumberFormat="1" applyFont="1" applyFill="1" applyBorder="1" applyAlignment="1">
      <alignment horizontal="center" vertical="center" wrapText="1"/>
    </xf>
    <xf numFmtId="4" fontId="16" fillId="3" borderId="5" xfId="0" applyNumberFormat="1" applyFont="1" applyFill="1" applyBorder="1" applyAlignment="1">
      <alignment horizontal="center" vertical="center" wrapText="1"/>
    </xf>
    <xf numFmtId="3" fontId="17" fillId="4" borderId="5" xfId="0" applyNumberFormat="1" applyFont="1" applyFill="1" applyBorder="1" applyAlignment="1">
      <alignment horizontal="center" vertical="center" wrapText="1"/>
    </xf>
    <xf numFmtId="3" fontId="17" fillId="0" borderId="5" xfId="0" applyNumberFormat="1" applyFont="1" applyFill="1" applyBorder="1" applyAlignment="1">
      <alignment horizontal="center" vertical="center" wrapText="1"/>
    </xf>
    <xf numFmtId="4" fontId="17" fillId="6" borderId="5" xfId="0" applyNumberFormat="1" applyFont="1" applyFill="1" applyBorder="1" applyAlignment="1">
      <alignment horizontal="center" vertical="center" wrapText="1"/>
    </xf>
    <xf numFmtId="3" fontId="17" fillId="6" borderId="5" xfId="0" applyNumberFormat="1" applyFont="1" applyFill="1" applyBorder="1" applyAlignment="1">
      <alignment horizontal="center" vertical="center" wrapText="1"/>
    </xf>
    <xf numFmtId="4" fontId="17" fillId="0" borderId="5" xfId="0" applyNumberFormat="1" applyFont="1" applyFill="1" applyBorder="1" applyAlignment="1">
      <alignment horizontal="center" vertical="center"/>
    </xf>
    <xf numFmtId="3" fontId="21" fillId="2" borderId="5" xfId="0" applyNumberFormat="1" applyFont="1" applyFill="1" applyBorder="1" applyAlignment="1">
      <alignment horizontal="center" vertical="center" wrapText="1"/>
    </xf>
    <xf numFmtId="4" fontId="21" fillId="2" borderId="5" xfId="0" applyNumberFormat="1" applyFont="1" applyFill="1" applyBorder="1" applyAlignment="1">
      <alignment horizontal="center" vertical="center" wrapText="1"/>
    </xf>
    <xf numFmtId="3" fontId="15" fillId="2" borderId="5" xfId="0" applyNumberFormat="1" applyFont="1" applyFill="1" applyBorder="1" applyAlignment="1">
      <alignment horizontal="center" vertical="center" wrapText="1"/>
    </xf>
    <xf numFmtId="4" fontId="15" fillId="2" borderId="5" xfId="0" applyNumberFormat="1" applyFont="1" applyFill="1" applyBorder="1" applyAlignment="1">
      <alignment horizontal="center" vertical="center" wrapText="1"/>
    </xf>
    <xf numFmtId="3" fontId="16" fillId="7" borderId="6" xfId="0" applyNumberFormat="1" applyFont="1" applyFill="1" applyBorder="1" applyAlignment="1">
      <alignment horizontal="center" vertical="center" wrapText="1"/>
    </xf>
    <xf numFmtId="4" fontId="16" fillId="7" borderId="6" xfId="0" applyNumberFormat="1" applyFont="1" applyFill="1" applyBorder="1" applyAlignment="1">
      <alignment horizontal="center" vertical="center" wrapText="1"/>
    </xf>
    <xf numFmtId="3" fontId="21" fillId="0" borderId="5" xfId="0" applyNumberFormat="1" applyFont="1" applyFill="1" applyBorder="1" applyAlignment="1">
      <alignment horizontal="center" vertical="center" wrapText="1"/>
    </xf>
    <xf numFmtId="3" fontId="16" fillId="0" borderId="5" xfId="0" applyNumberFormat="1" applyFont="1" applyFill="1" applyBorder="1" applyAlignment="1">
      <alignment horizontal="center" vertical="center" wrapText="1"/>
    </xf>
    <xf numFmtId="4" fontId="16" fillId="0" borderId="5" xfId="0" applyNumberFormat="1" applyFont="1" applyFill="1" applyBorder="1" applyAlignment="1">
      <alignment horizontal="center" vertical="center" wrapText="1"/>
    </xf>
    <xf numFmtId="3" fontId="17" fillId="8" borderId="5" xfId="0" applyNumberFormat="1" applyFont="1" applyFill="1" applyBorder="1" applyAlignment="1">
      <alignment horizontal="center" vertical="center" wrapText="1"/>
    </xf>
    <xf numFmtId="4" fontId="17" fillId="8" borderId="5" xfId="0" applyNumberFormat="1" applyFont="1" applyFill="1" applyBorder="1" applyAlignment="1">
      <alignment horizontal="center" vertical="center" wrapText="1"/>
    </xf>
    <xf numFmtId="3" fontId="17" fillId="9" borderId="5" xfId="0" applyNumberFormat="1" applyFont="1" applyFill="1" applyBorder="1" applyAlignment="1">
      <alignment horizontal="center" vertical="center" wrapText="1"/>
    </xf>
    <xf numFmtId="4" fontId="17" fillId="9" borderId="5" xfId="0" applyNumberFormat="1" applyFont="1" applyFill="1" applyBorder="1" applyAlignment="1">
      <alignment horizontal="center" vertical="center" wrapText="1"/>
    </xf>
    <xf numFmtId="3" fontId="16" fillId="10" borderId="5" xfId="0" applyNumberFormat="1" applyFont="1" applyFill="1" applyBorder="1" applyAlignment="1">
      <alignment horizontal="center" vertical="center" wrapText="1"/>
    </xf>
    <xf numFmtId="4" fontId="16" fillId="10" borderId="5" xfId="0" applyNumberFormat="1" applyFont="1" applyFill="1" applyBorder="1" applyAlignment="1">
      <alignment horizontal="center" vertical="center" wrapText="1"/>
    </xf>
    <xf numFmtId="4" fontId="16" fillId="11" borderId="5" xfId="0" applyNumberFormat="1" applyFont="1" applyFill="1" applyBorder="1" applyAlignment="1">
      <alignment horizontal="center" vertical="center" wrapText="1"/>
    </xf>
    <xf numFmtId="3" fontId="16" fillId="11" borderId="5" xfId="0" applyNumberFormat="1" applyFont="1" applyFill="1" applyBorder="1" applyAlignment="1">
      <alignment horizontal="center" vertical="center" wrapText="1"/>
    </xf>
    <xf numFmtId="4" fontId="16" fillId="0" borderId="11" xfId="0" applyNumberFormat="1" applyFont="1" applyFill="1" applyBorder="1" applyAlignment="1">
      <alignment horizontal="center" vertical="center" wrapText="1"/>
    </xf>
    <xf numFmtId="3" fontId="16" fillId="0" borderId="11" xfId="0" applyNumberFormat="1" applyFont="1" applyFill="1" applyBorder="1" applyAlignment="1">
      <alignment horizontal="center" vertical="center" wrapText="1"/>
    </xf>
    <xf numFmtId="4" fontId="17" fillId="3" borderId="5" xfId="0" applyNumberFormat="1" applyFont="1" applyFill="1" applyBorder="1" applyAlignment="1">
      <alignment horizontal="center" vertical="center" wrapText="1"/>
    </xf>
    <xf numFmtId="4" fontId="16" fillId="12" borderId="19" xfId="0" applyNumberFormat="1" applyFont="1" applyFill="1" applyBorder="1" applyAlignment="1">
      <alignment horizontal="center" vertical="center" wrapText="1"/>
    </xf>
    <xf numFmtId="3" fontId="16" fillId="12" borderId="19" xfId="0" applyNumberFormat="1" applyFont="1" applyFill="1" applyBorder="1" applyAlignment="1">
      <alignment horizontal="center" vertical="center" wrapText="1"/>
    </xf>
    <xf numFmtId="4" fontId="16" fillId="2" borderId="23" xfId="0" applyNumberFormat="1" applyFont="1" applyFill="1" applyBorder="1" applyAlignment="1">
      <alignment horizontal="center" vertical="center" wrapText="1"/>
    </xf>
    <xf numFmtId="3" fontId="16" fillId="2" borderId="23" xfId="0" applyNumberFormat="1" applyFont="1" applyFill="1" applyBorder="1" applyAlignment="1">
      <alignment horizontal="center" vertical="center" wrapText="1"/>
    </xf>
    <xf numFmtId="4" fontId="14" fillId="2" borderId="0" xfId="0" applyNumberFormat="1" applyFont="1" applyFill="1" applyAlignment="1">
      <alignment horizontal="center" vertical="center"/>
    </xf>
    <xf numFmtId="3" fontId="14" fillId="2" borderId="0" xfId="0" applyNumberFormat="1" applyFont="1" applyFill="1" applyAlignment="1">
      <alignment horizontal="center" vertical="center"/>
    </xf>
    <xf numFmtId="4" fontId="15" fillId="2" borderId="0" xfId="0" applyNumberFormat="1" applyFont="1" applyFill="1" applyAlignment="1">
      <alignment horizontal="center" vertical="center"/>
    </xf>
    <xf numFmtId="3" fontId="15" fillId="2" borderId="0" xfId="0" applyNumberFormat="1" applyFont="1" applyFill="1" applyAlignment="1">
      <alignment horizontal="center" vertical="center"/>
    </xf>
    <xf numFmtId="4" fontId="17" fillId="2" borderId="0" xfId="0" applyNumberFormat="1" applyFont="1" applyFill="1" applyAlignment="1">
      <alignment horizontal="center" vertical="center"/>
    </xf>
    <xf numFmtId="3" fontId="17" fillId="2" borderId="0" xfId="0" applyNumberFormat="1" applyFont="1" applyFill="1" applyAlignment="1">
      <alignment horizontal="center" vertical="center"/>
    </xf>
    <xf numFmtId="4" fontId="16" fillId="2" borderId="0" xfId="0" applyNumberFormat="1" applyFont="1" applyFill="1" applyAlignment="1">
      <alignment horizontal="center" vertical="center"/>
    </xf>
    <xf numFmtId="3" fontId="16" fillId="2" borderId="0" xfId="0" applyNumberFormat="1" applyFont="1" applyFill="1" applyAlignment="1">
      <alignment horizontal="center" vertical="center"/>
    </xf>
    <xf numFmtId="1" fontId="17" fillId="4" borderId="4" xfId="0" applyNumberFormat="1" applyFont="1" applyFill="1" applyBorder="1" applyAlignment="1">
      <alignment horizontal="center" vertical="center" wrapText="1"/>
    </xf>
    <xf numFmtId="3" fontId="17" fillId="4" borderId="9" xfId="0" applyNumberFormat="1" applyFont="1" applyFill="1" applyBorder="1" applyAlignment="1">
      <alignment horizontal="right" vertical="center" wrapText="1"/>
    </xf>
    <xf numFmtId="0" fontId="15" fillId="4" borderId="0" xfId="0" applyFont="1" applyFill="1"/>
    <xf numFmtId="0" fontId="5" fillId="2" borderId="10" xfId="0" applyFont="1" applyFill="1" applyBorder="1" applyAlignment="1">
      <alignment vertical="center" wrapText="1"/>
    </xf>
    <xf numFmtId="0" fontId="5" fillId="2" borderId="11" xfId="0" applyFont="1" applyFill="1" applyBorder="1" applyAlignment="1">
      <alignment vertical="center" wrapText="1"/>
    </xf>
    <xf numFmtId="4" fontId="16" fillId="2" borderId="11" xfId="0" applyNumberFormat="1" applyFont="1" applyFill="1" applyBorder="1" applyAlignment="1">
      <alignment vertical="center" wrapText="1"/>
    </xf>
    <xf numFmtId="4" fontId="19" fillId="2" borderId="11" xfId="0" applyNumberFormat="1" applyFont="1" applyFill="1" applyBorder="1" applyAlignment="1">
      <alignment vertical="center" wrapText="1"/>
    </xf>
    <xf numFmtId="0" fontId="5" fillId="2" borderId="12" xfId="0" applyFont="1" applyFill="1" applyBorder="1" applyAlignment="1">
      <alignment vertical="center" wrapText="1"/>
    </xf>
    <xf numFmtId="0" fontId="14" fillId="8" borderId="0" xfId="0" applyFont="1" applyFill="1" applyAlignment="1">
      <alignment horizontal="right"/>
    </xf>
    <xf numFmtId="0" fontId="15" fillId="8" borderId="0" xfId="0" applyFont="1" applyFill="1" applyAlignment="1">
      <alignment horizontal="right"/>
    </xf>
    <xf numFmtId="0" fontId="5" fillId="8" borderId="11" xfId="0" applyFont="1" applyFill="1" applyBorder="1" applyAlignment="1">
      <alignment vertical="center" wrapText="1"/>
    </xf>
    <xf numFmtId="0" fontId="16" fillId="8" borderId="5" xfId="0" applyFont="1" applyFill="1" applyBorder="1" applyAlignment="1">
      <alignment horizontal="right" vertical="center" wrapText="1"/>
    </xf>
    <xf numFmtId="1" fontId="17" fillId="8" borderId="5" xfId="0" applyNumberFormat="1" applyFont="1" applyFill="1" applyBorder="1" applyAlignment="1">
      <alignment horizontal="center" vertical="center" wrapText="1"/>
    </xf>
    <xf numFmtId="0" fontId="17" fillId="8" borderId="5" xfId="0" applyFont="1" applyFill="1" applyBorder="1" applyAlignment="1">
      <alignment horizontal="center" vertical="center"/>
    </xf>
    <xf numFmtId="0" fontId="21" fillId="8" borderId="5" xfId="0" applyFont="1" applyFill="1" applyBorder="1" applyAlignment="1">
      <alignment horizontal="center" vertical="center" wrapText="1"/>
    </xf>
    <xf numFmtId="0" fontId="15" fillId="8" borderId="5" xfId="0" applyFont="1" applyFill="1" applyBorder="1" applyAlignment="1">
      <alignment horizontal="right" vertical="center" wrapText="1"/>
    </xf>
    <xf numFmtId="0" fontId="16" fillId="8" borderId="6" xfId="0" applyFont="1" applyFill="1" applyBorder="1" applyAlignment="1">
      <alignment horizontal="center" vertical="center" wrapText="1"/>
    </xf>
    <xf numFmtId="0" fontId="21" fillId="8" borderId="5" xfId="0" applyFont="1" applyFill="1" applyBorder="1" applyAlignment="1">
      <alignment horizontal="right" vertical="center" wrapText="1"/>
    </xf>
    <xf numFmtId="0" fontId="17" fillId="8" borderId="5" xfId="0" applyFont="1" applyFill="1" applyBorder="1" applyAlignment="1">
      <alignment horizontal="right" vertical="center" wrapText="1"/>
    </xf>
    <xf numFmtId="0" fontId="20" fillId="8" borderId="11" xfId="1" applyFont="1" applyFill="1" applyBorder="1" applyAlignment="1">
      <alignment vertical="center" wrapText="1"/>
    </xf>
    <xf numFmtId="0" fontId="22" fillId="8" borderId="5" xfId="1" applyFont="1" applyFill="1" applyBorder="1" applyAlignment="1">
      <alignment vertical="center" wrapText="1"/>
    </xf>
    <xf numFmtId="4" fontId="17" fillId="8" borderId="0" xfId="0" applyNumberFormat="1" applyFont="1" applyFill="1" applyAlignment="1">
      <alignment horizontal="right"/>
    </xf>
    <xf numFmtId="0" fontId="16" fillId="8" borderId="0" xfId="0" applyFont="1" applyFill="1" applyAlignment="1"/>
    <xf numFmtId="0" fontId="16" fillId="8" borderId="0" xfId="0" applyFont="1" applyFill="1" applyAlignment="1">
      <alignment horizontal="right"/>
    </xf>
    <xf numFmtId="0" fontId="0" fillId="0" borderId="0" xfId="0" applyAlignment="1">
      <alignment horizontal="center"/>
    </xf>
    <xf numFmtId="166" fontId="15" fillId="2" borderId="0" xfId="0" applyNumberFormat="1" applyFont="1" applyFill="1" applyAlignment="1">
      <alignment horizontal="center" vertical="center"/>
    </xf>
    <xf numFmtId="49" fontId="17" fillId="2" borderId="11" xfId="0" applyNumberFormat="1" applyFont="1" applyFill="1" applyBorder="1" applyAlignment="1">
      <alignment horizontal="center" vertical="center" wrapText="1"/>
    </xf>
    <xf numFmtId="0" fontId="16" fillId="2" borderId="11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17" fillId="2" borderId="13" xfId="0" applyFont="1" applyFill="1" applyBorder="1" applyAlignment="1">
      <alignment horizontal="center" vertical="center" wrapText="1"/>
    </xf>
    <xf numFmtId="0" fontId="14" fillId="2" borderId="0" xfId="0" applyFont="1" applyFill="1"/>
    <xf numFmtId="3" fontId="14" fillId="2" borderId="0" xfId="0" applyNumberFormat="1" applyFont="1" applyFill="1" applyAlignment="1">
      <alignment horizontal="right"/>
    </xf>
    <xf numFmtId="49" fontId="16" fillId="2" borderId="4" xfId="0" applyNumberFormat="1" applyFont="1" applyFill="1" applyBorder="1" applyAlignment="1">
      <alignment horizontal="center" vertical="center" wrapText="1"/>
    </xf>
    <xf numFmtId="0" fontId="16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4" fontId="16" fillId="2" borderId="5" xfId="0" applyNumberFormat="1" applyFont="1" applyFill="1" applyBorder="1" applyAlignment="1">
      <alignment horizontal="center" vertical="center" wrapText="1"/>
    </xf>
    <xf numFmtId="3" fontId="16" fillId="2" borderId="5" xfId="0" applyNumberFormat="1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vertical="center" wrapText="1"/>
    </xf>
    <xf numFmtId="0" fontId="5" fillId="2" borderId="5" xfId="0" applyFont="1" applyFill="1" applyBorder="1" applyAlignment="1">
      <alignment vertical="center" wrapText="1"/>
    </xf>
    <xf numFmtId="0" fontId="5" fillId="2" borderId="9" xfId="0" applyFont="1" applyFill="1" applyBorder="1" applyAlignment="1">
      <alignment vertical="center" wrapText="1"/>
    </xf>
    <xf numFmtId="0" fontId="9" fillId="2" borderId="4" xfId="1" applyFont="1" applyFill="1" applyBorder="1" applyAlignment="1">
      <alignment vertical="center" wrapText="1"/>
    </xf>
    <xf numFmtId="0" fontId="9" fillId="2" borderId="5" xfId="1" applyFont="1" applyFill="1" applyBorder="1" applyAlignment="1">
      <alignment vertical="center" wrapText="1"/>
    </xf>
    <xf numFmtId="0" fontId="5" fillId="2" borderId="20" xfId="0" applyFont="1" applyFill="1" applyBorder="1" applyAlignment="1">
      <alignment vertical="center" wrapText="1"/>
    </xf>
    <xf numFmtId="0" fontId="5" fillId="2" borderId="21" xfId="0" applyFont="1" applyFill="1" applyBorder="1" applyAlignment="1">
      <alignment vertical="center" wrapText="1"/>
    </xf>
    <xf numFmtId="0" fontId="5" fillId="2" borderId="22" xfId="0" applyFont="1" applyFill="1" applyBorder="1" applyAlignment="1">
      <alignment vertical="center" wrapText="1"/>
    </xf>
    <xf numFmtId="0" fontId="9" fillId="11" borderId="10" xfId="1" applyFont="1" applyFill="1" applyBorder="1" applyAlignment="1">
      <alignment vertical="center" wrapText="1"/>
    </xf>
    <xf numFmtId="0" fontId="9" fillId="11" borderId="11" xfId="1" applyFont="1" applyFill="1" applyBorder="1" applyAlignment="1">
      <alignment vertical="center" wrapText="1"/>
    </xf>
    <xf numFmtId="0" fontId="9" fillId="11" borderId="13" xfId="1" applyFont="1" applyFill="1" applyBorder="1" applyAlignment="1">
      <alignment vertical="center" wrapText="1"/>
    </xf>
    <xf numFmtId="0" fontId="6" fillId="2" borderId="10" xfId="0" applyFont="1" applyFill="1" applyBorder="1" applyAlignment="1">
      <alignment vertical="center" wrapText="1"/>
    </xf>
    <xf numFmtId="0" fontId="6" fillId="2" borderId="11" xfId="0" applyFont="1" applyFill="1" applyBorder="1" applyAlignment="1">
      <alignment vertical="center" wrapText="1"/>
    </xf>
    <xf numFmtId="0" fontId="6" fillId="2" borderId="12" xfId="0" applyFont="1" applyFill="1" applyBorder="1" applyAlignment="1">
      <alignment vertical="center" wrapText="1"/>
    </xf>
    <xf numFmtId="0" fontId="9" fillId="2" borderId="10" xfId="1" applyFont="1" applyFill="1" applyBorder="1" applyAlignment="1">
      <alignment vertical="center" wrapText="1"/>
    </xf>
    <xf numFmtId="0" fontId="9" fillId="2" borderId="11" xfId="1" applyFont="1" applyFill="1" applyBorder="1" applyAlignment="1">
      <alignment vertical="center" wrapText="1"/>
    </xf>
    <xf numFmtId="0" fontId="9" fillId="2" borderId="13" xfId="1" applyFont="1" applyFill="1" applyBorder="1" applyAlignment="1">
      <alignment vertical="center" wrapText="1"/>
    </xf>
    <xf numFmtId="0" fontId="12" fillId="2" borderId="10" xfId="1" applyFont="1" applyFill="1" applyBorder="1" applyAlignment="1">
      <alignment vertical="center" wrapText="1"/>
    </xf>
    <xf numFmtId="0" fontId="12" fillId="2" borderId="11" xfId="1" applyFont="1" applyFill="1" applyBorder="1" applyAlignment="1">
      <alignment vertical="center" wrapText="1"/>
    </xf>
    <xf numFmtId="0" fontId="12" fillId="2" borderId="13" xfId="1" applyFont="1" applyFill="1" applyBorder="1" applyAlignment="1">
      <alignment vertical="center" wrapText="1"/>
    </xf>
    <xf numFmtId="0" fontId="5" fillId="12" borderId="16" xfId="0" applyFont="1" applyFill="1" applyBorder="1" applyAlignment="1">
      <alignment vertical="center" wrapText="1"/>
    </xf>
    <xf numFmtId="0" fontId="5" fillId="12" borderId="17" xfId="0" applyFont="1" applyFill="1" applyBorder="1" applyAlignment="1">
      <alignment vertical="center" wrapText="1"/>
    </xf>
    <xf numFmtId="0" fontId="5" fillId="12" borderId="18" xfId="0" applyFont="1" applyFill="1" applyBorder="1" applyAlignment="1">
      <alignment vertical="center" wrapText="1"/>
    </xf>
    <xf numFmtId="49" fontId="16" fillId="2" borderId="1" xfId="0" applyNumberFormat="1" applyFont="1" applyFill="1" applyBorder="1" applyAlignment="1">
      <alignment vertical="center" wrapText="1"/>
    </xf>
    <xf numFmtId="0" fontId="16" fillId="2" borderId="2" xfId="0" applyFont="1" applyFill="1" applyBorder="1" applyAlignment="1">
      <alignment vertical="center" wrapText="1"/>
    </xf>
    <xf numFmtId="0" fontId="5" fillId="2" borderId="2" xfId="0" applyFont="1" applyFill="1" applyBorder="1" applyAlignment="1">
      <alignment vertical="center" wrapText="1"/>
    </xf>
    <xf numFmtId="0" fontId="16" fillId="8" borderId="2" xfId="0" applyFont="1" applyFill="1" applyBorder="1" applyAlignment="1">
      <alignment vertical="center" wrapText="1"/>
    </xf>
    <xf numFmtId="0" fontId="17" fillId="2" borderId="2" xfId="0" applyFont="1" applyFill="1" applyBorder="1" applyAlignment="1">
      <alignment vertical="center" wrapText="1"/>
    </xf>
    <xf numFmtId="4" fontId="17" fillId="2" borderId="2" xfId="0" applyNumberFormat="1" applyFont="1" applyFill="1" applyBorder="1" applyAlignment="1">
      <alignment vertical="center" wrapText="1"/>
    </xf>
    <xf numFmtId="0" fontId="17" fillId="2" borderId="3" xfId="0" applyFont="1" applyFill="1" applyBorder="1" applyAlignment="1">
      <alignment vertical="center" wrapText="1"/>
    </xf>
    <xf numFmtId="49" fontId="16" fillId="2" borderId="4" xfId="0" applyNumberFormat="1" applyFont="1" applyFill="1" applyBorder="1" applyAlignment="1">
      <alignment vertical="center" wrapText="1"/>
    </xf>
    <xf numFmtId="0" fontId="16" fillId="8" borderId="5" xfId="0" applyFont="1" applyFill="1" applyBorder="1" applyAlignment="1">
      <alignment vertical="center" wrapText="1"/>
    </xf>
    <xf numFmtId="4" fontId="16" fillId="2" borderId="5" xfId="0" applyNumberFormat="1" applyFont="1" applyFill="1" applyBorder="1" applyAlignment="1">
      <alignment vertical="center" wrapText="1"/>
    </xf>
    <xf numFmtId="3" fontId="16" fillId="2" borderId="6" xfId="0" applyNumberFormat="1" applyFont="1" applyFill="1" applyBorder="1" applyAlignment="1">
      <alignment vertical="center" wrapText="1"/>
    </xf>
    <xf numFmtId="49" fontId="16" fillId="2" borderId="6" xfId="0" applyNumberFormat="1" applyFont="1" applyFill="1" applyBorder="1" applyAlignment="1">
      <alignment vertical="center" wrapText="1"/>
    </xf>
    <xf numFmtId="3" fontId="16" fillId="2" borderId="7" xfId="0" applyNumberFormat="1" applyFont="1" applyFill="1" applyBorder="1" applyAlignment="1">
      <alignment vertical="center" wrapText="1"/>
    </xf>
    <xf numFmtId="3" fontId="16" fillId="2" borderId="8" xfId="0" applyNumberFormat="1" applyFont="1" applyFill="1" applyBorder="1" applyAlignment="1">
      <alignment vertical="center" wrapText="1"/>
    </xf>
    <xf numFmtId="0" fontId="17" fillId="2" borderId="7" xfId="0" applyFont="1" applyFill="1" applyBorder="1" applyAlignment="1">
      <alignment vertical="center" wrapText="1"/>
    </xf>
    <xf numFmtId="49" fontId="16" fillId="2" borderId="7" xfId="0" applyNumberFormat="1" applyFont="1" applyFill="1" applyBorder="1" applyAlignment="1">
      <alignment vertical="center" wrapText="1"/>
    </xf>
    <xf numFmtId="49" fontId="17" fillId="2" borderId="7" xfId="0" applyNumberFormat="1" applyFont="1" applyFill="1" applyBorder="1" applyAlignment="1">
      <alignment vertical="center" wrapText="1"/>
    </xf>
    <xf numFmtId="3" fontId="16" fillId="2" borderId="5" xfId="0" applyNumberFormat="1" applyFont="1" applyFill="1" applyBorder="1" applyAlignment="1">
      <alignment vertical="center" wrapText="1"/>
    </xf>
    <xf numFmtId="3" fontId="16" fillId="2" borderId="9" xfId="0" applyNumberFormat="1" applyFont="1" applyFill="1" applyBorder="1" applyAlignment="1">
      <alignment vertical="center" wrapText="1"/>
    </xf>
    <xf numFmtId="0" fontId="5" fillId="2" borderId="13" xfId="0" applyFont="1" applyFill="1" applyBorder="1" applyAlignment="1">
      <alignment vertical="center" wrapText="1"/>
    </xf>
    <xf numFmtId="3" fontId="14" fillId="2" borderId="0" xfId="0" applyNumberFormat="1" applyFont="1" applyFill="1" applyAlignment="1"/>
    <xf numFmtId="4" fontId="19" fillId="2" borderId="5" xfId="0" applyNumberFormat="1" applyFont="1" applyFill="1" applyBorder="1" applyAlignment="1">
      <alignment vertical="center" wrapText="1"/>
    </xf>
    <xf numFmtId="0" fontId="7" fillId="0" borderId="15" xfId="0" applyFont="1" applyFill="1" applyBorder="1" applyAlignment="1">
      <alignment vertical="center" wrapText="1"/>
    </xf>
    <xf numFmtId="0" fontId="7" fillId="0" borderId="11" xfId="0" applyFont="1" applyFill="1" applyBorder="1" applyAlignment="1">
      <alignment vertical="center" wrapText="1"/>
    </xf>
    <xf numFmtId="0" fontId="7" fillId="0" borderId="13" xfId="0" applyFont="1" applyFill="1" applyBorder="1" applyAlignment="1">
      <alignment vertical="center" wrapText="1"/>
    </xf>
    <xf numFmtId="4" fontId="17" fillId="2" borderId="11" xfId="0" applyNumberFormat="1" applyFont="1" applyFill="1" applyBorder="1" applyAlignment="1">
      <alignment vertical="center" wrapText="1"/>
    </xf>
    <xf numFmtId="4" fontId="18" fillId="2" borderId="11" xfId="0" applyNumberFormat="1" applyFont="1" applyFill="1" applyBorder="1" applyAlignment="1">
      <alignment vertical="center" wrapText="1"/>
    </xf>
    <xf numFmtId="165" fontId="24" fillId="0" borderId="5" xfId="0" applyNumberFormat="1" applyFont="1" applyFill="1" applyBorder="1" applyAlignment="1">
      <alignment horizontal="center" vertical="center" wrapText="1"/>
    </xf>
    <xf numFmtId="0" fontId="17" fillId="2" borderId="0" xfId="0" applyFont="1" applyFill="1" applyAlignment="1">
      <alignment wrapText="1"/>
    </xf>
    <xf numFmtId="0" fontId="15" fillId="8" borderId="0" xfId="0" applyFont="1" applyFill="1"/>
    <xf numFmtId="4" fontId="16" fillId="2" borderId="2" xfId="0" applyNumberFormat="1" applyFont="1" applyFill="1" applyBorder="1" applyAlignment="1">
      <alignment vertical="center"/>
    </xf>
    <xf numFmtId="3" fontId="16" fillId="6" borderId="0" xfId="0" applyNumberFormat="1" applyFont="1" applyFill="1" applyAlignment="1">
      <alignment horizontal="left"/>
    </xf>
    <xf numFmtId="0" fontId="26" fillId="0" borderId="0" xfId="0" applyFont="1" applyAlignment="1">
      <alignment vertical="center"/>
    </xf>
    <xf numFmtId="0" fontId="26" fillId="13" borderId="0" xfId="0" applyFont="1" applyFill="1" applyAlignment="1">
      <alignment vertical="center"/>
    </xf>
    <xf numFmtId="0" fontId="17" fillId="2" borderId="13" xfId="0" applyFont="1" applyFill="1" applyBorder="1" applyAlignment="1">
      <alignment horizontal="left" vertical="center" wrapText="1"/>
    </xf>
    <xf numFmtId="0" fontId="17" fillId="2" borderId="13" xfId="0" applyFont="1" applyFill="1" applyBorder="1" applyAlignment="1">
      <alignment horizontal="left" vertical="center"/>
    </xf>
    <xf numFmtId="1" fontId="7" fillId="8" borderId="5" xfId="0" applyNumberFormat="1" applyFont="1" applyFill="1" applyBorder="1" applyAlignment="1">
      <alignment horizontal="right" vertical="center" wrapText="1"/>
    </xf>
    <xf numFmtId="4" fontId="15" fillId="0" borderId="5" xfId="0" applyNumberFormat="1" applyFont="1" applyFill="1" applyBorder="1" applyAlignment="1">
      <alignment horizontal="center" vertical="center" wrapText="1"/>
    </xf>
    <xf numFmtId="4" fontId="14" fillId="2" borderId="5" xfId="0" applyNumberFormat="1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/>
    </xf>
    <xf numFmtId="0" fontId="21" fillId="0" borderId="15" xfId="0" applyFont="1" applyFill="1" applyBorder="1" applyAlignment="1">
      <alignment horizontal="center" vertical="center" wrapText="1"/>
    </xf>
    <xf numFmtId="0" fontId="21" fillId="0" borderId="13" xfId="0" applyFont="1" applyFill="1" applyBorder="1" applyAlignment="1">
      <alignment horizontal="center" vertical="center" wrapText="1"/>
    </xf>
    <xf numFmtId="0" fontId="9" fillId="11" borderId="10" xfId="1" applyFont="1" applyFill="1" applyBorder="1" applyAlignment="1">
      <alignment horizontal="center" vertical="center" wrapText="1"/>
    </xf>
    <xf numFmtId="0" fontId="9" fillId="11" borderId="11" xfId="1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9" fillId="2" borderId="10" xfId="1" applyFont="1" applyFill="1" applyBorder="1" applyAlignment="1">
      <alignment horizontal="center" vertical="center" wrapText="1"/>
    </xf>
    <xf numFmtId="0" fontId="9" fillId="2" borderId="11" xfId="1" applyFont="1" applyFill="1" applyBorder="1" applyAlignment="1">
      <alignment horizontal="center" vertical="center" wrapText="1"/>
    </xf>
    <xf numFmtId="49" fontId="17" fillId="2" borderId="10" xfId="0" applyNumberFormat="1" applyFont="1" applyFill="1" applyBorder="1" applyAlignment="1">
      <alignment horizontal="center" vertical="center" wrapText="1"/>
    </xf>
    <xf numFmtId="49" fontId="17" fillId="2" borderId="11" xfId="0" applyNumberFormat="1" applyFont="1" applyFill="1" applyBorder="1" applyAlignment="1">
      <alignment horizontal="center" vertical="center" wrapText="1"/>
    </xf>
    <xf numFmtId="49" fontId="17" fillId="2" borderId="13" xfId="0" applyNumberFormat="1" applyFont="1" applyFill="1" applyBorder="1" applyAlignment="1">
      <alignment horizontal="center" vertical="center" wrapText="1"/>
    </xf>
    <xf numFmtId="0" fontId="12" fillId="2" borderId="10" xfId="1" applyFont="1" applyFill="1" applyBorder="1" applyAlignment="1">
      <alignment horizontal="center" vertical="center" wrapText="1"/>
    </xf>
    <xf numFmtId="0" fontId="12" fillId="2" borderId="11" xfId="1" applyFont="1" applyFill="1" applyBorder="1" applyAlignment="1">
      <alignment horizontal="center" vertical="center" wrapText="1"/>
    </xf>
    <xf numFmtId="0" fontId="5" fillId="12" borderId="16" xfId="0" applyFont="1" applyFill="1" applyBorder="1" applyAlignment="1">
      <alignment horizontal="center" vertical="center" wrapText="1"/>
    </xf>
    <xf numFmtId="0" fontId="5" fillId="12" borderId="17" xfId="0" applyFont="1" applyFill="1" applyBorder="1" applyAlignment="1">
      <alignment horizontal="center" vertical="center" wrapText="1"/>
    </xf>
    <xf numFmtId="0" fontId="5" fillId="2" borderId="24" xfId="0" applyFont="1" applyFill="1" applyBorder="1" applyAlignment="1">
      <alignment horizontal="center" vertical="center" wrapText="1"/>
    </xf>
    <xf numFmtId="0" fontId="5" fillId="2" borderId="25" xfId="0" applyFont="1" applyFill="1" applyBorder="1" applyAlignment="1">
      <alignment horizontal="center" vertical="center" wrapText="1"/>
    </xf>
  </cellXfs>
  <cellStyles count="5">
    <cellStyle name="Гиперссылка" xfId="1" builtinId="8"/>
    <cellStyle name="Обычный" xfId="0" builtinId="0"/>
    <cellStyle name="Обычный 16" xfId="2"/>
    <cellStyle name="Обычный 2" xfId="4"/>
    <cellStyle name="Процентный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AO863"/>
  <sheetViews>
    <sheetView tabSelected="1" topLeftCell="A7" zoomScale="60" zoomScaleNormal="60" workbookViewId="0">
      <pane xSplit="11" ySplit="33" topLeftCell="L583" activePane="bottomRight" state="frozen"/>
      <selection activeCell="A7" sqref="A7"/>
      <selection pane="topRight" activeCell="Y7" sqref="Y7"/>
      <selection pane="bottomLeft" activeCell="A61" sqref="A61"/>
      <selection pane="bottomRight" activeCell="AQ40" sqref="AQ40"/>
    </sheetView>
  </sheetViews>
  <sheetFormatPr defaultRowHeight="15" x14ac:dyDescent="0.2"/>
  <cols>
    <col min="1" max="1" width="9.7109375" style="70" customWidth="1"/>
    <col min="2" max="2" width="73.5703125" style="29" customWidth="1"/>
    <col min="3" max="3" width="47.85546875" style="3" customWidth="1"/>
    <col min="4" max="4" width="26" style="75" customWidth="1"/>
    <col min="5" max="5" width="22.42578125" style="75" customWidth="1"/>
    <col min="6" max="6" width="12.85546875" style="75" customWidth="1"/>
    <col min="7" max="7" width="15.5703125" style="75" customWidth="1"/>
    <col min="8" max="8" width="15.42578125" style="75" customWidth="1"/>
    <col min="9" max="9" width="12.85546875" style="199" customWidth="1"/>
    <col min="10" max="10" width="13.140625" style="199" customWidth="1"/>
    <col min="11" max="11" width="20.7109375" style="184" customWidth="1"/>
    <col min="12" max="12" width="20.7109375" style="185" customWidth="1"/>
    <col min="13" max="38" width="20.7109375" style="184" customWidth="1"/>
    <col min="39" max="39" width="15.42578125" style="76" customWidth="1"/>
    <col min="40" max="40" width="12.140625" style="76" customWidth="1"/>
    <col min="41" max="41" width="24.28515625" style="77" customWidth="1"/>
    <col min="42" max="164" width="9.140625" style="29"/>
    <col min="165" max="165" width="9.7109375" style="29" customWidth="1"/>
    <col min="166" max="166" width="73.5703125" style="29" customWidth="1"/>
    <col min="167" max="167" width="42.7109375" style="29" customWidth="1"/>
    <col min="168" max="168" width="26" style="29" customWidth="1"/>
    <col min="169" max="169" width="22.42578125" style="29" customWidth="1"/>
    <col min="170" max="170" width="12.85546875" style="29" customWidth="1"/>
    <col min="171" max="171" width="15.5703125" style="29" customWidth="1"/>
    <col min="172" max="172" width="15.42578125" style="29" customWidth="1"/>
    <col min="173" max="173" width="12.85546875" style="29" customWidth="1"/>
    <col min="174" max="174" width="13.140625" style="29" customWidth="1"/>
    <col min="175" max="175" width="18.5703125" style="29" customWidth="1"/>
    <col min="176" max="176" width="16.7109375" style="29" customWidth="1"/>
    <col min="177" max="177" width="15" style="29" customWidth="1"/>
    <col min="178" max="178" width="14.85546875" style="29" customWidth="1"/>
    <col min="179" max="179" width="16.28515625" style="29" customWidth="1"/>
    <col min="180" max="180" width="18.7109375" style="29" customWidth="1"/>
    <col min="181" max="185" width="15.28515625" style="29" customWidth="1"/>
    <col min="186" max="186" width="17.140625" style="29" customWidth="1"/>
    <col min="187" max="187" width="17.42578125" style="29" customWidth="1"/>
    <col min="188" max="188" width="15.28515625" style="29" customWidth="1"/>
    <col min="189" max="191" width="15.28515625" style="29" bestFit="1" customWidth="1"/>
    <col min="192" max="192" width="15.42578125" style="29" customWidth="1"/>
    <col min="193" max="193" width="12.140625" style="29" customWidth="1"/>
    <col min="194" max="194" width="15.7109375" style="29" customWidth="1"/>
    <col min="195" max="420" width="9.140625" style="29"/>
    <col min="421" max="421" width="9.7109375" style="29" customWidth="1"/>
    <col min="422" max="422" width="73.5703125" style="29" customWidth="1"/>
    <col min="423" max="423" width="42.7109375" style="29" customWidth="1"/>
    <col min="424" max="424" width="26" style="29" customWidth="1"/>
    <col min="425" max="425" width="22.42578125" style="29" customWidth="1"/>
    <col min="426" max="426" width="12.85546875" style="29" customWidth="1"/>
    <col min="427" max="427" width="15.5703125" style="29" customWidth="1"/>
    <col min="428" max="428" width="15.42578125" style="29" customWidth="1"/>
    <col min="429" max="429" width="12.85546875" style="29" customWidth="1"/>
    <col min="430" max="430" width="13.140625" style="29" customWidth="1"/>
    <col min="431" max="431" width="18.5703125" style="29" customWidth="1"/>
    <col min="432" max="432" width="16.7109375" style="29" customWidth="1"/>
    <col min="433" max="433" width="15" style="29" customWidth="1"/>
    <col min="434" max="434" width="14.85546875" style="29" customWidth="1"/>
    <col min="435" max="435" width="16.28515625" style="29" customWidth="1"/>
    <col min="436" max="436" width="18.7109375" style="29" customWidth="1"/>
    <col min="437" max="441" width="15.28515625" style="29" customWidth="1"/>
    <col min="442" max="442" width="17.140625" style="29" customWidth="1"/>
    <col min="443" max="443" width="17.42578125" style="29" customWidth="1"/>
    <col min="444" max="444" width="15.28515625" style="29" customWidth="1"/>
    <col min="445" max="447" width="15.28515625" style="29" bestFit="1" customWidth="1"/>
    <col min="448" max="448" width="15.42578125" style="29" customWidth="1"/>
    <col min="449" max="449" width="12.140625" style="29" customWidth="1"/>
    <col min="450" max="450" width="15.7109375" style="29" customWidth="1"/>
    <col min="451" max="676" width="9.140625" style="29"/>
    <col min="677" max="677" width="9.7109375" style="29" customWidth="1"/>
    <col min="678" max="678" width="73.5703125" style="29" customWidth="1"/>
    <col min="679" max="679" width="42.7109375" style="29" customWidth="1"/>
    <col min="680" max="680" width="26" style="29" customWidth="1"/>
    <col min="681" max="681" width="22.42578125" style="29" customWidth="1"/>
    <col min="682" max="682" width="12.85546875" style="29" customWidth="1"/>
    <col min="683" max="683" width="15.5703125" style="29" customWidth="1"/>
    <col min="684" max="684" width="15.42578125" style="29" customWidth="1"/>
    <col min="685" max="685" width="12.85546875" style="29" customWidth="1"/>
    <col min="686" max="686" width="13.140625" style="29" customWidth="1"/>
    <col min="687" max="687" width="18.5703125" style="29" customWidth="1"/>
    <col min="688" max="688" width="16.7109375" style="29" customWidth="1"/>
    <col min="689" max="689" width="15" style="29" customWidth="1"/>
    <col min="690" max="690" width="14.85546875" style="29" customWidth="1"/>
    <col min="691" max="691" width="16.28515625" style="29" customWidth="1"/>
    <col min="692" max="692" width="18.7109375" style="29" customWidth="1"/>
    <col min="693" max="697" width="15.28515625" style="29" customWidth="1"/>
    <col min="698" max="698" width="17.140625" style="29" customWidth="1"/>
    <col min="699" max="699" width="17.42578125" style="29" customWidth="1"/>
    <col min="700" max="700" width="15.28515625" style="29" customWidth="1"/>
    <col min="701" max="703" width="15.28515625" style="29" bestFit="1" customWidth="1"/>
    <col min="704" max="704" width="15.42578125" style="29" customWidth="1"/>
    <col min="705" max="705" width="12.140625" style="29" customWidth="1"/>
    <col min="706" max="706" width="15.7109375" style="29" customWidth="1"/>
    <col min="707" max="932" width="9.140625" style="29"/>
    <col min="933" max="933" width="9.7109375" style="29" customWidth="1"/>
    <col min="934" max="934" width="73.5703125" style="29" customWidth="1"/>
    <col min="935" max="935" width="42.7109375" style="29" customWidth="1"/>
    <col min="936" max="936" width="26" style="29" customWidth="1"/>
    <col min="937" max="937" width="22.42578125" style="29" customWidth="1"/>
    <col min="938" max="938" width="12.85546875" style="29" customWidth="1"/>
    <col min="939" max="939" width="15.5703125" style="29" customWidth="1"/>
    <col min="940" max="940" width="15.42578125" style="29" customWidth="1"/>
    <col min="941" max="941" width="12.85546875" style="29" customWidth="1"/>
    <col min="942" max="942" width="13.140625" style="29" customWidth="1"/>
    <col min="943" max="943" width="18.5703125" style="29" customWidth="1"/>
    <col min="944" max="944" width="16.7109375" style="29" customWidth="1"/>
    <col min="945" max="945" width="15" style="29" customWidth="1"/>
    <col min="946" max="946" width="14.85546875" style="29" customWidth="1"/>
    <col min="947" max="947" width="16.28515625" style="29" customWidth="1"/>
    <col min="948" max="948" width="18.7109375" style="29" customWidth="1"/>
    <col min="949" max="953" width="15.28515625" style="29" customWidth="1"/>
    <col min="954" max="954" width="17.140625" style="29" customWidth="1"/>
    <col min="955" max="955" width="17.42578125" style="29" customWidth="1"/>
    <col min="956" max="956" width="15.28515625" style="29" customWidth="1"/>
    <col min="957" max="959" width="15.28515625" style="29" bestFit="1" customWidth="1"/>
    <col min="960" max="960" width="15.42578125" style="29" customWidth="1"/>
    <col min="961" max="961" width="12.140625" style="29" customWidth="1"/>
    <col min="962" max="962" width="15.7109375" style="29" customWidth="1"/>
    <col min="963" max="1188" width="9.140625" style="29"/>
    <col min="1189" max="1189" width="9.7109375" style="29" customWidth="1"/>
    <col min="1190" max="1190" width="73.5703125" style="29" customWidth="1"/>
    <col min="1191" max="1191" width="42.7109375" style="29" customWidth="1"/>
    <col min="1192" max="1192" width="26" style="29" customWidth="1"/>
    <col min="1193" max="1193" width="22.42578125" style="29" customWidth="1"/>
    <col min="1194" max="1194" width="12.85546875" style="29" customWidth="1"/>
    <col min="1195" max="1195" width="15.5703125" style="29" customWidth="1"/>
    <col min="1196" max="1196" width="15.42578125" style="29" customWidth="1"/>
    <col min="1197" max="1197" width="12.85546875" style="29" customWidth="1"/>
    <col min="1198" max="1198" width="13.140625" style="29" customWidth="1"/>
    <col min="1199" max="1199" width="18.5703125" style="29" customWidth="1"/>
    <col min="1200" max="1200" width="16.7109375" style="29" customWidth="1"/>
    <col min="1201" max="1201" width="15" style="29" customWidth="1"/>
    <col min="1202" max="1202" width="14.85546875" style="29" customWidth="1"/>
    <col min="1203" max="1203" width="16.28515625" style="29" customWidth="1"/>
    <col min="1204" max="1204" width="18.7109375" style="29" customWidth="1"/>
    <col min="1205" max="1209" width="15.28515625" style="29" customWidth="1"/>
    <col min="1210" max="1210" width="17.140625" style="29" customWidth="1"/>
    <col min="1211" max="1211" width="17.42578125" style="29" customWidth="1"/>
    <col min="1212" max="1212" width="15.28515625" style="29" customWidth="1"/>
    <col min="1213" max="1215" width="15.28515625" style="29" bestFit="1" customWidth="1"/>
    <col min="1216" max="1216" width="15.42578125" style="29" customWidth="1"/>
    <col min="1217" max="1217" width="12.140625" style="29" customWidth="1"/>
    <col min="1218" max="1218" width="15.7109375" style="29" customWidth="1"/>
    <col min="1219" max="1444" width="9.140625" style="29"/>
    <col min="1445" max="1445" width="9.7109375" style="29" customWidth="1"/>
    <col min="1446" max="1446" width="73.5703125" style="29" customWidth="1"/>
    <col min="1447" max="1447" width="42.7109375" style="29" customWidth="1"/>
    <col min="1448" max="1448" width="26" style="29" customWidth="1"/>
    <col min="1449" max="1449" width="22.42578125" style="29" customWidth="1"/>
    <col min="1450" max="1450" width="12.85546875" style="29" customWidth="1"/>
    <col min="1451" max="1451" width="15.5703125" style="29" customWidth="1"/>
    <col min="1452" max="1452" width="15.42578125" style="29" customWidth="1"/>
    <col min="1453" max="1453" width="12.85546875" style="29" customWidth="1"/>
    <col min="1454" max="1454" width="13.140625" style="29" customWidth="1"/>
    <col min="1455" max="1455" width="18.5703125" style="29" customWidth="1"/>
    <col min="1456" max="1456" width="16.7109375" style="29" customWidth="1"/>
    <col min="1457" max="1457" width="15" style="29" customWidth="1"/>
    <col min="1458" max="1458" width="14.85546875" style="29" customWidth="1"/>
    <col min="1459" max="1459" width="16.28515625" style="29" customWidth="1"/>
    <col min="1460" max="1460" width="18.7109375" style="29" customWidth="1"/>
    <col min="1461" max="1465" width="15.28515625" style="29" customWidth="1"/>
    <col min="1466" max="1466" width="17.140625" style="29" customWidth="1"/>
    <col min="1467" max="1467" width="17.42578125" style="29" customWidth="1"/>
    <col min="1468" max="1468" width="15.28515625" style="29" customWidth="1"/>
    <col min="1469" max="1471" width="15.28515625" style="29" bestFit="1" customWidth="1"/>
    <col min="1472" max="1472" width="15.42578125" style="29" customWidth="1"/>
    <col min="1473" max="1473" width="12.140625" style="29" customWidth="1"/>
    <col min="1474" max="1474" width="15.7109375" style="29" customWidth="1"/>
    <col min="1475" max="1700" width="9.140625" style="29"/>
    <col min="1701" max="1701" width="9.7109375" style="29" customWidth="1"/>
    <col min="1702" max="1702" width="73.5703125" style="29" customWidth="1"/>
    <col min="1703" max="1703" width="42.7109375" style="29" customWidth="1"/>
    <col min="1704" max="1704" width="26" style="29" customWidth="1"/>
    <col min="1705" max="1705" width="22.42578125" style="29" customWidth="1"/>
    <col min="1706" max="1706" width="12.85546875" style="29" customWidth="1"/>
    <col min="1707" max="1707" width="15.5703125" style="29" customWidth="1"/>
    <col min="1708" max="1708" width="15.42578125" style="29" customWidth="1"/>
    <col min="1709" max="1709" width="12.85546875" style="29" customWidth="1"/>
    <col min="1710" max="1710" width="13.140625" style="29" customWidth="1"/>
    <col min="1711" max="1711" width="18.5703125" style="29" customWidth="1"/>
    <col min="1712" max="1712" width="16.7109375" style="29" customWidth="1"/>
    <col min="1713" max="1713" width="15" style="29" customWidth="1"/>
    <col min="1714" max="1714" width="14.85546875" style="29" customWidth="1"/>
    <col min="1715" max="1715" width="16.28515625" style="29" customWidth="1"/>
    <col min="1716" max="1716" width="18.7109375" style="29" customWidth="1"/>
    <col min="1717" max="1721" width="15.28515625" style="29" customWidth="1"/>
    <col min="1722" max="1722" width="17.140625" style="29" customWidth="1"/>
    <col min="1723" max="1723" width="17.42578125" style="29" customWidth="1"/>
    <col min="1724" max="1724" width="15.28515625" style="29" customWidth="1"/>
    <col min="1725" max="1727" width="15.28515625" style="29" bestFit="1" customWidth="1"/>
    <col min="1728" max="1728" width="15.42578125" style="29" customWidth="1"/>
    <col min="1729" max="1729" width="12.140625" style="29" customWidth="1"/>
    <col min="1730" max="1730" width="15.7109375" style="29" customWidth="1"/>
    <col min="1731" max="1956" width="9.140625" style="29"/>
    <col min="1957" max="1957" width="9.7109375" style="29" customWidth="1"/>
    <col min="1958" max="1958" width="73.5703125" style="29" customWidth="1"/>
    <col min="1959" max="1959" width="42.7109375" style="29" customWidth="1"/>
    <col min="1960" max="1960" width="26" style="29" customWidth="1"/>
    <col min="1961" max="1961" width="22.42578125" style="29" customWidth="1"/>
    <col min="1962" max="1962" width="12.85546875" style="29" customWidth="1"/>
    <col min="1963" max="1963" width="15.5703125" style="29" customWidth="1"/>
    <col min="1964" max="1964" width="15.42578125" style="29" customWidth="1"/>
    <col min="1965" max="1965" width="12.85546875" style="29" customWidth="1"/>
    <col min="1966" max="1966" width="13.140625" style="29" customWidth="1"/>
    <col min="1967" max="1967" width="18.5703125" style="29" customWidth="1"/>
    <col min="1968" max="1968" width="16.7109375" style="29" customWidth="1"/>
    <col min="1969" max="1969" width="15" style="29" customWidth="1"/>
    <col min="1970" max="1970" width="14.85546875" style="29" customWidth="1"/>
    <col min="1971" max="1971" width="16.28515625" style="29" customWidth="1"/>
    <col min="1972" max="1972" width="18.7109375" style="29" customWidth="1"/>
    <col min="1973" max="1977" width="15.28515625" style="29" customWidth="1"/>
    <col min="1978" max="1978" width="17.140625" style="29" customWidth="1"/>
    <col min="1979" max="1979" width="17.42578125" style="29" customWidth="1"/>
    <col min="1980" max="1980" width="15.28515625" style="29" customWidth="1"/>
    <col min="1981" max="1983" width="15.28515625" style="29" bestFit="1" customWidth="1"/>
    <col min="1984" max="1984" width="15.42578125" style="29" customWidth="1"/>
    <col min="1985" max="1985" width="12.140625" style="29" customWidth="1"/>
    <col min="1986" max="1986" width="15.7109375" style="29" customWidth="1"/>
    <col min="1987" max="2212" width="9.140625" style="29"/>
    <col min="2213" max="2213" width="9.7109375" style="29" customWidth="1"/>
    <col min="2214" max="2214" width="73.5703125" style="29" customWidth="1"/>
    <col min="2215" max="2215" width="42.7109375" style="29" customWidth="1"/>
    <col min="2216" max="2216" width="26" style="29" customWidth="1"/>
    <col min="2217" max="2217" width="22.42578125" style="29" customWidth="1"/>
    <col min="2218" max="2218" width="12.85546875" style="29" customWidth="1"/>
    <col min="2219" max="2219" width="15.5703125" style="29" customWidth="1"/>
    <col min="2220" max="2220" width="15.42578125" style="29" customWidth="1"/>
    <col min="2221" max="2221" width="12.85546875" style="29" customWidth="1"/>
    <col min="2222" max="2222" width="13.140625" style="29" customWidth="1"/>
    <col min="2223" max="2223" width="18.5703125" style="29" customWidth="1"/>
    <col min="2224" max="2224" width="16.7109375" style="29" customWidth="1"/>
    <col min="2225" max="2225" width="15" style="29" customWidth="1"/>
    <col min="2226" max="2226" width="14.85546875" style="29" customWidth="1"/>
    <col min="2227" max="2227" width="16.28515625" style="29" customWidth="1"/>
    <col min="2228" max="2228" width="18.7109375" style="29" customWidth="1"/>
    <col min="2229" max="2233" width="15.28515625" style="29" customWidth="1"/>
    <col min="2234" max="2234" width="17.140625" style="29" customWidth="1"/>
    <col min="2235" max="2235" width="17.42578125" style="29" customWidth="1"/>
    <col min="2236" max="2236" width="15.28515625" style="29" customWidth="1"/>
    <col min="2237" max="2239" width="15.28515625" style="29" bestFit="1" customWidth="1"/>
    <col min="2240" max="2240" width="15.42578125" style="29" customWidth="1"/>
    <col min="2241" max="2241" width="12.140625" style="29" customWidth="1"/>
    <col min="2242" max="2242" width="15.7109375" style="29" customWidth="1"/>
    <col min="2243" max="2468" width="9.140625" style="29"/>
    <col min="2469" max="2469" width="9.7109375" style="29" customWidth="1"/>
    <col min="2470" max="2470" width="73.5703125" style="29" customWidth="1"/>
    <col min="2471" max="2471" width="42.7109375" style="29" customWidth="1"/>
    <col min="2472" max="2472" width="26" style="29" customWidth="1"/>
    <col min="2473" max="2473" width="22.42578125" style="29" customWidth="1"/>
    <col min="2474" max="2474" width="12.85546875" style="29" customWidth="1"/>
    <col min="2475" max="2475" width="15.5703125" style="29" customWidth="1"/>
    <col min="2476" max="2476" width="15.42578125" style="29" customWidth="1"/>
    <col min="2477" max="2477" width="12.85546875" style="29" customWidth="1"/>
    <col min="2478" max="2478" width="13.140625" style="29" customWidth="1"/>
    <col min="2479" max="2479" width="18.5703125" style="29" customWidth="1"/>
    <col min="2480" max="2480" width="16.7109375" style="29" customWidth="1"/>
    <col min="2481" max="2481" width="15" style="29" customWidth="1"/>
    <col min="2482" max="2482" width="14.85546875" style="29" customWidth="1"/>
    <col min="2483" max="2483" width="16.28515625" style="29" customWidth="1"/>
    <col min="2484" max="2484" width="18.7109375" style="29" customWidth="1"/>
    <col min="2485" max="2489" width="15.28515625" style="29" customWidth="1"/>
    <col min="2490" max="2490" width="17.140625" style="29" customWidth="1"/>
    <col min="2491" max="2491" width="17.42578125" style="29" customWidth="1"/>
    <col min="2492" max="2492" width="15.28515625" style="29" customWidth="1"/>
    <col min="2493" max="2495" width="15.28515625" style="29" bestFit="1" customWidth="1"/>
    <col min="2496" max="2496" width="15.42578125" style="29" customWidth="1"/>
    <col min="2497" max="2497" width="12.140625" style="29" customWidth="1"/>
    <col min="2498" max="2498" width="15.7109375" style="29" customWidth="1"/>
    <col min="2499" max="2724" width="9.140625" style="29"/>
    <col min="2725" max="2725" width="9.7109375" style="29" customWidth="1"/>
    <col min="2726" max="2726" width="73.5703125" style="29" customWidth="1"/>
    <col min="2727" max="2727" width="42.7109375" style="29" customWidth="1"/>
    <col min="2728" max="2728" width="26" style="29" customWidth="1"/>
    <col min="2729" max="2729" width="22.42578125" style="29" customWidth="1"/>
    <col min="2730" max="2730" width="12.85546875" style="29" customWidth="1"/>
    <col min="2731" max="2731" width="15.5703125" style="29" customWidth="1"/>
    <col min="2732" max="2732" width="15.42578125" style="29" customWidth="1"/>
    <col min="2733" max="2733" width="12.85546875" style="29" customWidth="1"/>
    <col min="2734" max="2734" width="13.140625" style="29" customWidth="1"/>
    <col min="2735" max="2735" width="18.5703125" style="29" customWidth="1"/>
    <col min="2736" max="2736" width="16.7109375" style="29" customWidth="1"/>
    <col min="2737" max="2737" width="15" style="29" customWidth="1"/>
    <col min="2738" max="2738" width="14.85546875" style="29" customWidth="1"/>
    <col min="2739" max="2739" width="16.28515625" style="29" customWidth="1"/>
    <col min="2740" max="2740" width="18.7109375" style="29" customWidth="1"/>
    <col min="2741" max="2745" width="15.28515625" style="29" customWidth="1"/>
    <col min="2746" max="2746" width="17.140625" style="29" customWidth="1"/>
    <col min="2747" max="2747" width="17.42578125" style="29" customWidth="1"/>
    <col min="2748" max="2748" width="15.28515625" style="29" customWidth="1"/>
    <col min="2749" max="2751" width="15.28515625" style="29" bestFit="1" customWidth="1"/>
    <col min="2752" max="2752" width="15.42578125" style="29" customWidth="1"/>
    <col min="2753" max="2753" width="12.140625" style="29" customWidth="1"/>
    <col min="2754" max="2754" width="15.7109375" style="29" customWidth="1"/>
    <col min="2755" max="2980" width="9.140625" style="29"/>
    <col min="2981" max="2981" width="9.7109375" style="29" customWidth="1"/>
    <col min="2982" max="2982" width="73.5703125" style="29" customWidth="1"/>
    <col min="2983" max="2983" width="42.7109375" style="29" customWidth="1"/>
    <col min="2984" max="2984" width="26" style="29" customWidth="1"/>
    <col min="2985" max="2985" width="22.42578125" style="29" customWidth="1"/>
    <col min="2986" max="2986" width="12.85546875" style="29" customWidth="1"/>
    <col min="2987" max="2987" width="15.5703125" style="29" customWidth="1"/>
    <col min="2988" max="2988" width="15.42578125" style="29" customWidth="1"/>
    <col min="2989" max="2989" width="12.85546875" style="29" customWidth="1"/>
    <col min="2990" max="2990" width="13.140625" style="29" customWidth="1"/>
    <col min="2991" max="2991" width="18.5703125" style="29" customWidth="1"/>
    <col min="2992" max="2992" width="16.7109375" style="29" customWidth="1"/>
    <col min="2993" max="2993" width="15" style="29" customWidth="1"/>
    <col min="2994" max="2994" width="14.85546875" style="29" customWidth="1"/>
    <col min="2995" max="2995" width="16.28515625" style="29" customWidth="1"/>
    <col min="2996" max="2996" width="18.7109375" style="29" customWidth="1"/>
    <col min="2997" max="3001" width="15.28515625" style="29" customWidth="1"/>
    <col min="3002" max="3002" width="17.140625" style="29" customWidth="1"/>
    <col min="3003" max="3003" width="17.42578125" style="29" customWidth="1"/>
    <col min="3004" max="3004" width="15.28515625" style="29" customWidth="1"/>
    <col min="3005" max="3007" width="15.28515625" style="29" bestFit="1" customWidth="1"/>
    <col min="3008" max="3008" width="15.42578125" style="29" customWidth="1"/>
    <col min="3009" max="3009" width="12.140625" style="29" customWidth="1"/>
    <col min="3010" max="3010" width="15.7109375" style="29" customWidth="1"/>
    <col min="3011" max="3236" width="9.140625" style="29"/>
    <col min="3237" max="3237" width="9.7109375" style="29" customWidth="1"/>
    <col min="3238" max="3238" width="73.5703125" style="29" customWidth="1"/>
    <col min="3239" max="3239" width="42.7109375" style="29" customWidth="1"/>
    <col min="3240" max="3240" width="26" style="29" customWidth="1"/>
    <col min="3241" max="3241" width="22.42578125" style="29" customWidth="1"/>
    <col min="3242" max="3242" width="12.85546875" style="29" customWidth="1"/>
    <col min="3243" max="3243" width="15.5703125" style="29" customWidth="1"/>
    <col min="3244" max="3244" width="15.42578125" style="29" customWidth="1"/>
    <col min="3245" max="3245" width="12.85546875" style="29" customWidth="1"/>
    <col min="3246" max="3246" width="13.140625" style="29" customWidth="1"/>
    <col min="3247" max="3247" width="18.5703125" style="29" customWidth="1"/>
    <col min="3248" max="3248" width="16.7109375" style="29" customWidth="1"/>
    <col min="3249" max="3249" width="15" style="29" customWidth="1"/>
    <col min="3250" max="3250" width="14.85546875" style="29" customWidth="1"/>
    <col min="3251" max="3251" width="16.28515625" style="29" customWidth="1"/>
    <col min="3252" max="3252" width="18.7109375" style="29" customWidth="1"/>
    <col min="3253" max="3257" width="15.28515625" style="29" customWidth="1"/>
    <col min="3258" max="3258" width="17.140625" style="29" customWidth="1"/>
    <col min="3259" max="3259" width="17.42578125" style="29" customWidth="1"/>
    <col min="3260" max="3260" width="15.28515625" style="29" customWidth="1"/>
    <col min="3261" max="3263" width="15.28515625" style="29" bestFit="1" customWidth="1"/>
    <col min="3264" max="3264" width="15.42578125" style="29" customWidth="1"/>
    <col min="3265" max="3265" width="12.140625" style="29" customWidth="1"/>
    <col min="3266" max="3266" width="15.7109375" style="29" customWidth="1"/>
    <col min="3267" max="3492" width="9.140625" style="29"/>
    <col min="3493" max="3493" width="9.7109375" style="29" customWidth="1"/>
    <col min="3494" max="3494" width="73.5703125" style="29" customWidth="1"/>
    <col min="3495" max="3495" width="42.7109375" style="29" customWidth="1"/>
    <col min="3496" max="3496" width="26" style="29" customWidth="1"/>
    <col min="3497" max="3497" width="22.42578125" style="29" customWidth="1"/>
    <col min="3498" max="3498" width="12.85546875" style="29" customWidth="1"/>
    <col min="3499" max="3499" width="15.5703125" style="29" customWidth="1"/>
    <col min="3500" max="3500" width="15.42578125" style="29" customWidth="1"/>
    <col min="3501" max="3501" width="12.85546875" style="29" customWidth="1"/>
    <col min="3502" max="3502" width="13.140625" style="29" customWidth="1"/>
    <col min="3503" max="3503" width="18.5703125" style="29" customWidth="1"/>
    <col min="3504" max="3504" width="16.7109375" style="29" customWidth="1"/>
    <col min="3505" max="3505" width="15" style="29" customWidth="1"/>
    <col min="3506" max="3506" width="14.85546875" style="29" customWidth="1"/>
    <col min="3507" max="3507" width="16.28515625" style="29" customWidth="1"/>
    <col min="3508" max="3508" width="18.7109375" style="29" customWidth="1"/>
    <col min="3509" max="3513" width="15.28515625" style="29" customWidth="1"/>
    <col min="3514" max="3514" width="17.140625" style="29" customWidth="1"/>
    <col min="3515" max="3515" width="17.42578125" style="29" customWidth="1"/>
    <col min="3516" max="3516" width="15.28515625" style="29" customWidth="1"/>
    <col min="3517" max="3519" width="15.28515625" style="29" bestFit="1" customWidth="1"/>
    <col min="3520" max="3520" width="15.42578125" style="29" customWidth="1"/>
    <col min="3521" max="3521" width="12.140625" style="29" customWidth="1"/>
    <col min="3522" max="3522" width="15.7109375" style="29" customWidth="1"/>
    <col min="3523" max="3748" width="9.140625" style="29"/>
    <col min="3749" max="3749" width="9.7109375" style="29" customWidth="1"/>
    <col min="3750" max="3750" width="73.5703125" style="29" customWidth="1"/>
    <col min="3751" max="3751" width="42.7109375" style="29" customWidth="1"/>
    <col min="3752" max="3752" width="26" style="29" customWidth="1"/>
    <col min="3753" max="3753" width="22.42578125" style="29" customWidth="1"/>
    <col min="3754" max="3754" width="12.85546875" style="29" customWidth="1"/>
    <col min="3755" max="3755" width="15.5703125" style="29" customWidth="1"/>
    <col min="3756" max="3756" width="15.42578125" style="29" customWidth="1"/>
    <col min="3757" max="3757" width="12.85546875" style="29" customWidth="1"/>
    <col min="3758" max="3758" width="13.140625" style="29" customWidth="1"/>
    <col min="3759" max="3759" width="18.5703125" style="29" customWidth="1"/>
    <col min="3760" max="3760" width="16.7109375" style="29" customWidth="1"/>
    <col min="3761" max="3761" width="15" style="29" customWidth="1"/>
    <col min="3762" max="3762" width="14.85546875" style="29" customWidth="1"/>
    <col min="3763" max="3763" width="16.28515625" style="29" customWidth="1"/>
    <col min="3764" max="3764" width="18.7109375" style="29" customWidth="1"/>
    <col min="3765" max="3769" width="15.28515625" style="29" customWidth="1"/>
    <col min="3770" max="3770" width="17.140625" style="29" customWidth="1"/>
    <col min="3771" max="3771" width="17.42578125" style="29" customWidth="1"/>
    <col min="3772" max="3772" width="15.28515625" style="29" customWidth="1"/>
    <col min="3773" max="3775" width="15.28515625" style="29" bestFit="1" customWidth="1"/>
    <col min="3776" max="3776" width="15.42578125" style="29" customWidth="1"/>
    <col min="3777" max="3777" width="12.140625" style="29" customWidth="1"/>
    <col min="3778" max="3778" width="15.7109375" style="29" customWidth="1"/>
    <col min="3779" max="4004" width="9.140625" style="29"/>
    <col min="4005" max="4005" width="9.7109375" style="29" customWidth="1"/>
    <col min="4006" max="4006" width="73.5703125" style="29" customWidth="1"/>
    <col min="4007" max="4007" width="42.7109375" style="29" customWidth="1"/>
    <col min="4008" max="4008" width="26" style="29" customWidth="1"/>
    <col min="4009" max="4009" width="22.42578125" style="29" customWidth="1"/>
    <col min="4010" max="4010" width="12.85546875" style="29" customWidth="1"/>
    <col min="4011" max="4011" width="15.5703125" style="29" customWidth="1"/>
    <col min="4012" max="4012" width="15.42578125" style="29" customWidth="1"/>
    <col min="4013" max="4013" width="12.85546875" style="29" customWidth="1"/>
    <col min="4014" max="4014" width="13.140625" style="29" customWidth="1"/>
    <col min="4015" max="4015" width="18.5703125" style="29" customWidth="1"/>
    <col min="4016" max="4016" width="16.7109375" style="29" customWidth="1"/>
    <col min="4017" max="4017" width="15" style="29" customWidth="1"/>
    <col min="4018" max="4018" width="14.85546875" style="29" customWidth="1"/>
    <col min="4019" max="4019" width="16.28515625" style="29" customWidth="1"/>
    <col min="4020" max="4020" width="18.7109375" style="29" customWidth="1"/>
    <col min="4021" max="4025" width="15.28515625" style="29" customWidth="1"/>
    <col min="4026" max="4026" width="17.140625" style="29" customWidth="1"/>
    <col min="4027" max="4027" width="17.42578125" style="29" customWidth="1"/>
    <col min="4028" max="4028" width="15.28515625" style="29" customWidth="1"/>
    <col min="4029" max="4031" width="15.28515625" style="29" bestFit="1" customWidth="1"/>
    <col min="4032" max="4032" width="15.42578125" style="29" customWidth="1"/>
    <col min="4033" max="4033" width="12.140625" style="29" customWidth="1"/>
    <col min="4034" max="4034" width="15.7109375" style="29" customWidth="1"/>
    <col min="4035" max="4260" width="9.140625" style="29"/>
    <col min="4261" max="4261" width="9.7109375" style="29" customWidth="1"/>
    <col min="4262" max="4262" width="73.5703125" style="29" customWidth="1"/>
    <col min="4263" max="4263" width="42.7109375" style="29" customWidth="1"/>
    <col min="4264" max="4264" width="26" style="29" customWidth="1"/>
    <col min="4265" max="4265" width="22.42578125" style="29" customWidth="1"/>
    <col min="4266" max="4266" width="12.85546875" style="29" customWidth="1"/>
    <col min="4267" max="4267" width="15.5703125" style="29" customWidth="1"/>
    <col min="4268" max="4268" width="15.42578125" style="29" customWidth="1"/>
    <col min="4269" max="4269" width="12.85546875" style="29" customWidth="1"/>
    <col min="4270" max="4270" width="13.140625" style="29" customWidth="1"/>
    <col min="4271" max="4271" width="18.5703125" style="29" customWidth="1"/>
    <col min="4272" max="4272" width="16.7109375" style="29" customWidth="1"/>
    <col min="4273" max="4273" width="15" style="29" customWidth="1"/>
    <col min="4274" max="4274" width="14.85546875" style="29" customWidth="1"/>
    <col min="4275" max="4275" width="16.28515625" style="29" customWidth="1"/>
    <col min="4276" max="4276" width="18.7109375" style="29" customWidth="1"/>
    <col min="4277" max="4281" width="15.28515625" style="29" customWidth="1"/>
    <col min="4282" max="4282" width="17.140625" style="29" customWidth="1"/>
    <col min="4283" max="4283" width="17.42578125" style="29" customWidth="1"/>
    <col min="4284" max="4284" width="15.28515625" style="29" customWidth="1"/>
    <col min="4285" max="4287" width="15.28515625" style="29" bestFit="1" customWidth="1"/>
    <col min="4288" max="4288" width="15.42578125" style="29" customWidth="1"/>
    <col min="4289" max="4289" width="12.140625" style="29" customWidth="1"/>
    <col min="4290" max="4290" width="15.7109375" style="29" customWidth="1"/>
    <col min="4291" max="4516" width="9.140625" style="29"/>
    <col min="4517" max="4517" width="9.7109375" style="29" customWidth="1"/>
    <col min="4518" max="4518" width="73.5703125" style="29" customWidth="1"/>
    <col min="4519" max="4519" width="42.7109375" style="29" customWidth="1"/>
    <col min="4520" max="4520" width="26" style="29" customWidth="1"/>
    <col min="4521" max="4521" width="22.42578125" style="29" customWidth="1"/>
    <col min="4522" max="4522" width="12.85546875" style="29" customWidth="1"/>
    <col min="4523" max="4523" width="15.5703125" style="29" customWidth="1"/>
    <col min="4524" max="4524" width="15.42578125" style="29" customWidth="1"/>
    <col min="4525" max="4525" width="12.85546875" style="29" customWidth="1"/>
    <col min="4526" max="4526" width="13.140625" style="29" customWidth="1"/>
    <col min="4527" max="4527" width="18.5703125" style="29" customWidth="1"/>
    <col min="4528" max="4528" width="16.7109375" style="29" customWidth="1"/>
    <col min="4529" max="4529" width="15" style="29" customWidth="1"/>
    <col min="4530" max="4530" width="14.85546875" style="29" customWidth="1"/>
    <col min="4531" max="4531" width="16.28515625" style="29" customWidth="1"/>
    <col min="4532" max="4532" width="18.7109375" style="29" customWidth="1"/>
    <col min="4533" max="4537" width="15.28515625" style="29" customWidth="1"/>
    <col min="4538" max="4538" width="17.140625" style="29" customWidth="1"/>
    <col min="4539" max="4539" width="17.42578125" style="29" customWidth="1"/>
    <col min="4540" max="4540" width="15.28515625" style="29" customWidth="1"/>
    <col min="4541" max="4543" width="15.28515625" style="29" bestFit="1" customWidth="1"/>
    <col min="4544" max="4544" width="15.42578125" style="29" customWidth="1"/>
    <col min="4545" max="4545" width="12.140625" style="29" customWidth="1"/>
    <col min="4546" max="4546" width="15.7109375" style="29" customWidth="1"/>
    <col min="4547" max="4772" width="9.140625" style="29"/>
    <col min="4773" max="4773" width="9.7109375" style="29" customWidth="1"/>
    <col min="4774" max="4774" width="73.5703125" style="29" customWidth="1"/>
    <col min="4775" max="4775" width="42.7109375" style="29" customWidth="1"/>
    <col min="4776" max="4776" width="26" style="29" customWidth="1"/>
    <col min="4777" max="4777" width="22.42578125" style="29" customWidth="1"/>
    <col min="4778" max="4778" width="12.85546875" style="29" customWidth="1"/>
    <col min="4779" max="4779" width="15.5703125" style="29" customWidth="1"/>
    <col min="4780" max="4780" width="15.42578125" style="29" customWidth="1"/>
    <col min="4781" max="4781" width="12.85546875" style="29" customWidth="1"/>
    <col min="4782" max="4782" width="13.140625" style="29" customWidth="1"/>
    <col min="4783" max="4783" width="18.5703125" style="29" customWidth="1"/>
    <col min="4784" max="4784" width="16.7109375" style="29" customWidth="1"/>
    <col min="4785" max="4785" width="15" style="29" customWidth="1"/>
    <col min="4786" max="4786" width="14.85546875" style="29" customWidth="1"/>
    <col min="4787" max="4787" width="16.28515625" style="29" customWidth="1"/>
    <col min="4788" max="4788" width="18.7109375" style="29" customWidth="1"/>
    <col min="4789" max="4793" width="15.28515625" style="29" customWidth="1"/>
    <col min="4794" max="4794" width="17.140625" style="29" customWidth="1"/>
    <col min="4795" max="4795" width="17.42578125" style="29" customWidth="1"/>
    <col min="4796" max="4796" width="15.28515625" style="29" customWidth="1"/>
    <col min="4797" max="4799" width="15.28515625" style="29" bestFit="1" customWidth="1"/>
    <col min="4800" max="4800" width="15.42578125" style="29" customWidth="1"/>
    <col min="4801" max="4801" width="12.140625" style="29" customWidth="1"/>
    <col min="4802" max="4802" width="15.7109375" style="29" customWidth="1"/>
    <col min="4803" max="5028" width="9.140625" style="29"/>
    <col min="5029" max="5029" width="9.7109375" style="29" customWidth="1"/>
    <col min="5030" max="5030" width="73.5703125" style="29" customWidth="1"/>
    <col min="5031" max="5031" width="42.7109375" style="29" customWidth="1"/>
    <col min="5032" max="5032" width="26" style="29" customWidth="1"/>
    <col min="5033" max="5033" width="22.42578125" style="29" customWidth="1"/>
    <col min="5034" max="5034" width="12.85546875" style="29" customWidth="1"/>
    <col min="5035" max="5035" width="15.5703125" style="29" customWidth="1"/>
    <col min="5036" max="5036" width="15.42578125" style="29" customWidth="1"/>
    <col min="5037" max="5037" width="12.85546875" style="29" customWidth="1"/>
    <col min="5038" max="5038" width="13.140625" style="29" customWidth="1"/>
    <col min="5039" max="5039" width="18.5703125" style="29" customWidth="1"/>
    <col min="5040" max="5040" width="16.7109375" style="29" customWidth="1"/>
    <col min="5041" max="5041" width="15" style="29" customWidth="1"/>
    <col min="5042" max="5042" width="14.85546875" style="29" customWidth="1"/>
    <col min="5043" max="5043" width="16.28515625" style="29" customWidth="1"/>
    <col min="5044" max="5044" width="18.7109375" style="29" customWidth="1"/>
    <col min="5045" max="5049" width="15.28515625" style="29" customWidth="1"/>
    <col min="5050" max="5050" width="17.140625" style="29" customWidth="1"/>
    <col min="5051" max="5051" width="17.42578125" style="29" customWidth="1"/>
    <col min="5052" max="5052" width="15.28515625" style="29" customWidth="1"/>
    <col min="5053" max="5055" width="15.28515625" style="29" bestFit="1" customWidth="1"/>
    <col min="5056" max="5056" width="15.42578125" style="29" customWidth="1"/>
    <col min="5057" max="5057" width="12.140625" style="29" customWidth="1"/>
    <col min="5058" max="5058" width="15.7109375" style="29" customWidth="1"/>
    <col min="5059" max="5284" width="9.140625" style="29"/>
    <col min="5285" max="5285" width="9.7109375" style="29" customWidth="1"/>
    <col min="5286" max="5286" width="73.5703125" style="29" customWidth="1"/>
    <col min="5287" max="5287" width="42.7109375" style="29" customWidth="1"/>
    <col min="5288" max="5288" width="26" style="29" customWidth="1"/>
    <col min="5289" max="5289" width="22.42578125" style="29" customWidth="1"/>
    <col min="5290" max="5290" width="12.85546875" style="29" customWidth="1"/>
    <col min="5291" max="5291" width="15.5703125" style="29" customWidth="1"/>
    <col min="5292" max="5292" width="15.42578125" style="29" customWidth="1"/>
    <col min="5293" max="5293" width="12.85546875" style="29" customWidth="1"/>
    <col min="5294" max="5294" width="13.140625" style="29" customWidth="1"/>
    <col min="5295" max="5295" width="18.5703125" style="29" customWidth="1"/>
    <col min="5296" max="5296" width="16.7109375" style="29" customWidth="1"/>
    <col min="5297" max="5297" width="15" style="29" customWidth="1"/>
    <col min="5298" max="5298" width="14.85546875" style="29" customWidth="1"/>
    <col min="5299" max="5299" width="16.28515625" style="29" customWidth="1"/>
    <col min="5300" max="5300" width="18.7109375" style="29" customWidth="1"/>
    <col min="5301" max="5305" width="15.28515625" style="29" customWidth="1"/>
    <col min="5306" max="5306" width="17.140625" style="29" customWidth="1"/>
    <col min="5307" max="5307" width="17.42578125" style="29" customWidth="1"/>
    <col min="5308" max="5308" width="15.28515625" style="29" customWidth="1"/>
    <col min="5309" max="5311" width="15.28515625" style="29" bestFit="1" customWidth="1"/>
    <col min="5312" max="5312" width="15.42578125" style="29" customWidth="1"/>
    <col min="5313" max="5313" width="12.140625" style="29" customWidth="1"/>
    <col min="5314" max="5314" width="15.7109375" style="29" customWidth="1"/>
    <col min="5315" max="5540" width="9.140625" style="29"/>
    <col min="5541" max="5541" width="9.7109375" style="29" customWidth="1"/>
    <col min="5542" max="5542" width="73.5703125" style="29" customWidth="1"/>
    <col min="5543" max="5543" width="42.7109375" style="29" customWidth="1"/>
    <col min="5544" max="5544" width="26" style="29" customWidth="1"/>
    <col min="5545" max="5545" width="22.42578125" style="29" customWidth="1"/>
    <col min="5546" max="5546" width="12.85546875" style="29" customWidth="1"/>
    <col min="5547" max="5547" width="15.5703125" style="29" customWidth="1"/>
    <col min="5548" max="5548" width="15.42578125" style="29" customWidth="1"/>
    <col min="5549" max="5549" width="12.85546875" style="29" customWidth="1"/>
    <col min="5550" max="5550" width="13.140625" style="29" customWidth="1"/>
    <col min="5551" max="5551" width="18.5703125" style="29" customWidth="1"/>
    <col min="5552" max="5552" width="16.7109375" style="29" customWidth="1"/>
    <col min="5553" max="5553" width="15" style="29" customWidth="1"/>
    <col min="5554" max="5554" width="14.85546875" style="29" customWidth="1"/>
    <col min="5555" max="5555" width="16.28515625" style="29" customWidth="1"/>
    <col min="5556" max="5556" width="18.7109375" style="29" customWidth="1"/>
    <col min="5557" max="5561" width="15.28515625" style="29" customWidth="1"/>
    <col min="5562" max="5562" width="17.140625" style="29" customWidth="1"/>
    <col min="5563" max="5563" width="17.42578125" style="29" customWidth="1"/>
    <col min="5564" max="5564" width="15.28515625" style="29" customWidth="1"/>
    <col min="5565" max="5567" width="15.28515625" style="29" bestFit="1" customWidth="1"/>
    <col min="5568" max="5568" width="15.42578125" style="29" customWidth="1"/>
    <col min="5569" max="5569" width="12.140625" style="29" customWidth="1"/>
    <col min="5570" max="5570" width="15.7109375" style="29" customWidth="1"/>
    <col min="5571" max="5796" width="9.140625" style="29"/>
    <col min="5797" max="5797" width="9.7109375" style="29" customWidth="1"/>
    <col min="5798" max="5798" width="73.5703125" style="29" customWidth="1"/>
    <col min="5799" max="5799" width="42.7109375" style="29" customWidth="1"/>
    <col min="5800" max="5800" width="26" style="29" customWidth="1"/>
    <col min="5801" max="5801" width="22.42578125" style="29" customWidth="1"/>
    <col min="5802" max="5802" width="12.85546875" style="29" customWidth="1"/>
    <col min="5803" max="5803" width="15.5703125" style="29" customWidth="1"/>
    <col min="5804" max="5804" width="15.42578125" style="29" customWidth="1"/>
    <col min="5805" max="5805" width="12.85546875" style="29" customWidth="1"/>
    <col min="5806" max="5806" width="13.140625" style="29" customWidth="1"/>
    <col min="5807" max="5807" width="18.5703125" style="29" customWidth="1"/>
    <col min="5808" max="5808" width="16.7109375" style="29" customWidth="1"/>
    <col min="5809" max="5809" width="15" style="29" customWidth="1"/>
    <col min="5810" max="5810" width="14.85546875" style="29" customWidth="1"/>
    <col min="5811" max="5811" width="16.28515625" style="29" customWidth="1"/>
    <col min="5812" max="5812" width="18.7109375" style="29" customWidth="1"/>
    <col min="5813" max="5817" width="15.28515625" style="29" customWidth="1"/>
    <col min="5818" max="5818" width="17.140625" style="29" customWidth="1"/>
    <col min="5819" max="5819" width="17.42578125" style="29" customWidth="1"/>
    <col min="5820" max="5820" width="15.28515625" style="29" customWidth="1"/>
    <col min="5821" max="5823" width="15.28515625" style="29" bestFit="1" customWidth="1"/>
    <col min="5824" max="5824" width="15.42578125" style="29" customWidth="1"/>
    <col min="5825" max="5825" width="12.140625" style="29" customWidth="1"/>
    <col min="5826" max="5826" width="15.7109375" style="29" customWidth="1"/>
    <col min="5827" max="6052" width="9.140625" style="29"/>
    <col min="6053" max="6053" width="9.7109375" style="29" customWidth="1"/>
    <col min="6054" max="6054" width="73.5703125" style="29" customWidth="1"/>
    <col min="6055" max="6055" width="42.7109375" style="29" customWidth="1"/>
    <col min="6056" max="6056" width="26" style="29" customWidth="1"/>
    <col min="6057" max="6057" width="22.42578125" style="29" customWidth="1"/>
    <col min="6058" max="6058" width="12.85546875" style="29" customWidth="1"/>
    <col min="6059" max="6059" width="15.5703125" style="29" customWidth="1"/>
    <col min="6060" max="6060" width="15.42578125" style="29" customWidth="1"/>
    <col min="6061" max="6061" width="12.85546875" style="29" customWidth="1"/>
    <col min="6062" max="6062" width="13.140625" style="29" customWidth="1"/>
    <col min="6063" max="6063" width="18.5703125" style="29" customWidth="1"/>
    <col min="6064" max="6064" width="16.7109375" style="29" customWidth="1"/>
    <col min="6065" max="6065" width="15" style="29" customWidth="1"/>
    <col min="6066" max="6066" width="14.85546875" style="29" customWidth="1"/>
    <col min="6067" max="6067" width="16.28515625" style="29" customWidth="1"/>
    <col min="6068" max="6068" width="18.7109375" style="29" customWidth="1"/>
    <col min="6069" max="6073" width="15.28515625" style="29" customWidth="1"/>
    <col min="6074" max="6074" width="17.140625" style="29" customWidth="1"/>
    <col min="6075" max="6075" width="17.42578125" style="29" customWidth="1"/>
    <col min="6076" max="6076" width="15.28515625" style="29" customWidth="1"/>
    <col min="6077" max="6079" width="15.28515625" style="29" bestFit="1" customWidth="1"/>
    <col min="6080" max="6080" width="15.42578125" style="29" customWidth="1"/>
    <col min="6081" max="6081" width="12.140625" style="29" customWidth="1"/>
    <col min="6082" max="6082" width="15.7109375" style="29" customWidth="1"/>
    <col min="6083" max="6308" width="9.140625" style="29"/>
    <col min="6309" max="6309" width="9.7109375" style="29" customWidth="1"/>
    <col min="6310" max="6310" width="73.5703125" style="29" customWidth="1"/>
    <col min="6311" max="6311" width="42.7109375" style="29" customWidth="1"/>
    <col min="6312" max="6312" width="26" style="29" customWidth="1"/>
    <col min="6313" max="6313" width="22.42578125" style="29" customWidth="1"/>
    <col min="6314" max="6314" width="12.85546875" style="29" customWidth="1"/>
    <col min="6315" max="6315" width="15.5703125" style="29" customWidth="1"/>
    <col min="6316" max="6316" width="15.42578125" style="29" customWidth="1"/>
    <col min="6317" max="6317" width="12.85546875" style="29" customWidth="1"/>
    <col min="6318" max="6318" width="13.140625" style="29" customWidth="1"/>
    <col min="6319" max="6319" width="18.5703125" style="29" customWidth="1"/>
    <col min="6320" max="6320" width="16.7109375" style="29" customWidth="1"/>
    <col min="6321" max="6321" width="15" style="29" customWidth="1"/>
    <col min="6322" max="6322" width="14.85546875" style="29" customWidth="1"/>
    <col min="6323" max="6323" width="16.28515625" style="29" customWidth="1"/>
    <col min="6324" max="6324" width="18.7109375" style="29" customWidth="1"/>
    <col min="6325" max="6329" width="15.28515625" style="29" customWidth="1"/>
    <col min="6330" max="6330" width="17.140625" style="29" customWidth="1"/>
    <col min="6331" max="6331" width="17.42578125" style="29" customWidth="1"/>
    <col min="6332" max="6332" width="15.28515625" style="29" customWidth="1"/>
    <col min="6333" max="6335" width="15.28515625" style="29" bestFit="1" customWidth="1"/>
    <col min="6336" max="6336" width="15.42578125" style="29" customWidth="1"/>
    <col min="6337" max="6337" width="12.140625" style="29" customWidth="1"/>
    <col min="6338" max="6338" width="15.7109375" style="29" customWidth="1"/>
    <col min="6339" max="6564" width="9.140625" style="29"/>
    <col min="6565" max="6565" width="9.7109375" style="29" customWidth="1"/>
    <col min="6566" max="6566" width="73.5703125" style="29" customWidth="1"/>
    <col min="6567" max="6567" width="42.7109375" style="29" customWidth="1"/>
    <col min="6568" max="6568" width="26" style="29" customWidth="1"/>
    <col min="6569" max="6569" width="22.42578125" style="29" customWidth="1"/>
    <col min="6570" max="6570" width="12.85546875" style="29" customWidth="1"/>
    <col min="6571" max="6571" width="15.5703125" style="29" customWidth="1"/>
    <col min="6572" max="6572" width="15.42578125" style="29" customWidth="1"/>
    <col min="6573" max="6573" width="12.85546875" style="29" customWidth="1"/>
    <col min="6574" max="6574" width="13.140625" style="29" customWidth="1"/>
    <col min="6575" max="6575" width="18.5703125" style="29" customWidth="1"/>
    <col min="6576" max="6576" width="16.7109375" style="29" customWidth="1"/>
    <col min="6577" max="6577" width="15" style="29" customWidth="1"/>
    <col min="6578" max="6578" width="14.85546875" style="29" customWidth="1"/>
    <col min="6579" max="6579" width="16.28515625" style="29" customWidth="1"/>
    <col min="6580" max="6580" width="18.7109375" style="29" customWidth="1"/>
    <col min="6581" max="6585" width="15.28515625" style="29" customWidth="1"/>
    <col min="6586" max="6586" width="17.140625" style="29" customWidth="1"/>
    <col min="6587" max="6587" width="17.42578125" style="29" customWidth="1"/>
    <col min="6588" max="6588" width="15.28515625" style="29" customWidth="1"/>
    <col min="6589" max="6591" width="15.28515625" style="29" bestFit="1" customWidth="1"/>
    <col min="6592" max="6592" width="15.42578125" style="29" customWidth="1"/>
    <col min="6593" max="6593" width="12.140625" style="29" customWidth="1"/>
    <col min="6594" max="6594" width="15.7109375" style="29" customWidth="1"/>
    <col min="6595" max="6820" width="9.140625" style="29"/>
    <col min="6821" max="6821" width="9.7109375" style="29" customWidth="1"/>
    <col min="6822" max="6822" width="73.5703125" style="29" customWidth="1"/>
    <col min="6823" max="6823" width="42.7109375" style="29" customWidth="1"/>
    <col min="6824" max="6824" width="26" style="29" customWidth="1"/>
    <col min="6825" max="6825" width="22.42578125" style="29" customWidth="1"/>
    <col min="6826" max="6826" width="12.85546875" style="29" customWidth="1"/>
    <col min="6827" max="6827" width="15.5703125" style="29" customWidth="1"/>
    <col min="6828" max="6828" width="15.42578125" style="29" customWidth="1"/>
    <col min="6829" max="6829" width="12.85546875" style="29" customWidth="1"/>
    <col min="6830" max="6830" width="13.140625" style="29" customWidth="1"/>
    <col min="6831" max="6831" width="18.5703125" style="29" customWidth="1"/>
    <col min="6832" max="6832" width="16.7109375" style="29" customWidth="1"/>
    <col min="6833" max="6833" width="15" style="29" customWidth="1"/>
    <col min="6834" max="6834" width="14.85546875" style="29" customWidth="1"/>
    <col min="6835" max="6835" width="16.28515625" style="29" customWidth="1"/>
    <col min="6836" max="6836" width="18.7109375" style="29" customWidth="1"/>
    <col min="6837" max="6841" width="15.28515625" style="29" customWidth="1"/>
    <col min="6842" max="6842" width="17.140625" style="29" customWidth="1"/>
    <col min="6843" max="6843" width="17.42578125" style="29" customWidth="1"/>
    <col min="6844" max="6844" width="15.28515625" style="29" customWidth="1"/>
    <col min="6845" max="6847" width="15.28515625" style="29" bestFit="1" customWidth="1"/>
    <col min="6848" max="6848" width="15.42578125" style="29" customWidth="1"/>
    <col min="6849" max="6849" width="12.140625" style="29" customWidth="1"/>
    <col min="6850" max="6850" width="15.7109375" style="29" customWidth="1"/>
    <col min="6851" max="7076" width="9.140625" style="29"/>
    <col min="7077" max="7077" width="9.7109375" style="29" customWidth="1"/>
    <col min="7078" max="7078" width="73.5703125" style="29" customWidth="1"/>
    <col min="7079" max="7079" width="42.7109375" style="29" customWidth="1"/>
    <col min="7080" max="7080" width="26" style="29" customWidth="1"/>
    <col min="7081" max="7081" width="22.42578125" style="29" customWidth="1"/>
    <col min="7082" max="7082" width="12.85546875" style="29" customWidth="1"/>
    <col min="7083" max="7083" width="15.5703125" style="29" customWidth="1"/>
    <col min="7084" max="7084" width="15.42578125" style="29" customWidth="1"/>
    <col min="7085" max="7085" width="12.85546875" style="29" customWidth="1"/>
    <col min="7086" max="7086" width="13.140625" style="29" customWidth="1"/>
    <col min="7087" max="7087" width="18.5703125" style="29" customWidth="1"/>
    <col min="7088" max="7088" width="16.7109375" style="29" customWidth="1"/>
    <col min="7089" max="7089" width="15" style="29" customWidth="1"/>
    <col min="7090" max="7090" width="14.85546875" style="29" customWidth="1"/>
    <col min="7091" max="7091" width="16.28515625" style="29" customWidth="1"/>
    <col min="7092" max="7092" width="18.7109375" style="29" customWidth="1"/>
    <col min="7093" max="7097" width="15.28515625" style="29" customWidth="1"/>
    <col min="7098" max="7098" width="17.140625" style="29" customWidth="1"/>
    <col min="7099" max="7099" width="17.42578125" style="29" customWidth="1"/>
    <col min="7100" max="7100" width="15.28515625" style="29" customWidth="1"/>
    <col min="7101" max="7103" width="15.28515625" style="29" bestFit="1" customWidth="1"/>
    <col min="7104" max="7104" width="15.42578125" style="29" customWidth="1"/>
    <col min="7105" max="7105" width="12.140625" style="29" customWidth="1"/>
    <col min="7106" max="7106" width="15.7109375" style="29" customWidth="1"/>
    <col min="7107" max="7332" width="9.140625" style="29"/>
    <col min="7333" max="7333" width="9.7109375" style="29" customWidth="1"/>
    <col min="7334" max="7334" width="73.5703125" style="29" customWidth="1"/>
    <col min="7335" max="7335" width="42.7109375" style="29" customWidth="1"/>
    <col min="7336" max="7336" width="26" style="29" customWidth="1"/>
    <col min="7337" max="7337" width="22.42578125" style="29" customWidth="1"/>
    <col min="7338" max="7338" width="12.85546875" style="29" customWidth="1"/>
    <col min="7339" max="7339" width="15.5703125" style="29" customWidth="1"/>
    <col min="7340" max="7340" width="15.42578125" style="29" customWidth="1"/>
    <col min="7341" max="7341" width="12.85546875" style="29" customWidth="1"/>
    <col min="7342" max="7342" width="13.140625" style="29" customWidth="1"/>
    <col min="7343" max="7343" width="18.5703125" style="29" customWidth="1"/>
    <col min="7344" max="7344" width="16.7109375" style="29" customWidth="1"/>
    <col min="7345" max="7345" width="15" style="29" customWidth="1"/>
    <col min="7346" max="7346" width="14.85546875" style="29" customWidth="1"/>
    <col min="7347" max="7347" width="16.28515625" style="29" customWidth="1"/>
    <col min="7348" max="7348" width="18.7109375" style="29" customWidth="1"/>
    <col min="7349" max="7353" width="15.28515625" style="29" customWidth="1"/>
    <col min="7354" max="7354" width="17.140625" style="29" customWidth="1"/>
    <col min="7355" max="7355" width="17.42578125" style="29" customWidth="1"/>
    <col min="7356" max="7356" width="15.28515625" style="29" customWidth="1"/>
    <col min="7357" max="7359" width="15.28515625" style="29" bestFit="1" customWidth="1"/>
    <col min="7360" max="7360" width="15.42578125" style="29" customWidth="1"/>
    <col min="7361" max="7361" width="12.140625" style="29" customWidth="1"/>
    <col min="7362" max="7362" width="15.7109375" style="29" customWidth="1"/>
    <col min="7363" max="7588" width="9.140625" style="29"/>
    <col min="7589" max="7589" width="9.7109375" style="29" customWidth="1"/>
    <col min="7590" max="7590" width="73.5703125" style="29" customWidth="1"/>
    <col min="7591" max="7591" width="42.7109375" style="29" customWidth="1"/>
    <col min="7592" max="7592" width="26" style="29" customWidth="1"/>
    <col min="7593" max="7593" width="22.42578125" style="29" customWidth="1"/>
    <col min="7594" max="7594" width="12.85546875" style="29" customWidth="1"/>
    <col min="7595" max="7595" width="15.5703125" style="29" customWidth="1"/>
    <col min="7596" max="7596" width="15.42578125" style="29" customWidth="1"/>
    <col min="7597" max="7597" width="12.85546875" style="29" customWidth="1"/>
    <col min="7598" max="7598" width="13.140625" style="29" customWidth="1"/>
    <col min="7599" max="7599" width="18.5703125" style="29" customWidth="1"/>
    <col min="7600" max="7600" width="16.7109375" style="29" customWidth="1"/>
    <col min="7601" max="7601" width="15" style="29" customWidth="1"/>
    <col min="7602" max="7602" width="14.85546875" style="29" customWidth="1"/>
    <col min="7603" max="7603" width="16.28515625" style="29" customWidth="1"/>
    <col min="7604" max="7604" width="18.7109375" style="29" customWidth="1"/>
    <col min="7605" max="7609" width="15.28515625" style="29" customWidth="1"/>
    <col min="7610" max="7610" width="17.140625" style="29" customWidth="1"/>
    <col min="7611" max="7611" width="17.42578125" style="29" customWidth="1"/>
    <col min="7612" max="7612" width="15.28515625" style="29" customWidth="1"/>
    <col min="7613" max="7615" width="15.28515625" style="29" bestFit="1" customWidth="1"/>
    <col min="7616" max="7616" width="15.42578125" style="29" customWidth="1"/>
    <col min="7617" max="7617" width="12.140625" style="29" customWidth="1"/>
    <col min="7618" max="7618" width="15.7109375" style="29" customWidth="1"/>
    <col min="7619" max="7844" width="9.140625" style="29"/>
    <col min="7845" max="7845" width="9.7109375" style="29" customWidth="1"/>
    <col min="7846" max="7846" width="73.5703125" style="29" customWidth="1"/>
    <col min="7847" max="7847" width="42.7109375" style="29" customWidth="1"/>
    <col min="7848" max="7848" width="26" style="29" customWidth="1"/>
    <col min="7849" max="7849" width="22.42578125" style="29" customWidth="1"/>
    <col min="7850" max="7850" width="12.85546875" style="29" customWidth="1"/>
    <col min="7851" max="7851" width="15.5703125" style="29" customWidth="1"/>
    <col min="7852" max="7852" width="15.42578125" style="29" customWidth="1"/>
    <col min="7853" max="7853" width="12.85546875" style="29" customWidth="1"/>
    <col min="7854" max="7854" width="13.140625" style="29" customWidth="1"/>
    <col min="7855" max="7855" width="18.5703125" style="29" customWidth="1"/>
    <col min="7856" max="7856" width="16.7109375" style="29" customWidth="1"/>
    <col min="7857" max="7857" width="15" style="29" customWidth="1"/>
    <col min="7858" max="7858" width="14.85546875" style="29" customWidth="1"/>
    <col min="7859" max="7859" width="16.28515625" style="29" customWidth="1"/>
    <col min="7860" max="7860" width="18.7109375" style="29" customWidth="1"/>
    <col min="7861" max="7865" width="15.28515625" style="29" customWidth="1"/>
    <col min="7866" max="7866" width="17.140625" style="29" customWidth="1"/>
    <col min="7867" max="7867" width="17.42578125" style="29" customWidth="1"/>
    <col min="7868" max="7868" width="15.28515625" style="29" customWidth="1"/>
    <col min="7869" max="7871" width="15.28515625" style="29" bestFit="1" customWidth="1"/>
    <col min="7872" max="7872" width="15.42578125" style="29" customWidth="1"/>
    <col min="7873" max="7873" width="12.140625" style="29" customWidth="1"/>
    <col min="7874" max="7874" width="15.7109375" style="29" customWidth="1"/>
    <col min="7875" max="8100" width="9.140625" style="29"/>
    <col min="8101" max="8101" width="9.7109375" style="29" customWidth="1"/>
    <col min="8102" max="8102" width="73.5703125" style="29" customWidth="1"/>
    <col min="8103" max="8103" width="42.7109375" style="29" customWidth="1"/>
    <col min="8104" max="8104" width="26" style="29" customWidth="1"/>
    <col min="8105" max="8105" width="22.42578125" style="29" customWidth="1"/>
    <col min="8106" max="8106" width="12.85546875" style="29" customWidth="1"/>
    <col min="8107" max="8107" width="15.5703125" style="29" customWidth="1"/>
    <col min="8108" max="8108" width="15.42578125" style="29" customWidth="1"/>
    <col min="8109" max="8109" width="12.85546875" style="29" customWidth="1"/>
    <col min="8110" max="8110" width="13.140625" style="29" customWidth="1"/>
    <col min="8111" max="8111" width="18.5703125" style="29" customWidth="1"/>
    <col min="8112" max="8112" width="16.7109375" style="29" customWidth="1"/>
    <col min="8113" max="8113" width="15" style="29" customWidth="1"/>
    <col min="8114" max="8114" width="14.85546875" style="29" customWidth="1"/>
    <col min="8115" max="8115" width="16.28515625" style="29" customWidth="1"/>
    <col min="8116" max="8116" width="18.7109375" style="29" customWidth="1"/>
    <col min="8117" max="8121" width="15.28515625" style="29" customWidth="1"/>
    <col min="8122" max="8122" width="17.140625" style="29" customWidth="1"/>
    <col min="8123" max="8123" width="17.42578125" style="29" customWidth="1"/>
    <col min="8124" max="8124" width="15.28515625" style="29" customWidth="1"/>
    <col min="8125" max="8127" width="15.28515625" style="29" bestFit="1" customWidth="1"/>
    <col min="8128" max="8128" width="15.42578125" style="29" customWidth="1"/>
    <col min="8129" max="8129" width="12.140625" style="29" customWidth="1"/>
    <col min="8130" max="8130" width="15.7109375" style="29" customWidth="1"/>
    <col min="8131" max="8356" width="9.140625" style="29"/>
    <col min="8357" max="8357" width="9.7109375" style="29" customWidth="1"/>
    <col min="8358" max="8358" width="73.5703125" style="29" customWidth="1"/>
    <col min="8359" max="8359" width="42.7109375" style="29" customWidth="1"/>
    <col min="8360" max="8360" width="26" style="29" customWidth="1"/>
    <col min="8361" max="8361" width="22.42578125" style="29" customWidth="1"/>
    <col min="8362" max="8362" width="12.85546875" style="29" customWidth="1"/>
    <col min="8363" max="8363" width="15.5703125" style="29" customWidth="1"/>
    <col min="8364" max="8364" width="15.42578125" style="29" customWidth="1"/>
    <col min="8365" max="8365" width="12.85546875" style="29" customWidth="1"/>
    <col min="8366" max="8366" width="13.140625" style="29" customWidth="1"/>
    <col min="8367" max="8367" width="18.5703125" style="29" customWidth="1"/>
    <col min="8368" max="8368" width="16.7109375" style="29" customWidth="1"/>
    <col min="8369" max="8369" width="15" style="29" customWidth="1"/>
    <col min="8370" max="8370" width="14.85546875" style="29" customWidth="1"/>
    <col min="8371" max="8371" width="16.28515625" style="29" customWidth="1"/>
    <col min="8372" max="8372" width="18.7109375" style="29" customWidth="1"/>
    <col min="8373" max="8377" width="15.28515625" style="29" customWidth="1"/>
    <col min="8378" max="8378" width="17.140625" style="29" customWidth="1"/>
    <col min="8379" max="8379" width="17.42578125" style="29" customWidth="1"/>
    <col min="8380" max="8380" width="15.28515625" style="29" customWidth="1"/>
    <col min="8381" max="8383" width="15.28515625" style="29" bestFit="1" customWidth="1"/>
    <col min="8384" max="8384" width="15.42578125" style="29" customWidth="1"/>
    <col min="8385" max="8385" width="12.140625" style="29" customWidth="1"/>
    <col min="8386" max="8386" width="15.7109375" style="29" customWidth="1"/>
    <col min="8387" max="8612" width="9.140625" style="29"/>
    <col min="8613" max="8613" width="9.7109375" style="29" customWidth="1"/>
    <col min="8614" max="8614" width="73.5703125" style="29" customWidth="1"/>
    <col min="8615" max="8615" width="42.7109375" style="29" customWidth="1"/>
    <col min="8616" max="8616" width="26" style="29" customWidth="1"/>
    <col min="8617" max="8617" width="22.42578125" style="29" customWidth="1"/>
    <col min="8618" max="8618" width="12.85546875" style="29" customWidth="1"/>
    <col min="8619" max="8619" width="15.5703125" style="29" customWidth="1"/>
    <col min="8620" max="8620" width="15.42578125" style="29" customWidth="1"/>
    <col min="8621" max="8621" width="12.85546875" style="29" customWidth="1"/>
    <col min="8622" max="8622" width="13.140625" style="29" customWidth="1"/>
    <col min="8623" max="8623" width="18.5703125" style="29" customWidth="1"/>
    <col min="8624" max="8624" width="16.7109375" style="29" customWidth="1"/>
    <col min="8625" max="8625" width="15" style="29" customWidth="1"/>
    <col min="8626" max="8626" width="14.85546875" style="29" customWidth="1"/>
    <col min="8627" max="8627" width="16.28515625" style="29" customWidth="1"/>
    <col min="8628" max="8628" width="18.7109375" style="29" customWidth="1"/>
    <col min="8629" max="8633" width="15.28515625" style="29" customWidth="1"/>
    <col min="8634" max="8634" width="17.140625" style="29" customWidth="1"/>
    <col min="8635" max="8635" width="17.42578125" style="29" customWidth="1"/>
    <col min="8636" max="8636" width="15.28515625" style="29" customWidth="1"/>
    <col min="8637" max="8639" width="15.28515625" style="29" bestFit="1" customWidth="1"/>
    <col min="8640" max="8640" width="15.42578125" style="29" customWidth="1"/>
    <col min="8641" max="8641" width="12.140625" style="29" customWidth="1"/>
    <col min="8642" max="8642" width="15.7109375" style="29" customWidth="1"/>
    <col min="8643" max="8868" width="9.140625" style="29"/>
    <col min="8869" max="8869" width="9.7109375" style="29" customWidth="1"/>
    <col min="8870" max="8870" width="73.5703125" style="29" customWidth="1"/>
    <col min="8871" max="8871" width="42.7109375" style="29" customWidth="1"/>
    <col min="8872" max="8872" width="26" style="29" customWidth="1"/>
    <col min="8873" max="8873" width="22.42578125" style="29" customWidth="1"/>
    <col min="8874" max="8874" width="12.85546875" style="29" customWidth="1"/>
    <col min="8875" max="8875" width="15.5703125" style="29" customWidth="1"/>
    <col min="8876" max="8876" width="15.42578125" style="29" customWidth="1"/>
    <col min="8877" max="8877" width="12.85546875" style="29" customWidth="1"/>
    <col min="8878" max="8878" width="13.140625" style="29" customWidth="1"/>
    <col min="8879" max="8879" width="18.5703125" style="29" customWidth="1"/>
    <col min="8880" max="8880" width="16.7109375" style="29" customWidth="1"/>
    <col min="8881" max="8881" width="15" style="29" customWidth="1"/>
    <col min="8882" max="8882" width="14.85546875" style="29" customWidth="1"/>
    <col min="8883" max="8883" width="16.28515625" style="29" customWidth="1"/>
    <col min="8884" max="8884" width="18.7109375" style="29" customWidth="1"/>
    <col min="8885" max="8889" width="15.28515625" style="29" customWidth="1"/>
    <col min="8890" max="8890" width="17.140625" style="29" customWidth="1"/>
    <col min="8891" max="8891" width="17.42578125" style="29" customWidth="1"/>
    <col min="8892" max="8892" width="15.28515625" style="29" customWidth="1"/>
    <col min="8893" max="8895" width="15.28515625" style="29" bestFit="1" customWidth="1"/>
    <col min="8896" max="8896" width="15.42578125" style="29" customWidth="1"/>
    <col min="8897" max="8897" width="12.140625" style="29" customWidth="1"/>
    <col min="8898" max="8898" width="15.7109375" style="29" customWidth="1"/>
    <col min="8899" max="9124" width="9.140625" style="29"/>
    <col min="9125" max="9125" width="9.7109375" style="29" customWidth="1"/>
    <col min="9126" max="9126" width="73.5703125" style="29" customWidth="1"/>
    <col min="9127" max="9127" width="42.7109375" style="29" customWidth="1"/>
    <col min="9128" max="9128" width="26" style="29" customWidth="1"/>
    <col min="9129" max="9129" width="22.42578125" style="29" customWidth="1"/>
    <col min="9130" max="9130" width="12.85546875" style="29" customWidth="1"/>
    <col min="9131" max="9131" width="15.5703125" style="29" customWidth="1"/>
    <col min="9132" max="9132" width="15.42578125" style="29" customWidth="1"/>
    <col min="9133" max="9133" width="12.85546875" style="29" customWidth="1"/>
    <col min="9134" max="9134" width="13.140625" style="29" customWidth="1"/>
    <col min="9135" max="9135" width="18.5703125" style="29" customWidth="1"/>
    <col min="9136" max="9136" width="16.7109375" style="29" customWidth="1"/>
    <col min="9137" max="9137" width="15" style="29" customWidth="1"/>
    <col min="9138" max="9138" width="14.85546875" style="29" customWidth="1"/>
    <col min="9139" max="9139" width="16.28515625" style="29" customWidth="1"/>
    <col min="9140" max="9140" width="18.7109375" style="29" customWidth="1"/>
    <col min="9141" max="9145" width="15.28515625" style="29" customWidth="1"/>
    <col min="9146" max="9146" width="17.140625" style="29" customWidth="1"/>
    <col min="9147" max="9147" width="17.42578125" style="29" customWidth="1"/>
    <col min="9148" max="9148" width="15.28515625" style="29" customWidth="1"/>
    <col min="9149" max="9151" width="15.28515625" style="29" bestFit="1" customWidth="1"/>
    <col min="9152" max="9152" width="15.42578125" style="29" customWidth="1"/>
    <col min="9153" max="9153" width="12.140625" style="29" customWidth="1"/>
    <col min="9154" max="9154" width="15.7109375" style="29" customWidth="1"/>
    <col min="9155" max="9380" width="9.140625" style="29"/>
    <col min="9381" max="9381" width="9.7109375" style="29" customWidth="1"/>
    <col min="9382" max="9382" width="73.5703125" style="29" customWidth="1"/>
    <col min="9383" max="9383" width="42.7109375" style="29" customWidth="1"/>
    <col min="9384" max="9384" width="26" style="29" customWidth="1"/>
    <col min="9385" max="9385" width="22.42578125" style="29" customWidth="1"/>
    <col min="9386" max="9386" width="12.85546875" style="29" customWidth="1"/>
    <col min="9387" max="9387" width="15.5703125" style="29" customWidth="1"/>
    <col min="9388" max="9388" width="15.42578125" style="29" customWidth="1"/>
    <col min="9389" max="9389" width="12.85546875" style="29" customWidth="1"/>
    <col min="9390" max="9390" width="13.140625" style="29" customWidth="1"/>
    <col min="9391" max="9391" width="18.5703125" style="29" customWidth="1"/>
    <col min="9392" max="9392" width="16.7109375" style="29" customWidth="1"/>
    <col min="9393" max="9393" width="15" style="29" customWidth="1"/>
    <col min="9394" max="9394" width="14.85546875" style="29" customWidth="1"/>
    <col min="9395" max="9395" width="16.28515625" style="29" customWidth="1"/>
    <col min="9396" max="9396" width="18.7109375" style="29" customWidth="1"/>
    <col min="9397" max="9401" width="15.28515625" style="29" customWidth="1"/>
    <col min="9402" max="9402" width="17.140625" style="29" customWidth="1"/>
    <col min="9403" max="9403" width="17.42578125" style="29" customWidth="1"/>
    <col min="9404" max="9404" width="15.28515625" style="29" customWidth="1"/>
    <col min="9405" max="9407" width="15.28515625" style="29" bestFit="1" customWidth="1"/>
    <col min="9408" max="9408" width="15.42578125" style="29" customWidth="1"/>
    <col min="9409" max="9409" width="12.140625" style="29" customWidth="1"/>
    <col min="9410" max="9410" width="15.7109375" style="29" customWidth="1"/>
    <col min="9411" max="9636" width="9.140625" style="29"/>
    <col min="9637" max="9637" width="9.7109375" style="29" customWidth="1"/>
    <col min="9638" max="9638" width="73.5703125" style="29" customWidth="1"/>
    <col min="9639" max="9639" width="42.7109375" style="29" customWidth="1"/>
    <col min="9640" max="9640" width="26" style="29" customWidth="1"/>
    <col min="9641" max="9641" width="22.42578125" style="29" customWidth="1"/>
    <col min="9642" max="9642" width="12.85546875" style="29" customWidth="1"/>
    <col min="9643" max="9643" width="15.5703125" style="29" customWidth="1"/>
    <col min="9644" max="9644" width="15.42578125" style="29" customWidth="1"/>
    <col min="9645" max="9645" width="12.85546875" style="29" customWidth="1"/>
    <col min="9646" max="9646" width="13.140625" style="29" customWidth="1"/>
    <col min="9647" max="9647" width="18.5703125" style="29" customWidth="1"/>
    <col min="9648" max="9648" width="16.7109375" style="29" customWidth="1"/>
    <col min="9649" max="9649" width="15" style="29" customWidth="1"/>
    <col min="9650" max="9650" width="14.85546875" style="29" customWidth="1"/>
    <col min="9651" max="9651" width="16.28515625" style="29" customWidth="1"/>
    <col min="9652" max="9652" width="18.7109375" style="29" customWidth="1"/>
    <col min="9653" max="9657" width="15.28515625" style="29" customWidth="1"/>
    <col min="9658" max="9658" width="17.140625" style="29" customWidth="1"/>
    <col min="9659" max="9659" width="17.42578125" style="29" customWidth="1"/>
    <col min="9660" max="9660" width="15.28515625" style="29" customWidth="1"/>
    <col min="9661" max="9663" width="15.28515625" style="29" bestFit="1" customWidth="1"/>
    <col min="9664" max="9664" width="15.42578125" style="29" customWidth="1"/>
    <col min="9665" max="9665" width="12.140625" style="29" customWidth="1"/>
    <col min="9666" max="9666" width="15.7109375" style="29" customWidth="1"/>
    <col min="9667" max="9892" width="9.140625" style="29"/>
    <col min="9893" max="9893" width="9.7109375" style="29" customWidth="1"/>
    <col min="9894" max="9894" width="73.5703125" style="29" customWidth="1"/>
    <col min="9895" max="9895" width="42.7109375" style="29" customWidth="1"/>
    <col min="9896" max="9896" width="26" style="29" customWidth="1"/>
    <col min="9897" max="9897" width="22.42578125" style="29" customWidth="1"/>
    <col min="9898" max="9898" width="12.85546875" style="29" customWidth="1"/>
    <col min="9899" max="9899" width="15.5703125" style="29" customWidth="1"/>
    <col min="9900" max="9900" width="15.42578125" style="29" customWidth="1"/>
    <col min="9901" max="9901" width="12.85546875" style="29" customWidth="1"/>
    <col min="9902" max="9902" width="13.140625" style="29" customWidth="1"/>
    <col min="9903" max="9903" width="18.5703125" style="29" customWidth="1"/>
    <col min="9904" max="9904" width="16.7109375" style="29" customWidth="1"/>
    <col min="9905" max="9905" width="15" style="29" customWidth="1"/>
    <col min="9906" max="9906" width="14.85546875" style="29" customWidth="1"/>
    <col min="9907" max="9907" width="16.28515625" style="29" customWidth="1"/>
    <col min="9908" max="9908" width="18.7109375" style="29" customWidth="1"/>
    <col min="9909" max="9913" width="15.28515625" style="29" customWidth="1"/>
    <col min="9914" max="9914" width="17.140625" style="29" customWidth="1"/>
    <col min="9915" max="9915" width="17.42578125" style="29" customWidth="1"/>
    <col min="9916" max="9916" width="15.28515625" style="29" customWidth="1"/>
    <col min="9917" max="9919" width="15.28515625" style="29" bestFit="1" customWidth="1"/>
    <col min="9920" max="9920" width="15.42578125" style="29" customWidth="1"/>
    <col min="9921" max="9921" width="12.140625" style="29" customWidth="1"/>
    <col min="9922" max="9922" width="15.7109375" style="29" customWidth="1"/>
    <col min="9923" max="10148" width="9.140625" style="29"/>
    <col min="10149" max="10149" width="9.7109375" style="29" customWidth="1"/>
    <col min="10150" max="10150" width="73.5703125" style="29" customWidth="1"/>
    <col min="10151" max="10151" width="42.7109375" style="29" customWidth="1"/>
    <col min="10152" max="10152" width="26" style="29" customWidth="1"/>
    <col min="10153" max="10153" width="22.42578125" style="29" customWidth="1"/>
    <col min="10154" max="10154" width="12.85546875" style="29" customWidth="1"/>
    <col min="10155" max="10155" width="15.5703125" style="29" customWidth="1"/>
    <col min="10156" max="10156" width="15.42578125" style="29" customWidth="1"/>
    <col min="10157" max="10157" width="12.85546875" style="29" customWidth="1"/>
    <col min="10158" max="10158" width="13.140625" style="29" customWidth="1"/>
    <col min="10159" max="10159" width="18.5703125" style="29" customWidth="1"/>
    <col min="10160" max="10160" width="16.7109375" style="29" customWidth="1"/>
    <col min="10161" max="10161" width="15" style="29" customWidth="1"/>
    <col min="10162" max="10162" width="14.85546875" style="29" customWidth="1"/>
    <col min="10163" max="10163" width="16.28515625" style="29" customWidth="1"/>
    <col min="10164" max="10164" width="18.7109375" style="29" customWidth="1"/>
    <col min="10165" max="10169" width="15.28515625" style="29" customWidth="1"/>
    <col min="10170" max="10170" width="17.140625" style="29" customWidth="1"/>
    <col min="10171" max="10171" width="17.42578125" style="29" customWidth="1"/>
    <col min="10172" max="10172" width="15.28515625" style="29" customWidth="1"/>
    <col min="10173" max="10175" width="15.28515625" style="29" bestFit="1" customWidth="1"/>
    <col min="10176" max="10176" width="15.42578125" style="29" customWidth="1"/>
    <col min="10177" max="10177" width="12.140625" style="29" customWidth="1"/>
    <col min="10178" max="10178" width="15.7109375" style="29" customWidth="1"/>
    <col min="10179" max="10404" width="9.140625" style="29"/>
    <col min="10405" max="10405" width="9.7109375" style="29" customWidth="1"/>
    <col min="10406" max="10406" width="73.5703125" style="29" customWidth="1"/>
    <col min="10407" max="10407" width="42.7109375" style="29" customWidth="1"/>
    <col min="10408" max="10408" width="26" style="29" customWidth="1"/>
    <col min="10409" max="10409" width="22.42578125" style="29" customWidth="1"/>
    <col min="10410" max="10410" width="12.85546875" style="29" customWidth="1"/>
    <col min="10411" max="10411" width="15.5703125" style="29" customWidth="1"/>
    <col min="10412" max="10412" width="15.42578125" style="29" customWidth="1"/>
    <col min="10413" max="10413" width="12.85546875" style="29" customWidth="1"/>
    <col min="10414" max="10414" width="13.140625" style="29" customWidth="1"/>
    <col min="10415" max="10415" width="18.5703125" style="29" customWidth="1"/>
    <col min="10416" max="10416" width="16.7109375" style="29" customWidth="1"/>
    <col min="10417" max="10417" width="15" style="29" customWidth="1"/>
    <col min="10418" max="10418" width="14.85546875" style="29" customWidth="1"/>
    <col min="10419" max="10419" width="16.28515625" style="29" customWidth="1"/>
    <col min="10420" max="10420" width="18.7109375" style="29" customWidth="1"/>
    <col min="10421" max="10425" width="15.28515625" style="29" customWidth="1"/>
    <col min="10426" max="10426" width="17.140625" style="29" customWidth="1"/>
    <col min="10427" max="10427" width="17.42578125" style="29" customWidth="1"/>
    <col min="10428" max="10428" width="15.28515625" style="29" customWidth="1"/>
    <col min="10429" max="10431" width="15.28515625" style="29" bestFit="1" customWidth="1"/>
    <col min="10432" max="10432" width="15.42578125" style="29" customWidth="1"/>
    <col min="10433" max="10433" width="12.140625" style="29" customWidth="1"/>
    <col min="10434" max="10434" width="15.7109375" style="29" customWidth="1"/>
    <col min="10435" max="10660" width="9.140625" style="29"/>
    <col min="10661" max="10661" width="9.7109375" style="29" customWidth="1"/>
    <col min="10662" max="10662" width="73.5703125" style="29" customWidth="1"/>
    <col min="10663" max="10663" width="42.7109375" style="29" customWidth="1"/>
    <col min="10664" max="10664" width="26" style="29" customWidth="1"/>
    <col min="10665" max="10665" width="22.42578125" style="29" customWidth="1"/>
    <col min="10666" max="10666" width="12.85546875" style="29" customWidth="1"/>
    <col min="10667" max="10667" width="15.5703125" style="29" customWidth="1"/>
    <col min="10668" max="10668" width="15.42578125" style="29" customWidth="1"/>
    <col min="10669" max="10669" width="12.85546875" style="29" customWidth="1"/>
    <col min="10670" max="10670" width="13.140625" style="29" customWidth="1"/>
    <col min="10671" max="10671" width="18.5703125" style="29" customWidth="1"/>
    <col min="10672" max="10672" width="16.7109375" style="29" customWidth="1"/>
    <col min="10673" max="10673" width="15" style="29" customWidth="1"/>
    <col min="10674" max="10674" width="14.85546875" style="29" customWidth="1"/>
    <col min="10675" max="10675" width="16.28515625" style="29" customWidth="1"/>
    <col min="10676" max="10676" width="18.7109375" style="29" customWidth="1"/>
    <col min="10677" max="10681" width="15.28515625" style="29" customWidth="1"/>
    <col min="10682" max="10682" width="17.140625" style="29" customWidth="1"/>
    <col min="10683" max="10683" width="17.42578125" style="29" customWidth="1"/>
    <col min="10684" max="10684" width="15.28515625" style="29" customWidth="1"/>
    <col min="10685" max="10687" width="15.28515625" style="29" bestFit="1" customWidth="1"/>
    <col min="10688" max="10688" width="15.42578125" style="29" customWidth="1"/>
    <col min="10689" max="10689" width="12.140625" style="29" customWidth="1"/>
    <col min="10690" max="10690" width="15.7109375" style="29" customWidth="1"/>
    <col min="10691" max="10916" width="9.140625" style="29"/>
    <col min="10917" max="10917" width="9.7109375" style="29" customWidth="1"/>
    <col min="10918" max="10918" width="73.5703125" style="29" customWidth="1"/>
    <col min="10919" max="10919" width="42.7109375" style="29" customWidth="1"/>
    <col min="10920" max="10920" width="26" style="29" customWidth="1"/>
    <col min="10921" max="10921" width="22.42578125" style="29" customWidth="1"/>
    <col min="10922" max="10922" width="12.85546875" style="29" customWidth="1"/>
    <col min="10923" max="10923" width="15.5703125" style="29" customWidth="1"/>
    <col min="10924" max="10924" width="15.42578125" style="29" customWidth="1"/>
    <col min="10925" max="10925" width="12.85546875" style="29" customWidth="1"/>
    <col min="10926" max="10926" width="13.140625" style="29" customWidth="1"/>
    <col min="10927" max="10927" width="18.5703125" style="29" customWidth="1"/>
    <col min="10928" max="10928" width="16.7109375" style="29" customWidth="1"/>
    <col min="10929" max="10929" width="15" style="29" customWidth="1"/>
    <col min="10930" max="10930" width="14.85546875" style="29" customWidth="1"/>
    <col min="10931" max="10931" width="16.28515625" style="29" customWidth="1"/>
    <col min="10932" max="10932" width="18.7109375" style="29" customWidth="1"/>
    <col min="10933" max="10937" width="15.28515625" style="29" customWidth="1"/>
    <col min="10938" max="10938" width="17.140625" style="29" customWidth="1"/>
    <col min="10939" max="10939" width="17.42578125" style="29" customWidth="1"/>
    <col min="10940" max="10940" width="15.28515625" style="29" customWidth="1"/>
    <col min="10941" max="10943" width="15.28515625" style="29" bestFit="1" customWidth="1"/>
    <col min="10944" max="10944" width="15.42578125" style="29" customWidth="1"/>
    <col min="10945" max="10945" width="12.140625" style="29" customWidth="1"/>
    <col min="10946" max="10946" width="15.7109375" style="29" customWidth="1"/>
    <col min="10947" max="11172" width="9.140625" style="29"/>
    <col min="11173" max="11173" width="9.7109375" style="29" customWidth="1"/>
    <col min="11174" max="11174" width="73.5703125" style="29" customWidth="1"/>
    <col min="11175" max="11175" width="42.7109375" style="29" customWidth="1"/>
    <col min="11176" max="11176" width="26" style="29" customWidth="1"/>
    <col min="11177" max="11177" width="22.42578125" style="29" customWidth="1"/>
    <col min="11178" max="11178" width="12.85546875" style="29" customWidth="1"/>
    <col min="11179" max="11179" width="15.5703125" style="29" customWidth="1"/>
    <col min="11180" max="11180" width="15.42578125" style="29" customWidth="1"/>
    <col min="11181" max="11181" width="12.85546875" style="29" customWidth="1"/>
    <col min="11182" max="11182" width="13.140625" style="29" customWidth="1"/>
    <col min="11183" max="11183" width="18.5703125" style="29" customWidth="1"/>
    <col min="11184" max="11184" width="16.7109375" style="29" customWidth="1"/>
    <col min="11185" max="11185" width="15" style="29" customWidth="1"/>
    <col min="11186" max="11186" width="14.85546875" style="29" customWidth="1"/>
    <col min="11187" max="11187" width="16.28515625" style="29" customWidth="1"/>
    <col min="11188" max="11188" width="18.7109375" style="29" customWidth="1"/>
    <col min="11189" max="11193" width="15.28515625" style="29" customWidth="1"/>
    <col min="11194" max="11194" width="17.140625" style="29" customWidth="1"/>
    <col min="11195" max="11195" width="17.42578125" style="29" customWidth="1"/>
    <col min="11196" max="11196" width="15.28515625" style="29" customWidth="1"/>
    <col min="11197" max="11199" width="15.28515625" style="29" bestFit="1" customWidth="1"/>
    <col min="11200" max="11200" width="15.42578125" style="29" customWidth="1"/>
    <col min="11201" max="11201" width="12.140625" style="29" customWidth="1"/>
    <col min="11202" max="11202" width="15.7109375" style="29" customWidth="1"/>
    <col min="11203" max="11428" width="9.140625" style="29"/>
    <col min="11429" max="11429" width="9.7109375" style="29" customWidth="1"/>
    <col min="11430" max="11430" width="73.5703125" style="29" customWidth="1"/>
    <col min="11431" max="11431" width="42.7109375" style="29" customWidth="1"/>
    <col min="11432" max="11432" width="26" style="29" customWidth="1"/>
    <col min="11433" max="11433" width="22.42578125" style="29" customWidth="1"/>
    <col min="11434" max="11434" width="12.85546875" style="29" customWidth="1"/>
    <col min="11435" max="11435" width="15.5703125" style="29" customWidth="1"/>
    <col min="11436" max="11436" width="15.42578125" style="29" customWidth="1"/>
    <col min="11437" max="11437" width="12.85546875" style="29" customWidth="1"/>
    <col min="11438" max="11438" width="13.140625" style="29" customWidth="1"/>
    <col min="11439" max="11439" width="18.5703125" style="29" customWidth="1"/>
    <col min="11440" max="11440" width="16.7109375" style="29" customWidth="1"/>
    <col min="11441" max="11441" width="15" style="29" customWidth="1"/>
    <col min="11442" max="11442" width="14.85546875" style="29" customWidth="1"/>
    <col min="11443" max="11443" width="16.28515625" style="29" customWidth="1"/>
    <col min="11444" max="11444" width="18.7109375" style="29" customWidth="1"/>
    <col min="11445" max="11449" width="15.28515625" style="29" customWidth="1"/>
    <col min="11450" max="11450" width="17.140625" style="29" customWidth="1"/>
    <col min="11451" max="11451" width="17.42578125" style="29" customWidth="1"/>
    <col min="11452" max="11452" width="15.28515625" style="29" customWidth="1"/>
    <col min="11453" max="11455" width="15.28515625" style="29" bestFit="1" customWidth="1"/>
    <col min="11456" max="11456" width="15.42578125" style="29" customWidth="1"/>
    <col min="11457" max="11457" width="12.140625" style="29" customWidth="1"/>
    <col min="11458" max="11458" width="15.7109375" style="29" customWidth="1"/>
    <col min="11459" max="11684" width="9.140625" style="29"/>
    <col min="11685" max="11685" width="9.7109375" style="29" customWidth="1"/>
    <col min="11686" max="11686" width="73.5703125" style="29" customWidth="1"/>
    <col min="11687" max="11687" width="42.7109375" style="29" customWidth="1"/>
    <col min="11688" max="11688" width="26" style="29" customWidth="1"/>
    <col min="11689" max="11689" width="22.42578125" style="29" customWidth="1"/>
    <col min="11690" max="11690" width="12.85546875" style="29" customWidth="1"/>
    <col min="11691" max="11691" width="15.5703125" style="29" customWidth="1"/>
    <col min="11692" max="11692" width="15.42578125" style="29" customWidth="1"/>
    <col min="11693" max="11693" width="12.85546875" style="29" customWidth="1"/>
    <col min="11694" max="11694" width="13.140625" style="29" customWidth="1"/>
    <col min="11695" max="11695" width="18.5703125" style="29" customWidth="1"/>
    <col min="11696" max="11696" width="16.7109375" style="29" customWidth="1"/>
    <col min="11697" max="11697" width="15" style="29" customWidth="1"/>
    <col min="11698" max="11698" width="14.85546875" style="29" customWidth="1"/>
    <col min="11699" max="11699" width="16.28515625" style="29" customWidth="1"/>
    <col min="11700" max="11700" width="18.7109375" style="29" customWidth="1"/>
    <col min="11701" max="11705" width="15.28515625" style="29" customWidth="1"/>
    <col min="11706" max="11706" width="17.140625" style="29" customWidth="1"/>
    <col min="11707" max="11707" width="17.42578125" style="29" customWidth="1"/>
    <col min="11708" max="11708" width="15.28515625" style="29" customWidth="1"/>
    <col min="11709" max="11711" width="15.28515625" style="29" bestFit="1" customWidth="1"/>
    <col min="11712" max="11712" width="15.42578125" style="29" customWidth="1"/>
    <col min="11713" max="11713" width="12.140625" style="29" customWidth="1"/>
    <col min="11714" max="11714" width="15.7109375" style="29" customWidth="1"/>
    <col min="11715" max="11940" width="9.140625" style="29"/>
    <col min="11941" max="11941" width="9.7109375" style="29" customWidth="1"/>
    <col min="11942" max="11942" width="73.5703125" style="29" customWidth="1"/>
    <col min="11943" max="11943" width="42.7109375" style="29" customWidth="1"/>
    <col min="11944" max="11944" width="26" style="29" customWidth="1"/>
    <col min="11945" max="11945" width="22.42578125" style="29" customWidth="1"/>
    <col min="11946" max="11946" width="12.85546875" style="29" customWidth="1"/>
    <col min="11947" max="11947" width="15.5703125" style="29" customWidth="1"/>
    <col min="11948" max="11948" width="15.42578125" style="29" customWidth="1"/>
    <col min="11949" max="11949" width="12.85546875" style="29" customWidth="1"/>
    <col min="11950" max="11950" width="13.140625" style="29" customWidth="1"/>
    <col min="11951" max="11951" width="18.5703125" style="29" customWidth="1"/>
    <col min="11952" max="11952" width="16.7109375" style="29" customWidth="1"/>
    <col min="11953" max="11953" width="15" style="29" customWidth="1"/>
    <col min="11954" max="11954" width="14.85546875" style="29" customWidth="1"/>
    <col min="11955" max="11955" width="16.28515625" style="29" customWidth="1"/>
    <col min="11956" max="11956" width="18.7109375" style="29" customWidth="1"/>
    <col min="11957" max="11961" width="15.28515625" style="29" customWidth="1"/>
    <col min="11962" max="11962" width="17.140625" style="29" customWidth="1"/>
    <col min="11963" max="11963" width="17.42578125" style="29" customWidth="1"/>
    <col min="11964" max="11964" width="15.28515625" style="29" customWidth="1"/>
    <col min="11965" max="11967" width="15.28515625" style="29" bestFit="1" customWidth="1"/>
    <col min="11968" max="11968" width="15.42578125" style="29" customWidth="1"/>
    <col min="11969" max="11969" width="12.140625" style="29" customWidth="1"/>
    <col min="11970" max="11970" width="15.7109375" style="29" customWidth="1"/>
    <col min="11971" max="12196" width="9.140625" style="29"/>
    <col min="12197" max="12197" width="9.7109375" style="29" customWidth="1"/>
    <col min="12198" max="12198" width="73.5703125" style="29" customWidth="1"/>
    <col min="12199" max="12199" width="42.7109375" style="29" customWidth="1"/>
    <col min="12200" max="12200" width="26" style="29" customWidth="1"/>
    <col min="12201" max="12201" width="22.42578125" style="29" customWidth="1"/>
    <col min="12202" max="12202" width="12.85546875" style="29" customWidth="1"/>
    <col min="12203" max="12203" width="15.5703125" style="29" customWidth="1"/>
    <col min="12204" max="12204" width="15.42578125" style="29" customWidth="1"/>
    <col min="12205" max="12205" width="12.85546875" style="29" customWidth="1"/>
    <col min="12206" max="12206" width="13.140625" style="29" customWidth="1"/>
    <col min="12207" max="12207" width="18.5703125" style="29" customWidth="1"/>
    <col min="12208" max="12208" width="16.7109375" style="29" customWidth="1"/>
    <col min="12209" max="12209" width="15" style="29" customWidth="1"/>
    <col min="12210" max="12210" width="14.85546875" style="29" customWidth="1"/>
    <col min="12211" max="12211" width="16.28515625" style="29" customWidth="1"/>
    <col min="12212" max="12212" width="18.7109375" style="29" customWidth="1"/>
    <col min="12213" max="12217" width="15.28515625" style="29" customWidth="1"/>
    <col min="12218" max="12218" width="17.140625" style="29" customWidth="1"/>
    <col min="12219" max="12219" width="17.42578125" style="29" customWidth="1"/>
    <col min="12220" max="12220" width="15.28515625" style="29" customWidth="1"/>
    <col min="12221" max="12223" width="15.28515625" style="29" bestFit="1" customWidth="1"/>
    <col min="12224" max="12224" width="15.42578125" style="29" customWidth="1"/>
    <col min="12225" max="12225" width="12.140625" style="29" customWidth="1"/>
    <col min="12226" max="12226" width="15.7109375" style="29" customWidth="1"/>
    <col min="12227" max="12452" width="9.140625" style="29"/>
    <col min="12453" max="12453" width="9.7109375" style="29" customWidth="1"/>
    <col min="12454" max="12454" width="73.5703125" style="29" customWidth="1"/>
    <col min="12455" max="12455" width="42.7109375" style="29" customWidth="1"/>
    <col min="12456" max="12456" width="26" style="29" customWidth="1"/>
    <col min="12457" max="12457" width="22.42578125" style="29" customWidth="1"/>
    <col min="12458" max="12458" width="12.85546875" style="29" customWidth="1"/>
    <col min="12459" max="12459" width="15.5703125" style="29" customWidth="1"/>
    <col min="12460" max="12460" width="15.42578125" style="29" customWidth="1"/>
    <col min="12461" max="12461" width="12.85546875" style="29" customWidth="1"/>
    <col min="12462" max="12462" width="13.140625" style="29" customWidth="1"/>
    <col min="12463" max="12463" width="18.5703125" style="29" customWidth="1"/>
    <col min="12464" max="12464" width="16.7109375" style="29" customWidth="1"/>
    <col min="12465" max="12465" width="15" style="29" customWidth="1"/>
    <col min="12466" max="12466" width="14.85546875" style="29" customWidth="1"/>
    <col min="12467" max="12467" width="16.28515625" style="29" customWidth="1"/>
    <col min="12468" max="12468" width="18.7109375" style="29" customWidth="1"/>
    <col min="12469" max="12473" width="15.28515625" style="29" customWidth="1"/>
    <col min="12474" max="12474" width="17.140625" style="29" customWidth="1"/>
    <col min="12475" max="12475" width="17.42578125" style="29" customWidth="1"/>
    <col min="12476" max="12476" width="15.28515625" style="29" customWidth="1"/>
    <col min="12477" max="12479" width="15.28515625" style="29" bestFit="1" customWidth="1"/>
    <col min="12480" max="12480" width="15.42578125" style="29" customWidth="1"/>
    <col min="12481" max="12481" width="12.140625" style="29" customWidth="1"/>
    <col min="12482" max="12482" width="15.7109375" style="29" customWidth="1"/>
    <col min="12483" max="12708" width="9.140625" style="29"/>
    <col min="12709" max="12709" width="9.7109375" style="29" customWidth="1"/>
    <col min="12710" max="12710" width="73.5703125" style="29" customWidth="1"/>
    <col min="12711" max="12711" width="42.7109375" style="29" customWidth="1"/>
    <col min="12712" max="12712" width="26" style="29" customWidth="1"/>
    <col min="12713" max="12713" width="22.42578125" style="29" customWidth="1"/>
    <col min="12714" max="12714" width="12.85546875" style="29" customWidth="1"/>
    <col min="12715" max="12715" width="15.5703125" style="29" customWidth="1"/>
    <col min="12716" max="12716" width="15.42578125" style="29" customWidth="1"/>
    <col min="12717" max="12717" width="12.85546875" style="29" customWidth="1"/>
    <col min="12718" max="12718" width="13.140625" style="29" customWidth="1"/>
    <col min="12719" max="12719" width="18.5703125" style="29" customWidth="1"/>
    <col min="12720" max="12720" width="16.7109375" style="29" customWidth="1"/>
    <col min="12721" max="12721" width="15" style="29" customWidth="1"/>
    <col min="12722" max="12722" width="14.85546875" style="29" customWidth="1"/>
    <col min="12723" max="12723" width="16.28515625" style="29" customWidth="1"/>
    <col min="12724" max="12724" width="18.7109375" style="29" customWidth="1"/>
    <col min="12725" max="12729" width="15.28515625" style="29" customWidth="1"/>
    <col min="12730" max="12730" width="17.140625" style="29" customWidth="1"/>
    <col min="12731" max="12731" width="17.42578125" style="29" customWidth="1"/>
    <col min="12732" max="12732" width="15.28515625" style="29" customWidth="1"/>
    <col min="12733" max="12735" width="15.28515625" style="29" bestFit="1" customWidth="1"/>
    <col min="12736" max="12736" width="15.42578125" style="29" customWidth="1"/>
    <col min="12737" max="12737" width="12.140625" style="29" customWidth="1"/>
    <col min="12738" max="12738" width="15.7109375" style="29" customWidth="1"/>
    <col min="12739" max="12964" width="9.140625" style="29"/>
    <col min="12965" max="12965" width="9.7109375" style="29" customWidth="1"/>
    <col min="12966" max="12966" width="73.5703125" style="29" customWidth="1"/>
    <col min="12967" max="12967" width="42.7109375" style="29" customWidth="1"/>
    <col min="12968" max="12968" width="26" style="29" customWidth="1"/>
    <col min="12969" max="12969" width="22.42578125" style="29" customWidth="1"/>
    <col min="12970" max="12970" width="12.85546875" style="29" customWidth="1"/>
    <col min="12971" max="12971" width="15.5703125" style="29" customWidth="1"/>
    <col min="12972" max="12972" width="15.42578125" style="29" customWidth="1"/>
    <col min="12973" max="12973" width="12.85546875" style="29" customWidth="1"/>
    <col min="12974" max="12974" width="13.140625" style="29" customWidth="1"/>
    <col min="12975" max="12975" width="18.5703125" style="29" customWidth="1"/>
    <col min="12976" max="12976" width="16.7109375" style="29" customWidth="1"/>
    <col min="12977" max="12977" width="15" style="29" customWidth="1"/>
    <col min="12978" max="12978" width="14.85546875" style="29" customWidth="1"/>
    <col min="12979" max="12979" width="16.28515625" style="29" customWidth="1"/>
    <col min="12980" max="12980" width="18.7109375" style="29" customWidth="1"/>
    <col min="12981" max="12985" width="15.28515625" style="29" customWidth="1"/>
    <col min="12986" max="12986" width="17.140625" style="29" customWidth="1"/>
    <col min="12987" max="12987" width="17.42578125" style="29" customWidth="1"/>
    <col min="12988" max="12988" width="15.28515625" style="29" customWidth="1"/>
    <col min="12989" max="12991" width="15.28515625" style="29" bestFit="1" customWidth="1"/>
    <col min="12992" max="12992" width="15.42578125" style="29" customWidth="1"/>
    <col min="12993" max="12993" width="12.140625" style="29" customWidth="1"/>
    <col min="12994" max="12994" width="15.7109375" style="29" customWidth="1"/>
    <col min="12995" max="13220" width="9.140625" style="29"/>
    <col min="13221" max="13221" width="9.7109375" style="29" customWidth="1"/>
    <col min="13222" max="13222" width="73.5703125" style="29" customWidth="1"/>
    <col min="13223" max="13223" width="42.7109375" style="29" customWidth="1"/>
    <col min="13224" max="13224" width="26" style="29" customWidth="1"/>
    <col min="13225" max="13225" width="22.42578125" style="29" customWidth="1"/>
    <col min="13226" max="13226" width="12.85546875" style="29" customWidth="1"/>
    <col min="13227" max="13227" width="15.5703125" style="29" customWidth="1"/>
    <col min="13228" max="13228" width="15.42578125" style="29" customWidth="1"/>
    <col min="13229" max="13229" width="12.85546875" style="29" customWidth="1"/>
    <col min="13230" max="13230" width="13.140625" style="29" customWidth="1"/>
    <col min="13231" max="13231" width="18.5703125" style="29" customWidth="1"/>
    <col min="13232" max="13232" width="16.7109375" style="29" customWidth="1"/>
    <col min="13233" max="13233" width="15" style="29" customWidth="1"/>
    <col min="13234" max="13234" width="14.85546875" style="29" customWidth="1"/>
    <col min="13235" max="13235" width="16.28515625" style="29" customWidth="1"/>
    <col min="13236" max="13236" width="18.7109375" style="29" customWidth="1"/>
    <col min="13237" max="13241" width="15.28515625" style="29" customWidth="1"/>
    <col min="13242" max="13242" width="17.140625" style="29" customWidth="1"/>
    <col min="13243" max="13243" width="17.42578125" style="29" customWidth="1"/>
    <col min="13244" max="13244" width="15.28515625" style="29" customWidth="1"/>
    <col min="13245" max="13247" width="15.28515625" style="29" bestFit="1" customWidth="1"/>
    <col min="13248" max="13248" width="15.42578125" style="29" customWidth="1"/>
    <col min="13249" max="13249" width="12.140625" style="29" customWidth="1"/>
    <col min="13250" max="13250" width="15.7109375" style="29" customWidth="1"/>
    <col min="13251" max="13476" width="9.140625" style="29"/>
    <col min="13477" max="13477" width="9.7109375" style="29" customWidth="1"/>
    <col min="13478" max="13478" width="73.5703125" style="29" customWidth="1"/>
    <col min="13479" max="13479" width="42.7109375" style="29" customWidth="1"/>
    <col min="13480" max="13480" width="26" style="29" customWidth="1"/>
    <col min="13481" max="13481" width="22.42578125" style="29" customWidth="1"/>
    <col min="13482" max="13482" width="12.85546875" style="29" customWidth="1"/>
    <col min="13483" max="13483" width="15.5703125" style="29" customWidth="1"/>
    <col min="13484" max="13484" width="15.42578125" style="29" customWidth="1"/>
    <col min="13485" max="13485" width="12.85546875" style="29" customWidth="1"/>
    <col min="13486" max="13486" width="13.140625" style="29" customWidth="1"/>
    <col min="13487" max="13487" width="18.5703125" style="29" customWidth="1"/>
    <col min="13488" max="13488" width="16.7109375" style="29" customWidth="1"/>
    <col min="13489" max="13489" width="15" style="29" customWidth="1"/>
    <col min="13490" max="13490" width="14.85546875" style="29" customWidth="1"/>
    <col min="13491" max="13491" width="16.28515625" style="29" customWidth="1"/>
    <col min="13492" max="13492" width="18.7109375" style="29" customWidth="1"/>
    <col min="13493" max="13497" width="15.28515625" style="29" customWidth="1"/>
    <col min="13498" max="13498" width="17.140625" style="29" customWidth="1"/>
    <col min="13499" max="13499" width="17.42578125" style="29" customWidth="1"/>
    <col min="13500" max="13500" width="15.28515625" style="29" customWidth="1"/>
    <col min="13501" max="13503" width="15.28515625" style="29" bestFit="1" customWidth="1"/>
    <col min="13504" max="13504" width="15.42578125" style="29" customWidth="1"/>
    <col min="13505" max="13505" width="12.140625" style="29" customWidth="1"/>
    <col min="13506" max="13506" width="15.7109375" style="29" customWidth="1"/>
    <col min="13507" max="13732" width="9.140625" style="29"/>
    <col min="13733" max="13733" width="9.7109375" style="29" customWidth="1"/>
    <col min="13734" max="13734" width="73.5703125" style="29" customWidth="1"/>
    <col min="13735" max="13735" width="42.7109375" style="29" customWidth="1"/>
    <col min="13736" max="13736" width="26" style="29" customWidth="1"/>
    <col min="13737" max="13737" width="22.42578125" style="29" customWidth="1"/>
    <col min="13738" max="13738" width="12.85546875" style="29" customWidth="1"/>
    <col min="13739" max="13739" width="15.5703125" style="29" customWidth="1"/>
    <col min="13740" max="13740" width="15.42578125" style="29" customWidth="1"/>
    <col min="13741" max="13741" width="12.85546875" style="29" customWidth="1"/>
    <col min="13742" max="13742" width="13.140625" style="29" customWidth="1"/>
    <col min="13743" max="13743" width="18.5703125" style="29" customWidth="1"/>
    <col min="13744" max="13744" width="16.7109375" style="29" customWidth="1"/>
    <col min="13745" max="13745" width="15" style="29" customWidth="1"/>
    <col min="13746" max="13746" width="14.85546875" style="29" customWidth="1"/>
    <col min="13747" max="13747" width="16.28515625" style="29" customWidth="1"/>
    <col min="13748" max="13748" width="18.7109375" style="29" customWidth="1"/>
    <col min="13749" max="13753" width="15.28515625" style="29" customWidth="1"/>
    <col min="13754" max="13754" width="17.140625" style="29" customWidth="1"/>
    <col min="13755" max="13755" width="17.42578125" style="29" customWidth="1"/>
    <col min="13756" max="13756" width="15.28515625" style="29" customWidth="1"/>
    <col min="13757" max="13759" width="15.28515625" style="29" bestFit="1" customWidth="1"/>
    <col min="13760" max="13760" width="15.42578125" style="29" customWidth="1"/>
    <col min="13761" max="13761" width="12.140625" style="29" customWidth="1"/>
    <col min="13762" max="13762" width="15.7109375" style="29" customWidth="1"/>
    <col min="13763" max="13988" width="9.140625" style="29"/>
    <col min="13989" max="13989" width="9.7109375" style="29" customWidth="1"/>
    <col min="13990" max="13990" width="73.5703125" style="29" customWidth="1"/>
    <col min="13991" max="13991" width="42.7109375" style="29" customWidth="1"/>
    <col min="13992" max="13992" width="26" style="29" customWidth="1"/>
    <col min="13993" max="13993" width="22.42578125" style="29" customWidth="1"/>
    <col min="13994" max="13994" width="12.85546875" style="29" customWidth="1"/>
    <col min="13995" max="13995" width="15.5703125" style="29" customWidth="1"/>
    <col min="13996" max="13996" width="15.42578125" style="29" customWidth="1"/>
    <col min="13997" max="13997" width="12.85546875" style="29" customWidth="1"/>
    <col min="13998" max="13998" width="13.140625" style="29" customWidth="1"/>
    <col min="13999" max="13999" width="18.5703125" style="29" customWidth="1"/>
    <col min="14000" max="14000" width="16.7109375" style="29" customWidth="1"/>
    <col min="14001" max="14001" width="15" style="29" customWidth="1"/>
    <col min="14002" max="14002" width="14.85546875" style="29" customWidth="1"/>
    <col min="14003" max="14003" width="16.28515625" style="29" customWidth="1"/>
    <col min="14004" max="14004" width="18.7109375" style="29" customWidth="1"/>
    <col min="14005" max="14009" width="15.28515625" style="29" customWidth="1"/>
    <col min="14010" max="14010" width="17.140625" style="29" customWidth="1"/>
    <col min="14011" max="14011" width="17.42578125" style="29" customWidth="1"/>
    <col min="14012" max="14012" width="15.28515625" style="29" customWidth="1"/>
    <col min="14013" max="14015" width="15.28515625" style="29" bestFit="1" customWidth="1"/>
    <col min="14016" max="14016" width="15.42578125" style="29" customWidth="1"/>
    <col min="14017" max="14017" width="12.140625" style="29" customWidth="1"/>
    <col min="14018" max="14018" width="15.7109375" style="29" customWidth="1"/>
    <col min="14019" max="14244" width="9.140625" style="29"/>
    <col min="14245" max="14245" width="9.7109375" style="29" customWidth="1"/>
    <col min="14246" max="14246" width="73.5703125" style="29" customWidth="1"/>
    <col min="14247" max="14247" width="42.7109375" style="29" customWidth="1"/>
    <col min="14248" max="14248" width="26" style="29" customWidth="1"/>
    <col min="14249" max="14249" width="22.42578125" style="29" customWidth="1"/>
    <col min="14250" max="14250" width="12.85546875" style="29" customWidth="1"/>
    <col min="14251" max="14251" width="15.5703125" style="29" customWidth="1"/>
    <col min="14252" max="14252" width="15.42578125" style="29" customWidth="1"/>
    <col min="14253" max="14253" width="12.85546875" style="29" customWidth="1"/>
    <col min="14254" max="14254" width="13.140625" style="29" customWidth="1"/>
    <col min="14255" max="14255" width="18.5703125" style="29" customWidth="1"/>
    <col min="14256" max="14256" width="16.7109375" style="29" customWidth="1"/>
    <col min="14257" max="14257" width="15" style="29" customWidth="1"/>
    <col min="14258" max="14258" width="14.85546875" style="29" customWidth="1"/>
    <col min="14259" max="14259" width="16.28515625" style="29" customWidth="1"/>
    <col min="14260" max="14260" width="18.7109375" style="29" customWidth="1"/>
    <col min="14261" max="14265" width="15.28515625" style="29" customWidth="1"/>
    <col min="14266" max="14266" width="17.140625" style="29" customWidth="1"/>
    <col min="14267" max="14267" width="17.42578125" style="29" customWidth="1"/>
    <col min="14268" max="14268" width="15.28515625" style="29" customWidth="1"/>
    <col min="14269" max="14271" width="15.28515625" style="29" bestFit="1" customWidth="1"/>
    <col min="14272" max="14272" width="15.42578125" style="29" customWidth="1"/>
    <col min="14273" max="14273" width="12.140625" style="29" customWidth="1"/>
    <col min="14274" max="14274" width="15.7109375" style="29" customWidth="1"/>
    <col min="14275" max="14500" width="9.140625" style="29"/>
    <col min="14501" max="14501" width="9.7109375" style="29" customWidth="1"/>
    <col min="14502" max="14502" width="73.5703125" style="29" customWidth="1"/>
    <col min="14503" max="14503" width="42.7109375" style="29" customWidth="1"/>
    <col min="14504" max="14504" width="26" style="29" customWidth="1"/>
    <col min="14505" max="14505" width="22.42578125" style="29" customWidth="1"/>
    <col min="14506" max="14506" width="12.85546875" style="29" customWidth="1"/>
    <col min="14507" max="14507" width="15.5703125" style="29" customWidth="1"/>
    <col min="14508" max="14508" width="15.42578125" style="29" customWidth="1"/>
    <col min="14509" max="14509" width="12.85546875" style="29" customWidth="1"/>
    <col min="14510" max="14510" width="13.140625" style="29" customWidth="1"/>
    <col min="14511" max="14511" width="18.5703125" style="29" customWidth="1"/>
    <col min="14512" max="14512" width="16.7109375" style="29" customWidth="1"/>
    <col min="14513" max="14513" width="15" style="29" customWidth="1"/>
    <col min="14514" max="14514" width="14.85546875" style="29" customWidth="1"/>
    <col min="14515" max="14515" width="16.28515625" style="29" customWidth="1"/>
    <col min="14516" max="14516" width="18.7109375" style="29" customWidth="1"/>
    <col min="14517" max="14521" width="15.28515625" style="29" customWidth="1"/>
    <col min="14522" max="14522" width="17.140625" style="29" customWidth="1"/>
    <col min="14523" max="14523" width="17.42578125" style="29" customWidth="1"/>
    <col min="14524" max="14524" width="15.28515625" style="29" customWidth="1"/>
    <col min="14525" max="14527" width="15.28515625" style="29" bestFit="1" customWidth="1"/>
    <col min="14528" max="14528" width="15.42578125" style="29" customWidth="1"/>
    <col min="14529" max="14529" width="12.140625" style="29" customWidth="1"/>
    <col min="14530" max="14530" width="15.7109375" style="29" customWidth="1"/>
    <col min="14531" max="14756" width="9.140625" style="29"/>
    <col min="14757" max="14757" width="9.7109375" style="29" customWidth="1"/>
    <col min="14758" max="14758" width="73.5703125" style="29" customWidth="1"/>
    <col min="14759" max="14759" width="42.7109375" style="29" customWidth="1"/>
    <col min="14760" max="14760" width="26" style="29" customWidth="1"/>
    <col min="14761" max="14761" width="22.42578125" style="29" customWidth="1"/>
    <col min="14762" max="14762" width="12.85546875" style="29" customWidth="1"/>
    <col min="14763" max="14763" width="15.5703125" style="29" customWidth="1"/>
    <col min="14764" max="14764" width="15.42578125" style="29" customWidth="1"/>
    <col min="14765" max="14765" width="12.85546875" style="29" customWidth="1"/>
    <col min="14766" max="14766" width="13.140625" style="29" customWidth="1"/>
    <col min="14767" max="14767" width="18.5703125" style="29" customWidth="1"/>
    <col min="14768" max="14768" width="16.7109375" style="29" customWidth="1"/>
    <col min="14769" max="14769" width="15" style="29" customWidth="1"/>
    <col min="14770" max="14770" width="14.85546875" style="29" customWidth="1"/>
    <col min="14771" max="14771" width="16.28515625" style="29" customWidth="1"/>
    <col min="14772" max="14772" width="18.7109375" style="29" customWidth="1"/>
    <col min="14773" max="14777" width="15.28515625" style="29" customWidth="1"/>
    <col min="14778" max="14778" width="17.140625" style="29" customWidth="1"/>
    <col min="14779" max="14779" width="17.42578125" style="29" customWidth="1"/>
    <col min="14780" max="14780" width="15.28515625" style="29" customWidth="1"/>
    <col min="14781" max="14783" width="15.28515625" style="29" bestFit="1" customWidth="1"/>
    <col min="14784" max="14784" width="15.42578125" style="29" customWidth="1"/>
    <col min="14785" max="14785" width="12.140625" style="29" customWidth="1"/>
    <col min="14786" max="14786" width="15.7109375" style="29" customWidth="1"/>
    <col min="14787" max="15012" width="9.140625" style="29"/>
    <col min="15013" max="15013" width="9.7109375" style="29" customWidth="1"/>
    <col min="15014" max="15014" width="73.5703125" style="29" customWidth="1"/>
    <col min="15015" max="15015" width="42.7109375" style="29" customWidth="1"/>
    <col min="15016" max="15016" width="26" style="29" customWidth="1"/>
    <col min="15017" max="15017" width="22.42578125" style="29" customWidth="1"/>
    <col min="15018" max="15018" width="12.85546875" style="29" customWidth="1"/>
    <col min="15019" max="15019" width="15.5703125" style="29" customWidth="1"/>
    <col min="15020" max="15020" width="15.42578125" style="29" customWidth="1"/>
    <col min="15021" max="15021" width="12.85546875" style="29" customWidth="1"/>
    <col min="15022" max="15022" width="13.140625" style="29" customWidth="1"/>
    <col min="15023" max="15023" width="18.5703125" style="29" customWidth="1"/>
    <col min="15024" max="15024" width="16.7109375" style="29" customWidth="1"/>
    <col min="15025" max="15025" width="15" style="29" customWidth="1"/>
    <col min="15026" max="15026" width="14.85546875" style="29" customWidth="1"/>
    <col min="15027" max="15027" width="16.28515625" style="29" customWidth="1"/>
    <col min="15028" max="15028" width="18.7109375" style="29" customWidth="1"/>
    <col min="15029" max="15033" width="15.28515625" style="29" customWidth="1"/>
    <col min="15034" max="15034" width="17.140625" style="29" customWidth="1"/>
    <col min="15035" max="15035" width="17.42578125" style="29" customWidth="1"/>
    <col min="15036" max="15036" width="15.28515625" style="29" customWidth="1"/>
    <col min="15037" max="15039" width="15.28515625" style="29" bestFit="1" customWidth="1"/>
    <col min="15040" max="15040" width="15.42578125" style="29" customWidth="1"/>
    <col min="15041" max="15041" width="12.140625" style="29" customWidth="1"/>
    <col min="15042" max="15042" width="15.7109375" style="29" customWidth="1"/>
    <col min="15043" max="15268" width="9.140625" style="29"/>
    <col min="15269" max="15269" width="9.7109375" style="29" customWidth="1"/>
    <col min="15270" max="15270" width="73.5703125" style="29" customWidth="1"/>
    <col min="15271" max="15271" width="42.7109375" style="29" customWidth="1"/>
    <col min="15272" max="15272" width="26" style="29" customWidth="1"/>
    <col min="15273" max="15273" width="22.42578125" style="29" customWidth="1"/>
    <col min="15274" max="15274" width="12.85546875" style="29" customWidth="1"/>
    <col min="15275" max="15275" width="15.5703125" style="29" customWidth="1"/>
    <col min="15276" max="15276" width="15.42578125" style="29" customWidth="1"/>
    <col min="15277" max="15277" width="12.85546875" style="29" customWidth="1"/>
    <col min="15278" max="15278" width="13.140625" style="29" customWidth="1"/>
    <col min="15279" max="15279" width="18.5703125" style="29" customWidth="1"/>
    <col min="15280" max="15280" width="16.7109375" style="29" customWidth="1"/>
    <col min="15281" max="15281" width="15" style="29" customWidth="1"/>
    <col min="15282" max="15282" width="14.85546875" style="29" customWidth="1"/>
    <col min="15283" max="15283" width="16.28515625" style="29" customWidth="1"/>
    <col min="15284" max="15284" width="18.7109375" style="29" customWidth="1"/>
    <col min="15285" max="15289" width="15.28515625" style="29" customWidth="1"/>
    <col min="15290" max="15290" width="17.140625" style="29" customWidth="1"/>
    <col min="15291" max="15291" width="17.42578125" style="29" customWidth="1"/>
    <col min="15292" max="15292" width="15.28515625" style="29" customWidth="1"/>
    <col min="15293" max="15295" width="15.28515625" style="29" bestFit="1" customWidth="1"/>
    <col min="15296" max="15296" width="15.42578125" style="29" customWidth="1"/>
    <col min="15297" max="15297" width="12.140625" style="29" customWidth="1"/>
    <col min="15298" max="15298" width="15.7109375" style="29" customWidth="1"/>
    <col min="15299" max="15524" width="9.140625" style="29"/>
    <col min="15525" max="15525" width="9.7109375" style="29" customWidth="1"/>
    <col min="15526" max="15526" width="73.5703125" style="29" customWidth="1"/>
    <col min="15527" max="15527" width="42.7109375" style="29" customWidth="1"/>
    <col min="15528" max="15528" width="26" style="29" customWidth="1"/>
    <col min="15529" max="15529" width="22.42578125" style="29" customWidth="1"/>
    <col min="15530" max="15530" width="12.85546875" style="29" customWidth="1"/>
    <col min="15531" max="15531" width="15.5703125" style="29" customWidth="1"/>
    <col min="15532" max="15532" width="15.42578125" style="29" customWidth="1"/>
    <col min="15533" max="15533" width="12.85546875" style="29" customWidth="1"/>
    <col min="15534" max="15534" width="13.140625" style="29" customWidth="1"/>
    <col min="15535" max="15535" width="18.5703125" style="29" customWidth="1"/>
    <col min="15536" max="15536" width="16.7109375" style="29" customWidth="1"/>
    <col min="15537" max="15537" width="15" style="29" customWidth="1"/>
    <col min="15538" max="15538" width="14.85546875" style="29" customWidth="1"/>
    <col min="15539" max="15539" width="16.28515625" style="29" customWidth="1"/>
    <col min="15540" max="15540" width="18.7109375" style="29" customWidth="1"/>
    <col min="15541" max="15545" width="15.28515625" style="29" customWidth="1"/>
    <col min="15546" max="15546" width="17.140625" style="29" customWidth="1"/>
    <col min="15547" max="15547" width="17.42578125" style="29" customWidth="1"/>
    <col min="15548" max="15548" width="15.28515625" style="29" customWidth="1"/>
    <col min="15549" max="15551" width="15.28515625" style="29" bestFit="1" customWidth="1"/>
    <col min="15552" max="15552" width="15.42578125" style="29" customWidth="1"/>
    <col min="15553" max="15553" width="12.140625" style="29" customWidth="1"/>
    <col min="15554" max="15554" width="15.7109375" style="29" customWidth="1"/>
    <col min="15555" max="15780" width="9.140625" style="29"/>
    <col min="15781" max="15781" width="9.7109375" style="29" customWidth="1"/>
    <col min="15782" max="15782" width="73.5703125" style="29" customWidth="1"/>
    <col min="15783" max="15783" width="42.7109375" style="29" customWidth="1"/>
    <col min="15784" max="15784" width="26" style="29" customWidth="1"/>
    <col min="15785" max="15785" width="22.42578125" style="29" customWidth="1"/>
    <col min="15786" max="15786" width="12.85546875" style="29" customWidth="1"/>
    <col min="15787" max="15787" width="15.5703125" style="29" customWidth="1"/>
    <col min="15788" max="15788" width="15.42578125" style="29" customWidth="1"/>
    <col min="15789" max="15789" width="12.85546875" style="29" customWidth="1"/>
    <col min="15790" max="15790" width="13.140625" style="29" customWidth="1"/>
    <col min="15791" max="15791" width="18.5703125" style="29" customWidth="1"/>
    <col min="15792" max="15792" width="16.7109375" style="29" customWidth="1"/>
    <col min="15793" max="15793" width="15" style="29" customWidth="1"/>
    <col min="15794" max="15794" width="14.85546875" style="29" customWidth="1"/>
    <col min="15795" max="15795" width="16.28515625" style="29" customWidth="1"/>
    <col min="15796" max="15796" width="18.7109375" style="29" customWidth="1"/>
    <col min="15797" max="15801" width="15.28515625" style="29" customWidth="1"/>
    <col min="15802" max="15802" width="17.140625" style="29" customWidth="1"/>
    <col min="15803" max="15803" width="17.42578125" style="29" customWidth="1"/>
    <col min="15804" max="15804" width="15.28515625" style="29" customWidth="1"/>
    <col min="15805" max="15807" width="15.28515625" style="29" bestFit="1" customWidth="1"/>
    <col min="15808" max="15808" width="15.42578125" style="29" customWidth="1"/>
    <col min="15809" max="15809" width="12.140625" style="29" customWidth="1"/>
    <col min="15810" max="15810" width="15.7109375" style="29" customWidth="1"/>
    <col min="15811" max="16036" width="9.140625" style="29"/>
    <col min="16037" max="16037" width="9.7109375" style="29" customWidth="1"/>
    <col min="16038" max="16038" width="73.5703125" style="29" customWidth="1"/>
    <col min="16039" max="16039" width="42.7109375" style="29" customWidth="1"/>
    <col min="16040" max="16040" width="26" style="29" customWidth="1"/>
    <col min="16041" max="16041" width="22.42578125" style="29" customWidth="1"/>
    <col min="16042" max="16042" width="12.85546875" style="29" customWidth="1"/>
    <col min="16043" max="16043" width="15.5703125" style="29" customWidth="1"/>
    <col min="16044" max="16044" width="15.42578125" style="29" customWidth="1"/>
    <col min="16045" max="16045" width="12.85546875" style="29" customWidth="1"/>
    <col min="16046" max="16046" width="13.140625" style="29" customWidth="1"/>
    <col min="16047" max="16047" width="18.5703125" style="29" customWidth="1"/>
    <col min="16048" max="16048" width="16.7109375" style="29" customWidth="1"/>
    <col min="16049" max="16049" width="15" style="29" customWidth="1"/>
    <col min="16050" max="16050" width="14.85546875" style="29" customWidth="1"/>
    <col min="16051" max="16051" width="16.28515625" style="29" customWidth="1"/>
    <col min="16052" max="16052" width="18.7109375" style="29" customWidth="1"/>
    <col min="16053" max="16057" width="15.28515625" style="29" customWidth="1"/>
    <col min="16058" max="16058" width="17.140625" style="29" customWidth="1"/>
    <col min="16059" max="16059" width="17.42578125" style="29" customWidth="1"/>
    <col min="16060" max="16060" width="15.28515625" style="29" customWidth="1"/>
    <col min="16061" max="16063" width="15.28515625" style="29" bestFit="1" customWidth="1"/>
    <col min="16064" max="16064" width="15.42578125" style="29" customWidth="1"/>
    <col min="16065" max="16065" width="12.140625" style="29" customWidth="1"/>
    <col min="16066" max="16066" width="15.7109375" style="29" customWidth="1"/>
    <col min="16067" max="16384" width="9.140625" style="29"/>
  </cols>
  <sheetData>
    <row r="1" spans="1:41" s="73" customFormat="1" ht="22.5" x14ac:dyDescent="0.3">
      <c r="A1" s="24" t="s">
        <v>0</v>
      </c>
      <c r="B1" s="25"/>
      <c r="C1" s="1"/>
      <c r="D1" s="71"/>
      <c r="E1" s="71"/>
      <c r="F1" s="71"/>
      <c r="G1" s="71"/>
      <c r="H1" s="71"/>
      <c r="I1" s="198"/>
      <c r="J1" s="198"/>
      <c r="K1" s="182"/>
      <c r="L1" s="183"/>
      <c r="M1" s="182"/>
      <c r="N1" s="182"/>
      <c r="O1" s="182"/>
      <c r="P1" s="182"/>
      <c r="Q1" s="182"/>
      <c r="R1" s="182"/>
      <c r="S1" s="182"/>
      <c r="T1" s="182"/>
      <c r="U1" s="182"/>
      <c r="V1" s="182"/>
      <c r="W1" s="182"/>
      <c r="X1" s="182"/>
      <c r="Y1" s="182"/>
      <c r="Z1" s="182"/>
      <c r="AA1" s="182"/>
      <c r="AB1" s="182"/>
      <c r="AC1" s="182"/>
      <c r="AD1" s="182"/>
      <c r="AE1" s="182"/>
      <c r="AF1" s="182"/>
      <c r="AG1" s="182"/>
      <c r="AH1" s="182"/>
      <c r="AI1" s="182"/>
      <c r="AJ1" s="182"/>
      <c r="AK1" s="182"/>
      <c r="AL1" s="182"/>
      <c r="AM1" s="270"/>
      <c r="AN1" s="270"/>
      <c r="AO1" s="72"/>
    </row>
    <row r="2" spans="1:41" s="73" customFormat="1" ht="22.5" x14ac:dyDescent="0.3">
      <c r="A2" s="25"/>
      <c r="B2" s="26" t="s">
        <v>1</v>
      </c>
      <c r="C2" s="1"/>
      <c r="D2" s="71"/>
      <c r="E2" s="71"/>
      <c r="F2" s="71"/>
      <c r="G2" s="71"/>
      <c r="H2" s="71"/>
      <c r="I2" s="198"/>
      <c r="J2" s="198"/>
      <c r="K2" s="182"/>
      <c r="L2" s="183"/>
      <c r="M2" s="182"/>
      <c r="N2" s="182"/>
      <c r="O2" s="182"/>
      <c r="P2" s="182"/>
      <c r="Q2" s="182"/>
      <c r="R2" s="182"/>
      <c r="S2" s="182"/>
      <c r="T2" s="182"/>
      <c r="U2" s="182"/>
      <c r="V2" s="182"/>
      <c r="W2" s="182"/>
      <c r="X2" s="182"/>
      <c r="Y2" s="182"/>
      <c r="Z2" s="182"/>
      <c r="AA2" s="182"/>
      <c r="AB2" s="182"/>
      <c r="AC2" s="182"/>
      <c r="AD2" s="182"/>
      <c r="AE2" s="182"/>
      <c r="AF2" s="182"/>
      <c r="AG2" s="182"/>
      <c r="AH2" s="182"/>
      <c r="AI2" s="182"/>
      <c r="AJ2" s="182"/>
      <c r="AK2" s="182"/>
      <c r="AL2" s="182"/>
      <c r="AM2" s="221"/>
      <c r="AN2" s="221"/>
      <c r="AO2" s="72"/>
    </row>
    <row r="3" spans="1:41" s="73" customFormat="1" ht="22.5" x14ac:dyDescent="0.2">
      <c r="A3" s="25"/>
      <c r="B3" s="27" t="s">
        <v>500</v>
      </c>
      <c r="C3" s="2"/>
      <c r="D3" s="74"/>
      <c r="E3" s="74"/>
      <c r="F3" s="74"/>
      <c r="G3" s="74"/>
      <c r="H3" s="74"/>
      <c r="I3" s="198"/>
      <c r="J3" s="198"/>
      <c r="K3" s="182"/>
      <c r="L3" s="183"/>
      <c r="M3" s="182"/>
      <c r="N3" s="182"/>
      <c r="O3" s="182"/>
      <c r="P3" s="182"/>
      <c r="Q3" s="182"/>
      <c r="R3" s="182"/>
      <c r="S3" s="182"/>
      <c r="T3" s="182"/>
      <c r="U3" s="182"/>
      <c r="V3" s="182"/>
      <c r="W3" s="182"/>
      <c r="X3" s="182"/>
      <c r="Y3" s="182"/>
      <c r="Z3" s="182"/>
      <c r="AA3" s="182"/>
      <c r="AB3" s="182"/>
      <c r="AC3" s="182"/>
      <c r="AD3" s="182"/>
      <c r="AE3" s="182"/>
      <c r="AF3" s="182"/>
      <c r="AG3" s="182"/>
      <c r="AH3" s="182"/>
      <c r="AI3" s="182"/>
      <c r="AJ3" s="182"/>
      <c r="AK3" s="182"/>
      <c r="AL3" s="182"/>
      <c r="AM3" s="221"/>
      <c r="AN3" s="221"/>
      <c r="AO3" s="72"/>
    </row>
    <row r="4" spans="1:41" s="73" customFormat="1" ht="22.5" x14ac:dyDescent="0.3">
      <c r="A4" s="25"/>
      <c r="B4" s="26" t="s">
        <v>2</v>
      </c>
      <c r="C4" s="1"/>
      <c r="D4" s="71"/>
      <c r="E4" s="71"/>
      <c r="F4" s="71"/>
      <c r="G4" s="71"/>
      <c r="H4" s="71"/>
      <c r="I4" s="198"/>
      <c r="J4" s="198"/>
      <c r="K4" s="182"/>
      <c r="L4" s="183"/>
      <c r="M4" s="182"/>
      <c r="N4" s="182"/>
      <c r="O4" s="182"/>
      <c r="P4" s="182"/>
      <c r="Q4" s="182"/>
      <c r="R4" s="182"/>
      <c r="S4" s="182"/>
      <c r="T4" s="182"/>
      <c r="U4" s="182"/>
      <c r="V4" s="182"/>
      <c r="W4" s="182"/>
      <c r="X4" s="182"/>
      <c r="Y4" s="182"/>
      <c r="Z4" s="182"/>
      <c r="AA4" s="182"/>
      <c r="AB4" s="182"/>
      <c r="AC4" s="182"/>
      <c r="AD4" s="182"/>
      <c r="AE4" s="182"/>
      <c r="AF4" s="182"/>
      <c r="AG4" s="182"/>
      <c r="AH4" s="182"/>
      <c r="AI4" s="182"/>
      <c r="AJ4" s="182"/>
      <c r="AK4" s="182"/>
      <c r="AL4" s="182"/>
      <c r="AM4" s="221"/>
      <c r="AN4" s="221"/>
      <c r="AO4" s="72"/>
    </row>
    <row r="5" spans="1:41" s="73" customFormat="1" ht="22.5" x14ac:dyDescent="0.3">
      <c r="A5" s="25"/>
      <c r="B5" s="26" t="s">
        <v>501</v>
      </c>
      <c r="C5" s="1"/>
      <c r="D5" s="71"/>
      <c r="E5" s="71"/>
      <c r="F5" s="71"/>
      <c r="G5" s="71"/>
      <c r="H5" s="71"/>
      <c r="I5" s="198"/>
      <c r="J5" s="198"/>
      <c r="K5" s="182"/>
      <c r="L5" s="183"/>
      <c r="M5" s="182"/>
      <c r="N5" s="182"/>
      <c r="O5" s="182"/>
      <c r="P5" s="182"/>
      <c r="Q5" s="182"/>
      <c r="R5" s="182"/>
      <c r="S5" s="182"/>
      <c r="T5" s="182"/>
      <c r="U5" s="182"/>
      <c r="V5" s="182"/>
      <c r="W5" s="182"/>
      <c r="X5" s="182"/>
      <c r="Y5" s="182"/>
      <c r="Z5" s="182"/>
      <c r="AA5" s="182"/>
      <c r="AB5" s="182"/>
      <c r="AC5" s="182"/>
      <c r="AD5" s="182"/>
      <c r="AE5" s="182"/>
      <c r="AF5" s="182"/>
      <c r="AG5" s="182"/>
      <c r="AH5" s="182"/>
      <c r="AI5" s="182"/>
      <c r="AJ5" s="182"/>
      <c r="AK5" s="182"/>
      <c r="AL5" s="182"/>
      <c r="AM5" s="221"/>
      <c r="AN5" s="221"/>
      <c r="AO5" s="72"/>
    </row>
    <row r="6" spans="1:41" s="73" customFormat="1" ht="22.5" x14ac:dyDescent="0.3">
      <c r="A6" s="25"/>
      <c r="B6" s="26"/>
      <c r="C6" s="1"/>
      <c r="D6" s="71"/>
      <c r="E6" s="71"/>
      <c r="F6" s="71"/>
      <c r="G6" s="71"/>
      <c r="H6" s="71"/>
      <c r="I6" s="198"/>
      <c r="J6" s="198"/>
      <c r="K6" s="182"/>
      <c r="L6" s="183"/>
      <c r="M6" s="182"/>
      <c r="N6" s="182"/>
      <c r="O6" s="182"/>
      <c r="P6" s="182"/>
      <c r="Q6" s="182"/>
      <c r="R6" s="182"/>
      <c r="S6" s="182"/>
      <c r="T6" s="182"/>
      <c r="U6" s="182"/>
      <c r="V6" s="182"/>
      <c r="W6" s="182"/>
      <c r="X6" s="182"/>
      <c r="Y6" s="182"/>
      <c r="Z6" s="182"/>
      <c r="AA6" s="182"/>
      <c r="AB6" s="182"/>
      <c r="AC6" s="182"/>
      <c r="AD6" s="182"/>
      <c r="AE6" s="182"/>
      <c r="AF6" s="182"/>
      <c r="AG6" s="182"/>
      <c r="AH6" s="182"/>
      <c r="AI6" s="182"/>
      <c r="AJ6" s="182"/>
      <c r="AK6" s="182"/>
      <c r="AL6" s="182"/>
      <c r="AM6" s="221"/>
      <c r="AN6" s="221"/>
      <c r="AO6" s="72"/>
    </row>
    <row r="7" spans="1:41" s="73" customFormat="1" ht="22.5" x14ac:dyDescent="0.3">
      <c r="A7" s="25"/>
      <c r="B7" s="26"/>
      <c r="C7" s="1"/>
      <c r="D7" s="71"/>
      <c r="E7" s="71"/>
      <c r="F7" s="71"/>
      <c r="G7" s="71"/>
      <c r="H7" s="71"/>
      <c r="I7" s="198"/>
      <c r="J7" s="198"/>
      <c r="K7" s="182"/>
      <c r="L7" s="183"/>
      <c r="M7" s="182">
        <f t="shared" ref="M7:AA7" si="0">SUBTOTAL(9,M39:M823)</f>
        <v>302244.79897333478</v>
      </c>
      <c r="N7" s="182">
        <f t="shared" si="0"/>
        <v>2245870.5052600005</v>
      </c>
      <c r="O7" s="182">
        <f t="shared" si="0"/>
        <v>2226462.0207966659</v>
      </c>
      <c r="P7" s="182">
        <f t="shared" si="0"/>
        <v>1581918.724870001</v>
      </c>
      <c r="Q7" s="182">
        <f t="shared" si="0"/>
        <v>238596.61077999999</v>
      </c>
      <c r="R7" s="182">
        <f t="shared" si="0"/>
        <v>239514.72196666678</v>
      </c>
      <c r="S7" s="182">
        <f t="shared" si="0"/>
        <v>241136.91403999995</v>
      </c>
      <c r="T7" s="182">
        <f t="shared" si="0"/>
        <v>317151.36387000006</v>
      </c>
      <c r="U7" s="182">
        <f t="shared" si="0"/>
        <v>658144.16418666695</v>
      </c>
      <c r="V7" s="182">
        <f t="shared" si="0"/>
        <v>644159.60466000065</v>
      </c>
      <c r="W7" s="182">
        <f t="shared" si="0"/>
        <v>667147.61791333347</v>
      </c>
      <c r="X7" s="182">
        <f t="shared" si="0"/>
        <v>698092.71671333339</v>
      </c>
      <c r="Y7" s="182">
        <f t="shared" si="0"/>
        <v>725718.27089666622</v>
      </c>
      <c r="Z7" s="182">
        <f t="shared" si="0"/>
        <v>733326.20335333329</v>
      </c>
      <c r="AA7" s="182">
        <f t="shared" si="0"/>
        <v>748543.53900333331</v>
      </c>
      <c r="AB7" s="182"/>
      <c r="AC7" s="182"/>
      <c r="AD7" s="182"/>
      <c r="AE7" s="182"/>
      <c r="AF7" s="182"/>
      <c r="AG7" s="182"/>
      <c r="AH7" s="182"/>
      <c r="AI7" s="182"/>
      <c r="AJ7" s="182"/>
      <c r="AK7" s="182"/>
      <c r="AL7" s="182">
        <f>SUBTOTAL(9,AL39:AL823)</f>
        <v>897160.00000000012</v>
      </c>
      <c r="AM7" s="221"/>
      <c r="AN7" s="221"/>
      <c r="AO7" s="72"/>
    </row>
    <row r="8" spans="1:41" ht="25.5" customHeight="1" thickBot="1" x14ac:dyDescent="0.25">
      <c r="A8" s="28"/>
      <c r="M8" s="184">
        <f>M7/1.2</f>
        <v>251870.66581111233</v>
      </c>
      <c r="N8" s="184">
        <f t="shared" ref="N8:AL8" si="1">N7/1.2</f>
        <v>1871558.7543833337</v>
      </c>
      <c r="O8" s="184">
        <f t="shared" si="1"/>
        <v>1855385.017330555</v>
      </c>
      <c r="P8" s="184">
        <f t="shared" si="1"/>
        <v>1318265.6040583341</v>
      </c>
      <c r="Q8" s="184">
        <f t="shared" si="1"/>
        <v>198830.50898333333</v>
      </c>
      <c r="R8" s="184">
        <f t="shared" si="1"/>
        <v>199595.601638889</v>
      </c>
      <c r="S8" s="184">
        <f t="shared" si="1"/>
        <v>200947.42836666663</v>
      </c>
      <c r="T8" s="184">
        <f t="shared" si="1"/>
        <v>264292.80322500004</v>
      </c>
      <c r="U8" s="184">
        <f t="shared" si="1"/>
        <v>548453.47015555587</v>
      </c>
      <c r="V8" s="184">
        <f t="shared" si="1"/>
        <v>536799.67055000062</v>
      </c>
      <c r="W8" s="184">
        <f t="shared" si="1"/>
        <v>555956.3482611113</v>
      </c>
      <c r="X8" s="184">
        <f t="shared" si="1"/>
        <v>581743.93059444451</v>
      </c>
      <c r="Y8" s="184">
        <f t="shared" si="1"/>
        <v>604765.22574722185</v>
      </c>
      <c r="Z8" s="184">
        <f t="shared" si="1"/>
        <v>611105.16946111107</v>
      </c>
      <c r="AA8" s="184">
        <f t="shared" si="1"/>
        <v>623786.28250277776</v>
      </c>
      <c r="AL8" s="184">
        <f t="shared" si="1"/>
        <v>747633.33333333349</v>
      </c>
    </row>
    <row r="9" spans="1:41" s="78" customFormat="1" ht="63" customHeight="1" x14ac:dyDescent="0.2">
      <c r="A9" s="250" t="s">
        <v>3</v>
      </c>
      <c r="B9" s="251" t="s">
        <v>4</v>
      </c>
      <c r="C9" s="252" t="s">
        <v>5</v>
      </c>
      <c r="D9" s="251" t="s">
        <v>6</v>
      </c>
      <c r="E9" s="251" t="s">
        <v>7</v>
      </c>
      <c r="F9" s="251"/>
      <c r="G9" s="251"/>
      <c r="H9" s="251"/>
      <c r="I9" s="253" t="s">
        <v>8</v>
      </c>
      <c r="J9" s="253" t="s">
        <v>9</v>
      </c>
      <c r="K9" s="280" t="s">
        <v>10</v>
      </c>
      <c r="L9" s="254"/>
      <c r="M9" s="255"/>
      <c r="N9" s="255"/>
      <c r="O9" s="255"/>
      <c r="P9" s="255"/>
      <c r="Q9" s="255"/>
      <c r="R9" s="255"/>
      <c r="S9" s="255"/>
      <c r="T9" s="255"/>
      <c r="U9" s="255"/>
      <c r="V9" s="255"/>
      <c r="W9" s="255"/>
      <c r="X9" s="255"/>
      <c r="Y9" s="255"/>
      <c r="Z9" s="255"/>
      <c r="AA9" s="255"/>
      <c r="AB9" s="255"/>
      <c r="AC9" s="255"/>
      <c r="AD9" s="255"/>
      <c r="AE9" s="255"/>
      <c r="AF9" s="255"/>
      <c r="AG9" s="255"/>
      <c r="AH9" s="255"/>
      <c r="AI9" s="255"/>
      <c r="AJ9" s="255"/>
      <c r="AK9" s="255"/>
      <c r="AL9" s="255"/>
      <c r="AM9" s="254"/>
      <c r="AN9" s="256"/>
      <c r="AO9" s="68"/>
    </row>
    <row r="10" spans="1:41" s="78" customFormat="1" ht="38.25" customHeight="1" x14ac:dyDescent="0.2">
      <c r="A10" s="257"/>
      <c r="B10" s="33"/>
      <c r="C10" s="228"/>
      <c r="D10" s="33"/>
      <c r="E10" s="33" t="s">
        <v>11</v>
      </c>
      <c r="F10" s="33" t="s">
        <v>12</v>
      </c>
      <c r="G10" s="33" t="s">
        <v>13</v>
      </c>
      <c r="H10" s="33"/>
      <c r="I10" s="258"/>
      <c r="J10" s="258"/>
      <c r="K10" s="259" t="s">
        <v>14</v>
      </c>
      <c r="L10" s="260" t="s">
        <v>1212</v>
      </c>
      <c r="M10" s="261">
        <v>2022</v>
      </c>
      <c r="N10" s="261">
        <v>2023</v>
      </c>
      <c r="O10" s="261">
        <v>2024</v>
      </c>
      <c r="P10" s="261">
        <v>2025</v>
      </c>
      <c r="Q10" s="261">
        <v>2026</v>
      </c>
      <c r="R10" s="261">
        <v>2027</v>
      </c>
      <c r="S10" s="261">
        <v>2028</v>
      </c>
      <c r="T10" s="261">
        <v>2029</v>
      </c>
      <c r="U10" s="261">
        <v>2030</v>
      </c>
      <c r="V10" s="261">
        <v>2031</v>
      </c>
      <c r="W10" s="261">
        <v>2032</v>
      </c>
      <c r="X10" s="261">
        <v>2033</v>
      </c>
      <c r="Y10" s="261">
        <v>2034</v>
      </c>
      <c r="Z10" s="261">
        <v>2035</v>
      </c>
      <c r="AA10" s="261">
        <v>2036</v>
      </c>
      <c r="AB10" s="261">
        <v>2037</v>
      </c>
      <c r="AC10" s="261">
        <v>2038</v>
      </c>
      <c r="AD10" s="261">
        <v>2039</v>
      </c>
      <c r="AE10" s="261">
        <v>2040</v>
      </c>
      <c r="AF10" s="261">
        <v>2041</v>
      </c>
      <c r="AG10" s="261">
        <v>2042</v>
      </c>
      <c r="AH10" s="261">
        <v>2043</v>
      </c>
      <c r="AI10" s="261">
        <v>2044</v>
      </c>
      <c r="AJ10" s="261">
        <v>2045</v>
      </c>
      <c r="AK10" s="261">
        <v>2046</v>
      </c>
      <c r="AL10" s="261" t="s">
        <v>1201</v>
      </c>
      <c r="AM10" s="262" t="s">
        <v>15</v>
      </c>
      <c r="AN10" s="263" t="s">
        <v>16</v>
      </c>
      <c r="AO10" s="68"/>
    </row>
    <row r="11" spans="1:41" s="78" customFormat="1" ht="159.75" hidden="1" customHeight="1" x14ac:dyDescent="0.2">
      <c r="A11" s="257"/>
      <c r="B11" s="33"/>
      <c r="C11" s="228"/>
      <c r="D11" s="33"/>
      <c r="E11" s="33"/>
      <c r="F11" s="33"/>
      <c r="G11" s="223" t="s">
        <v>17</v>
      </c>
      <c r="H11" s="223" t="s">
        <v>18</v>
      </c>
      <c r="I11" s="258"/>
      <c r="J11" s="258"/>
      <c r="K11" s="259" t="s">
        <v>14</v>
      </c>
      <c r="L11" s="264"/>
      <c r="M11" s="265"/>
      <c r="N11" s="265"/>
      <c r="O11" s="265"/>
      <c r="P11" s="265"/>
      <c r="Q11" s="265"/>
      <c r="R11" s="265"/>
      <c r="S11" s="265"/>
      <c r="T11" s="265"/>
      <c r="U11" s="265"/>
      <c r="V11" s="265"/>
      <c r="W11" s="265"/>
      <c r="X11" s="265"/>
      <c r="Y11" s="265"/>
      <c r="Z11" s="265"/>
      <c r="AA11" s="266"/>
      <c r="AB11" s="266"/>
      <c r="AC11" s="266"/>
      <c r="AD11" s="266"/>
      <c r="AE11" s="266"/>
      <c r="AF11" s="266"/>
      <c r="AG11" s="266"/>
      <c r="AH11" s="266"/>
      <c r="AI11" s="266"/>
      <c r="AJ11" s="266"/>
      <c r="AK11" s="266"/>
      <c r="AL11" s="266"/>
      <c r="AM11" s="267"/>
      <c r="AN11" s="268"/>
      <c r="AO11" s="68"/>
    </row>
    <row r="12" spans="1:41" s="80" customFormat="1" ht="19.5" x14ac:dyDescent="0.2">
      <c r="A12" s="30" t="s">
        <v>19</v>
      </c>
      <c r="B12" s="30" t="s">
        <v>20</v>
      </c>
      <c r="C12" s="4" t="s">
        <v>21</v>
      </c>
      <c r="D12" s="30" t="s">
        <v>22</v>
      </c>
      <c r="E12" s="30" t="s">
        <v>23</v>
      </c>
      <c r="F12" s="30" t="s">
        <v>24</v>
      </c>
      <c r="G12" s="30" t="s">
        <v>25</v>
      </c>
      <c r="H12" s="30" t="s">
        <v>26</v>
      </c>
      <c r="I12" s="54" t="s">
        <v>27</v>
      </c>
      <c r="J12" s="54" t="s">
        <v>28</v>
      </c>
      <c r="K12" s="22" t="s">
        <v>29</v>
      </c>
      <c r="L12" s="30" t="s">
        <v>30</v>
      </c>
      <c r="M12" s="22" t="s">
        <v>31</v>
      </c>
      <c r="N12" s="22" t="s">
        <v>32</v>
      </c>
      <c r="O12" s="22" t="s">
        <v>33</v>
      </c>
      <c r="P12" s="22" t="s">
        <v>34</v>
      </c>
      <c r="Q12" s="22" t="s">
        <v>35</v>
      </c>
      <c r="R12" s="22" t="s">
        <v>36</v>
      </c>
      <c r="S12" s="22" t="s">
        <v>37</v>
      </c>
      <c r="T12" s="22" t="s">
        <v>38</v>
      </c>
      <c r="U12" s="22" t="s">
        <v>39</v>
      </c>
      <c r="V12" s="22" t="s">
        <v>40</v>
      </c>
      <c r="W12" s="22" t="s">
        <v>41</v>
      </c>
      <c r="X12" s="22" t="s">
        <v>42</v>
      </c>
      <c r="Y12" s="22" t="s">
        <v>43</v>
      </c>
      <c r="Z12" s="22" t="s">
        <v>44</v>
      </c>
      <c r="AA12" s="22" t="s">
        <v>45</v>
      </c>
      <c r="AB12" s="22" t="s">
        <v>46</v>
      </c>
      <c r="AC12" s="22" t="s">
        <v>47</v>
      </c>
      <c r="AD12" s="22" t="s">
        <v>577</v>
      </c>
      <c r="AE12" s="22" t="s">
        <v>1202</v>
      </c>
      <c r="AF12" s="22" t="s">
        <v>1203</v>
      </c>
      <c r="AG12" s="22" t="s">
        <v>1204</v>
      </c>
      <c r="AH12" s="22" t="s">
        <v>1205</v>
      </c>
      <c r="AI12" s="22" t="s">
        <v>1206</v>
      </c>
      <c r="AJ12" s="22" t="s">
        <v>1207</v>
      </c>
      <c r="AK12" s="22" t="s">
        <v>1208</v>
      </c>
      <c r="AL12" s="22" t="s">
        <v>1209</v>
      </c>
      <c r="AM12" s="22" t="s">
        <v>1210</v>
      </c>
      <c r="AN12" s="22" t="s">
        <v>1211</v>
      </c>
      <c r="AO12" s="79"/>
    </row>
    <row r="13" spans="1:41" s="81" customFormat="1" ht="19.5" hidden="1" customHeight="1" x14ac:dyDescent="0.2">
      <c r="A13" s="193" t="s">
        <v>48</v>
      </c>
      <c r="B13" s="194"/>
      <c r="C13" s="194"/>
      <c r="D13" s="194"/>
      <c r="E13" s="194"/>
      <c r="F13" s="194"/>
      <c r="G13" s="194"/>
      <c r="H13" s="194"/>
      <c r="I13" s="200"/>
      <c r="J13" s="200"/>
      <c r="K13" s="195"/>
      <c r="L13" s="194"/>
      <c r="M13" s="196"/>
      <c r="N13" s="196"/>
      <c r="O13" s="196"/>
      <c r="P13" s="196"/>
      <c r="Q13" s="196"/>
      <c r="R13" s="196"/>
      <c r="S13" s="196"/>
      <c r="T13" s="196"/>
      <c r="U13" s="196"/>
      <c r="V13" s="196"/>
      <c r="W13" s="196"/>
      <c r="X13" s="196"/>
      <c r="Y13" s="196"/>
      <c r="Z13" s="196"/>
      <c r="AA13" s="196"/>
      <c r="AB13" s="196"/>
      <c r="AC13" s="196"/>
      <c r="AD13" s="196"/>
      <c r="AE13" s="196"/>
      <c r="AF13" s="196"/>
      <c r="AG13" s="196"/>
      <c r="AH13" s="196"/>
      <c r="AI13" s="196"/>
      <c r="AJ13" s="196"/>
      <c r="AK13" s="196"/>
      <c r="AL13" s="196"/>
      <c r="AM13" s="194"/>
      <c r="AN13" s="197"/>
      <c r="AO13" s="68"/>
    </row>
    <row r="14" spans="1:41" s="81" customFormat="1" ht="19.5" hidden="1" customHeight="1" x14ac:dyDescent="0.2">
      <c r="A14" s="193"/>
      <c r="B14" s="194"/>
      <c r="C14" s="194"/>
      <c r="D14" s="194"/>
      <c r="E14" s="194"/>
      <c r="F14" s="194"/>
      <c r="G14" s="194"/>
      <c r="H14" s="194"/>
      <c r="I14" s="200"/>
      <c r="J14" s="200"/>
      <c r="K14" s="195"/>
      <c r="L14" s="194"/>
      <c r="M14" s="196"/>
      <c r="N14" s="196"/>
      <c r="O14" s="196"/>
      <c r="P14" s="196"/>
      <c r="Q14" s="196"/>
      <c r="R14" s="196"/>
      <c r="S14" s="196"/>
      <c r="T14" s="196"/>
      <c r="U14" s="196"/>
      <c r="V14" s="196"/>
      <c r="W14" s="196"/>
      <c r="X14" s="196"/>
      <c r="Y14" s="196"/>
      <c r="Z14" s="196"/>
      <c r="AA14" s="196"/>
      <c r="AB14" s="196"/>
      <c r="AC14" s="196"/>
      <c r="AD14" s="196"/>
      <c r="AE14" s="196"/>
      <c r="AF14" s="196"/>
      <c r="AG14" s="196"/>
      <c r="AH14" s="196"/>
      <c r="AI14" s="196"/>
      <c r="AJ14" s="196"/>
      <c r="AK14" s="196"/>
      <c r="AL14" s="196"/>
      <c r="AM14" s="194"/>
      <c r="AN14" s="194"/>
      <c r="AO14" s="68"/>
    </row>
    <row r="15" spans="1:41" s="81" customFormat="1" ht="19.5" hidden="1" customHeight="1" x14ac:dyDescent="0.2">
      <c r="A15" s="227" t="s">
        <v>49</v>
      </c>
      <c r="B15" s="228"/>
      <c r="C15" s="228"/>
      <c r="D15" s="228"/>
      <c r="E15" s="228"/>
      <c r="F15" s="223"/>
      <c r="G15" s="223"/>
      <c r="H15" s="223"/>
      <c r="I15" s="201"/>
      <c r="J15" s="201"/>
      <c r="K15" s="225">
        <v>0</v>
      </c>
      <c r="L15" s="226">
        <v>0</v>
      </c>
      <c r="M15" s="225">
        <f>M13*-1000</f>
        <v>0</v>
      </c>
      <c r="N15" s="225">
        <f t="shared" ref="N15:AL15" si="2">N13*-1000</f>
        <v>0</v>
      </c>
      <c r="O15" s="225">
        <f t="shared" si="2"/>
        <v>0</v>
      </c>
      <c r="P15" s="225">
        <f t="shared" si="2"/>
        <v>0</v>
      </c>
      <c r="Q15" s="225">
        <f t="shared" si="2"/>
        <v>0</v>
      </c>
      <c r="R15" s="225">
        <f t="shared" si="2"/>
        <v>0</v>
      </c>
      <c r="S15" s="225">
        <f t="shared" si="2"/>
        <v>0</v>
      </c>
      <c r="T15" s="225">
        <f t="shared" si="2"/>
        <v>0</v>
      </c>
      <c r="U15" s="225">
        <f t="shared" si="2"/>
        <v>0</v>
      </c>
      <c r="V15" s="225">
        <f t="shared" si="2"/>
        <v>0</v>
      </c>
      <c r="W15" s="225">
        <f t="shared" si="2"/>
        <v>0</v>
      </c>
      <c r="X15" s="225">
        <f t="shared" si="2"/>
        <v>0</v>
      </c>
      <c r="Y15" s="225">
        <f t="shared" si="2"/>
        <v>0</v>
      </c>
      <c r="Z15" s="225">
        <f t="shared" si="2"/>
        <v>0</v>
      </c>
      <c r="AA15" s="225">
        <f t="shared" si="2"/>
        <v>0</v>
      </c>
      <c r="AB15" s="225">
        <f t="shared" si="2"/>
        <v>0</v>
      </c>
      <c r="AC15" s="225">
        <f t="shared" si="2"/>
        <v>0</v>
      </c>
      <c r="AD15" s="225">
        <f t="shared" si="2"/>
        <v>0</v>
      </c>
      <c r="AE15" s="225">
        <f t="shared" si="2"/>
        <v>0</v>
      </c>
      <c r="AF15" s="225">
        <f t="shared" si="2"/>
        <v>0</v>
      </c>
      <c r="AG15" s="225">
        <f t="shared" si="2"/>
        <v>0</v>
      </c>
      <c r="AH15" s="225">
        <f t="shared" si="2"/>
        <v>0</v>
      </c>
      <c r="AI15" s="225">
        <f t="shared" si="2"/>
        <v>0</v>
      </c>
      <c r="AJ15" s="225">
        <f t="shared" si="2"/>
        <v>0</v>
      </c>
      <c r="AK15" s="225">
        <f t="shared" si="2"/>
        <v>0</v>
      </c>
      <c r="AL15" s="225">
        <f t="shared" si="2"/>
        <v>0</v>
      </c>
      <c r="AM15" s="23">
        <v>0</v>
      </c>
      <c r="AN15" s="23">
        <v>0</v>
      </c>
      <c r="AO15" s="68">
        <f t="shared" ref="AO15:AO26" si="3">SUM(K15:AA15)</f>
        <v>0</v>
      </c>
    </row>
    <row r="16" spans="1:41" s="85" customFormat="1" ht="18" hidden="1" x14ac:dyDescent="0.2">
      <c r="A16" s="31"/>
      <c r="B16" s="32"/>
      <c r="C16" s="5"/>
      <c r="D16" s="82"/>
      <c r="E16" s="82"/>
      <c r="F16" s="82"/>
      <c r="G16" s="82"/>
      <c r="H16" s="82"/>
      <c r="I16" s="125"/>
      <c r="J16" s="125"/>
      <c r="K16" s="22"/>
      <c r="L16" s="151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2"/>
      <c r="AC16" s="22"/>
      <c r="AD16" s="22"/>
      <c r="AE16" s="22"/>
      <c r="AF16" s="22"/>
      <c r="AG16" s="22"/>
      <c r="AH16" s="22"/>
      <c r="AI16" s="22"/>
      <c r="AJ16" s="22"/>
      <c r="AK16" s="22"/>
      <c r="AL16" s="22"/>
      <c r="AM16" s="83"/>
      <c r="AN16" s="84"/>
      <c r="AO16" s="68">
        <f t="shared" si="3"/>
        <v>0</v>
      </c>
    </row>
    <row r="17" spans="1:41" s="85" customFormat="1" ht="21" hidden="1" customHeight="1" x14ac:dyDescent="0.2">
      <c r="A17" s="193" t="s">
        <v>50</v>
      </c>
      <c r="B17" s="194"/>
      <c r="C17" s="194"/>
      <c r="D17" s="194"/>
      <c r="E17" s="194"/>
      <c r="F17" s="194"/>
      <c r="G17" s="194"/>
      <c r="H17" s="194"/>
      <c r="I17" s="194"/>
      <c r="J17" s="194"/>
      <c r="K17" s="195"/>
      <c r="L17" s="194"/>
      <c r="M17" s="196"/>
      <c r="N17" s="196"/>
      <c r="O17" s="196"/>
      <c r="P17" s="196"/>
      <c r="Q17" s="196"/>
      <c r="R17" s="196"/>
      <c r="S17" s="196"/>
      <c r="T17" s="196"/>
      <c r="U17" s="196"/>
      <c r="V17" s="196"/>
      <c r="W17" s="196"/>
      <c r="X17" s="196"/>
      <c r="Y17" s="196"/>
      <c r="Z17" s="196"/>
      <c r="AA17" s="196"/>
      <c r="AB17" s="196"/>
      <c r="AC17" s="196"/>
      <c r="AD17" s="196"/>
      <c r="AE17" s="196"/>
      <c r="AF17" s="196"/>
      <c r="AG17" s="196"/>
      <c r="AH17" s="196"/>
      <c r="AI17" s="196"/>
      <c r="AJ17" s="196"/>
      <c r="AK17" s="196"/>
      <c r="AL17" s="196"/>
      <c r="AM17" s="194"/>
      <c r="AN17" s="197"/>
      <c r="AO17" s="68">
        <f t="shared" si="3"/>
        <v>0</v>
      </c>
    </row>
    <row r="18" spans="1:41" s="85" customFormat="1" ht="20.25" hidden="1" customHeight="1" x14ac:dyDescent="0.2">
      <c r="A18" s="222"/>
      <c r="B18" s="33"/>
      <c r="C18" s="224"/>
      <c r="D18" s="223"/>
      <c r="E18" s="223"/>
      <c r="F18" s="223"/>
      <c r="G18" s="223"/>
      <c r="H18" s="223"/>
      <c r="I18" s="201"/>
      <c r="J18" s="201"/>
      <c r="K18" s="225">
        <v>0</v>
      </c>
      <c r="L18" s="226">
        <v>0</v>
      </c>
      <c r="M18" s="225">
        <v>0</v>
      </c>
      <c r="N18" s="225">
        <v>0</v>
      </c>
      <c r="O18" s="225">
        <v>0</v>
      </c>
      <c r="P18" s="225">
        <v>0</v>
      </c>
      <c r="Q18" s="225">
        <v>0</v>
      </c>
      <c r="R18" s="225">
        <v>0</v>
      </c>
      <c r="S18" s="225">
        <v>0</v>
      </c>
      <c r="T18" s="225">
        <v>0</v>
      </c>
      <c r="U18" s="225">
        <v>0</v>
      </c>
      <c r="V18" s="225">
        <v>0</v>
      </c>
      <c r="W18" s="225">
        <v>0</v>
      </c>
      <c r="X18" s="225">
        <v>0</v>
      </c>
      <c r="Y18" s="225">
        <v>0</v>
      </c>
      <c r="Z18" s="225">
        <v>0</v>
      </c>
      <c r="AA18" s="225">
        <v>0</v>
      </c>
      <c r="AB18" s="225">
        <v>0</v>
      </c>
      <c r="AC18" s="225">
        <v>0</v>
      </c>
      <c r="AD18" s="225">
        <v>0</v>
      </c>
      <c r="AE18" s="225">
        <v>0</v>
      </c>
      <c r="AF18" s="225">
        <v>0</v>
      </c>
      <c r="AG18" s="225">
        <v>0</v>
      </c>
      <c r="AH18" s="225">
        <v>0</v>
      </c>
      <c r="AI18" s="225">
        <v>0</v>
      </c>
      <c r="AJ18" s="225">
        <v>0</v>
      </c>
      <c r="AK18" s="225">
        <v>0</v>
      </c>
      <c r="AL18" s="225">
        <v>0</v>
      </c>
      <c r="AM18" s="23">
        <v>0</v>
      </c>
      <c r="AN18" s="86">
        <v>0</v>
      </c>
      <c r="AO18" s="68">
        <f t="shared" si="3"/>
        <v>0</v>
      </c>
    </row>
    <row r="19" spans="1:41" s="85" customFormat="1" ht="19.5" hidden="1" customHeight="1" x14ac:dyDescent="0.2">
      <c r="A19" s="193" t="s">
        <v>51</v>
      </c>
      <c r="B19" s="194"/>
      <c r="C19" s="194"/>
      <c r="D19" s="194"/>
      <c r="E19" s="194"/>
      <c r="F19" s="194"/>
      <c r="G19" s="194"/>
      <c r="H19" s="194"/>
      <c r="I19" s="194"/>
      <c r="J19" s="194"/>
      <c r="K19" s="195"/>
      <c r="L19" s="194"/>
      <c r="M19" s="196"/>
      <c r="N19" s="196"/>
      <c r="O19" s="196"/>
      <c r="P19" s="196"/>
      <c r="Q19" s="196"/>
      <c r="R19" s="196"/>
      <c r="S19" s="196"/>
      <c r="T19" s="196"/>
      <c r="U19" s="196"/>
      <c r="V19" s="196"/>
      <c r="W19" s="196"/>
      <c r="X19" s="196"/>
      <c r="Y19" s="196"/>
      <c r="Z19" s="196"/>
      <c r="AA19" s="196"/>
      <c r="AB19" s="196"/>
      <c r="AC19" s="196"/>
      <c r="AD19" s="196"/>
      <c r="AE19" s="196"/>
      <c r="AF19" s="196"/>
      <c r="AG19" s="196"/>
      <c r="AH19" s="196"/>
      <c r="AI19" s="196"/>
      <c r="AJ19" s="196"/>
      <c r="AK19" s="196"/>
      <c r="AL19" s="196"/>
      <c r="AM19" s="194"/>
      <c r="AN19" s="197"/>
      <c r="AO19" s="68">
        <f t="shared" si="3"/>
        <v>0</v>
      </c>
    </row>
    <row r="20" spans="1:41" s="85" customFormat="1" ht="24" hidden="1" customHeight="1" x14ac:dyDescent="0.2">
      <c r="A20" s="222"/>
      <c r="B20" s="33"/>
      <c r="C20" s="224"/>
      <c r="D20" s="223"/>
      <c r="E20" s="223"/>
      <c r="F20" s="223"/>
      <c r="G20" s="223"/>
      <c r="H20" s="223"/>
      <c r="I20" s="201"/>
      <c r="J20" s="201"/>
      <c r="K20" s="225">
        <v>0</v>
      </c>
      <c r="L20" s="226">
        <v>0</v>
      </c>
      <c r="M20" s="225">
        <v>0</v>
      </c>
      <c r="N20" s="225">
        <v>0</v>
      </c>
      <c r="O20" s="225">
        <v>0</v>
      </c>
      <c r="P20" s="225">
        <v>0</v>
      </c>
      <c r="Q20" s="225">
        <v>0</v>
      </c>
      <c r="R20" s="225">
        <v>0</v>
      </c>
      <c r="S20" s="225">
        <v>0</v>
      </c>
      <c r="T20" s="225">
        <v>0</v>
      </c>
      <c r="U20" s="225">
        <v>0</v>
      </c>
      <c r="V20" s="225">
        <v>0</v>
      </c>
      <c r="W20" s="225">
        <v>0</v>
      </c>
      <c r="X20" s="225">
        <v>0</v>
      </c>
      <c r="Y20" s="225">
        <v>0</v>
      </c>
      <c r="Z20" s="225">
        <v>0</v>
      </c>
      <c r="AA20" s="225">
        <v>0</v>
      </c>
      <c r="AB20" s="225">
        <v>0</v>
      </c>
      <c r="AC20" s="225">
        <v>0</v>
      </c>
      <c r="AD20" s="225">
        <v>0</v>
      </c>
      <c r="AE20" s="225">
        <v>0</v>
      </c>
      <c r="AF20" s="225">
        <v>0</v>
      </c>
      <c r="AG20" s="225">
        <v>0</v>
      </c>
      <c r="AH20" s="225">
        <v>0</v>
      </c>
      <c r="AI20" s="225">
        <v>0</v>
      </c>
      <c r="AJ20" s="225">
        <v>0</v>
      </c>
      <c r="AK20" s="225">
        <v>0</v>
      </c>
      <c r="AL20" s="225">
        <v>0</v>
      </c>
      <c r="AM20" s="23">
        <v>0</v>
      </c>
      <c r="AN20" s="86">
        <v>0</v>
      </c>
      <c r="AO20" s="68">
        <f t="shared" si="3"/>
        <v>0</v>
      </c>
    </row>
    <row r="21" spans="1:41" s="85" customFormat="1" ht="19.5" hidden="1" customHeight="1" x14ac:dyDescent="0.2">
      <c r="A21" s="227" t="s">
        <v>52</v>
      </c>
      <c r="B21" s="228"/>
      <c r="C21" s="228"/>
      <c r="D21" s="228"/>
      <c r="E21" s="228"/>
      <c r="F21" s="228"/>
      <c r="G21" s="228"/>
      <c r="H21" s="228"/>
      <c r="I21" s="228"/>
      <c r="J21" s="228"/>
      <c r="K21" s="259"/>
      <c r="L21" s="228"/>
      <c r="M21" s="271"/>
      <c r="N21" s="271"/>
      <c r="O21" s="271"/>
      <c r="P21" s="271"/>
      <c r="Q21" s="271"/>
      <c r="R21" s="271"/>
      <c r="S21" s="271"/>
      <c r="T21" s="271"/>
      <c r="U21" s="271"/>
      <c r="V21" s="271"/>
      <c r="W21" s="271"/>
      <c r="X21" s="271"/>
      <c r="Y21" s="271"/>
      <c r="Z21" s="271"/>
      <c r="AA21" s="271"/>
      <c r="AB21" s="271"/>
      <c r="AC21" s="271"/>
      <c r="AD21" s="271"/>
      <c r="AE21" s="271"/>
      <c r="AF21" s="271"/>
      <c r="AG21" s="271"/>
      <c r="AH21" s="271"/>
      <c r="AI21" s="271"/>
      <c r="AJ21" s="271"/>
      <c r="AK21" s="271"/>
      <c r="AL21" s="271"/>
      <c r="AM21" s="228"/>
      <c r="AN21" s="229"/>
      <c r="AO21" s="68">
        <f t="shared" si="3"/>
        <v>0</v>
      </c>
    </row>
    <row r="22" spans="1:41" s="85" customFormat="1" ht="23.25" hidden="1" customHeight="1" x14ac:dyDescent="0.2">
      <c r="A22" s="222"/>
      <c r="B22" s="33"/>
      <c r="C22" s="224"/>
      <c r="D22" s="223"/>
      <c r="E22" s="223"/>
      <c r="F22" s="223"/>
      <c r="G22" s="223"/>
      <c r="H22" s="223"/>
      <c r="I22" s="201"/>
      <c r="J22" s="201"/>
      <c r="K22" s="225">
        <v>0</v>
      </c>
      <c r="L22" s="226"/>
      <c r="M22" s="225">
        <v>0</v>
      </c>
      <c r="N22" s="225">
        <v>0</v>
      </c>
      <c r="O22" s="225">
        <v>0</v>
      </c>
      <c r="P22" s="225">
        <v>0</v>
      </c>
      <c r="Q22" s="225">
        <v>0</v>
      </c>
      <c r="R22" s="225">
        <v>0</v>
      </c>
      <c r="S22" s="225">
        <v>0</v>
      </c>
      <c r="T22" s="225">
        <v>0</v>
      </c>
      <c r="U22" s="225">
        <v>0</v>
      </c>
      <c r="V22" s="225">
        <v>0</v>
      </c>
      <c r="W22" s="225">
        <v>0</v>
      </c>
      <c r="X22" s="225">
        <v>0</v>
      </c>
      <c r="Y22" s="225">
        <v>0</v>
      </c>
      <c r="Z22" s="225">
        <v>0</v>
      </c>
      <c r="AA22" s="225">
        <v>0</v>
      </c>
      <c r="AB22" s="225">
        <v>0</v>
      </c>
      <c r="AC22" s="225">
        <v>0</v>
      </c>
      <c r="AD22" s="225">
        <v>0</v>
      </c>
      <c r="AE22" s="225">
        <v>0</v>
      </c>
      <c r="AF22" s="225">
        <v>0</v>
      </c>
      <c r="AG22" s="225">
        <v>0</v>
      </c>
      <c r="AH22" s="225">
        <v>0</v>
      </c>
      <c r="AI22" s="225">
        <v>0</v>
      </c>
      <c r="AJ22" s="225">
        <v>0</v>
      </c>
      <c r="AK22" s="225">
        <v>0</v>
      </c>
      <c r="AL22" s="225">
        <v>0</v>
      </c>
      <c r="AM22" s="23">
        <v>0</v>
      </c>
      <c r="AN22" s="86">
        <v>0</v>
      </c>
      <c r="AO22" s="68">
        <f t="shared" si="3"/>
        <v>0</v>
      </c>
    </row>
    <row r="23" spans="1:41" s="85" customFormat="1" ht="34.5" hidden="1" customHeight="1" x14ac:dyDescent="0.2">
      <c r="A23" s="230" t="s">
        <v>53</v>
      </c>
      <c r="B23" s="231"/>
      <c r="C23" s="231"/>
      <c r="D23" s="231"/>
      <c r="E23" s="231"/>
      <c r="F23" s="231"/>
      <c r="G23" s="231"/>
      <c r="H23" s="231"/>
      <c r="I23" s="231"/>
      <c r="J23" s="231"/>
      <c r="K23" s="152">
        <f>K15+K18+K20+K22</f>
        <v>0</v>
      </c>
      <c r="L23" s="226">
        <f t="shared" ref="L23:AN23" si="4">L15+L18+L20+L22</f>
        <v>0</v>
      </c>
      <c r="M23" s="225">
        <f t="shared" si="4"/>
        <v>0</v>
      </c>
      <c r="N23" s="225">
        <f t="shared" si="4"/>
        <v>0</v>
      </c>
      <c r="O23" s="225">
        <f t="shared" si="4"/>
        <v>0</v>
      </c>
      <c r="P23" s="225">
        <f t="shared" si="4"/>
        <v>0</v>
      </c>
      <c r="Q23" s="225">
        <f t="shared" si="4"/>
        <v>0</v>
      </c>
      <c r="R23" s="225">
        <f t="shared" si="4"/>
        <v>0</v>
      </c>
      <c r="S23" s="225">
        <f t="shared" si="4"/>
        <v>0</v>
      </c>
      <c r="T23" s="225">
        <f t="shared" si="4"/>
        <v>0</v>
      </c>
      <c r="U23" s="225">
        <f t="shared" si="4"/>
        <v>0</v>
      </c>
      <c r="V23" s="225">
        <f t="shared" si="4"/>
        <v>0</v>
      </c>
      <c r="W23" s="225">
        <f t="shared" si="4"/>
        <v>0</v>
      </c>
      <c r="X23" s="225">
        <f t="shared" si="4"/>
        <v>0</v>
      </c>
      <c r="Y23" s="225">
        <f t="shared" si="4"/>
        <v>0</v>
      </c>
      <c r="Z23" s="225">
        <f t="shared" si="4"/>
        <v>0</v>
      </c>
      <c r="AA23" s="225">
        <f t="shared" si="4"/>
        <v>0</v>
      </c>
      <c r="AB23" s="225">
        <f t="shared" si="4"/>
        <v>0</v>
      </c>
      <c r="AC23" s="225">
        <f t="shared" si="4"/>
        <v>0</v>
      </c>
      <c r="AD23" s="225">
        <f t="shared" si="4"/>
        <v>0</v>
      </c>
      <c r="AE23" s="225">
        <f t="shared" si="4"/>
        <v>0</v>
      </c>
      <c r="AF23" s="225">
        <f t="shared" si="4"/>
        <v>0</v>
      </c>
      <c r="AG23" s="225">
        <f t="shared" si="4"/>
        <v>0</v>
      </c>
      <c r="AH23" s="225">
        <f t="shared" si="4"/>
        <v>0</v>
      </c>
      <c r="AI23" s="225">
        <f t="shared" si="4"/>
        <v>0</v>
      </c>
      <c r="AJ23" s="225">
        <f t="shared" si="4"/>
        <v>0</v>
      </c>
      <c r="AK23" s="225">
        <f t="shared" si="4"/>
        <v>0</v>
      </c>
      <c r="AL23" s="225">
        <f t="shared" si="4"/>
        <v>0</v>
      </c>
      <c r="AM23" s="23">
        <f t="shared" si="4"/>
        <v>0</v>
      </c>
      <c r="AN23" s="23">
        <f t="shared" si="4"/>
        <v>0</v>
      </c>
      <c r="AO23" s="68">
        <f t="shared" si="3"/>
        <v>0</v>
      </c>
    </row>
    <row r="24" spans="1:41" s="81" customFormat="1" ht="21" hidden="1" customHeight="1" x14ac:dyDescent="0.2">
      <c r="A24" s="193" t="s">
        <v>54</v>
      </c>
      <c r="B24" s="194"/>
      <c r="C24" s="194"/>
      <c r="D24" s="194"/>
      <c r="E24" s="194"/>
      <c r="F24" s="194"/>
      <c r="G24" s="194"/>
      <c r="H24" s="194"/>
      <c r="I24" s="194"/>
      <c r="J24" s="194"/>
      <c r="K24" s="195"/>
      <c r="L24" s="194"/>
      <c r="M24" s="196"/>
      <c r="N24" s="196"/>
      <c r="O24" s="196"/>
      <c r="P24" s="196"/>
      <c r="Q24" s="196"/>
      <c r="R24" s="196"/>
      <c r="S24" s="196"/>
      <c r="T24" s="196"/>
      <c r="U24" s="196"/>
      <c r="V24" s="196"/>
      <c r="W24" s="196"/>
      <c r="X24" s="196"/>
      <c r="Y24" s="196"/>
      <c r="Z24" s="196"/>
      <c r="AA24" s="196"/>
      <c r="AB24" s="196"/>
      <c r="AC24" s="196"/>
      <c r="AD24" s="196"/>
      <c r="AE24" s="196"/>
      <c r="AF24" s="196"/>
      <c r="AG24" s="196"/>
      <c r="AH24" s="196"/>
      <c r="AI24" s="196"/>
      <c r="AJ24" s="196"/>
      <c r="AK24" s="196"/>
      <c r="AL24" s="196"/>
      <c r="AM24" s="194"/>
      <c r="AN24" s="269"/>
      <c r="AO24" s="68">
        <f t="shared" si="3"/>
        <v>0</v>
      </c>
    </row>
    <row r="25" spans="1:41" s="85" customFormat="1" ht="18" hidden="1" x14ac:dyDescent="0.2">
      <c r="A25" s="31"/>
      <c r="B25" s="34"/>
      <c r="C25" s="5"/>
      <c r="D25" s="82"/>
      <c r="E25" s="82"/>
      <c r="F25" s="82"/>
      <c r="G25" s="82"/>
      <c r="H25" s="87"/>
      <c r="I25" s="125"/>
      <c r="J25" s="202"/>
      <c r="K25" s="22"/>
      <c r="L25" s="151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  <c r="AH25" s="22"/>
      <c r="AI25" s="22"/>
      <c r="AJ25" s="22"/>
      <c r="AK25" s="22"/>
      <c r="AL25" s="22"/>
      <c r="AM25" s="83"/>
      <c r="AN25" s="84"/>
      <c r="AO25" s="68">
        <f t="shared" si="3"/>
        <v>0</v>
      </c>
    </row>
    <row r="26" spans="1:41" s="85" customFormat="1" ht="19.5" hidden="1" customHeight="1" x14ac:dyDescent="0.2">
      <c r="A26" s="230" t="s">
        <v>55</v>
      </c>
      <c r="B26" s="231"/>
      <c r="C26" s="231"/>
      <c r="D26" s="231"/>
      <c r="E26" s="231"/>
      <c r="F26" s="231"/>
      <c r="G26" s="231"/>
      <c r="H26" s="231"/>
      <c r="I26" s="231"/>
      <c r="J26" s="231"/>
      <c r="K26" s="152">
        <f>K24</f>
        <v>0</v>
      </c>
      <c r="L26" s="226">
        <f>L24</f>
        <v>0</v>
      </c>
      <c r="M26" s="225">
        <f>M15*1.2</f>
        <v>0</v>
      </c>
      <c r="N26" s="225">
        <f t="shared" ref="N26:AL26" si="5">N15*1.2</f>
        <v>0</v>
      </c>
      <c r="O26" s="225">
        <f t="shared" si="5"/>
        <v>0</v>
      </c>
      <c r="P26" s="225">
        <f t="shared" si="5"/>
        <v>0</v>
      </c>
      <c r="Q26" s="225">
        <f t="shared" si="5"/>
        <v>0</v>
      </c>
      <c r="R26" s="225">
        <f t="shared" si="5"/>
        <v>0</v>
      </c>
      <c r="S26" s="225">
        <f t="shared" si="5"/>
        <v>0</v>
      </c>
      <c r="T26" s="225">
        <f t="shared" si="5"/>
        <v>0</v>
      </c>
      <c r="U26" s="225">
        <f t="shared" si="5"/>
        <v>0</v>
      </c>
      <c r="V26" s="225">
        <f t="shared" si="5"/>
        <v>0</v>
      </c>
      <c r="W26" s="225">
        <f t="shared" si="5"/>
        <v>0</v>
      </c>
      <c r="X26" s="225">
        <f t="shared" si="5"/>
        <v>0</v>
      </c>
      <c r="Y26" s="225">
        <f t="shared" si="5"/>
        <v>0</v>
      </c>
      <c r="Z26" s="225">
        <f t="shared" si="5"/>
        <v>0</v>
      </c>
      <c r="AA26" s="225">
        <f t="shared" si="5"/>
        <v>0</v>
      </c>
      <c r="AB26" s="225">
        <f t="shared" si="5"/>
        <v>0</v>
      </c>
      <c r="AC26" s="225">
        <f t="shared" si="5"/>
        <v>0</v>
      </c>
      <c r="AD26" s="225">
        <f t="shared" si="5"/>
        <v>0</v>
      </c>
      <c r="AE26" s="225">
        <f t="shared" si="5"/>
        <v>0</v>
      </c>
      <c r="AF26" s="225">
        <f t="shared" si="5"/>
        <v>0</v>
      </c>
      <c r="AG26" s="225">
        <f t="shared" si="5"/>
        <v>0</v>
      </c>
      <c r="AH26" s="225">
        <f t="shared" si="5"/>
        <v>0</v>
      </c>
      <c r="AI26" s="225">
        <f t="shared" si="5"/>
        <v>0</v>
      </c>
      <c r="AJ26" s="225">
        <f t="shared" si="5"/>
        <v>0</v>
      </c>
      <c r="AK26" s="225">
        <f t="shared" si="5"/>
        <v>0</v>
      </c>
      <c r="AL26" s="225">
        <f t="shared" si="5"/>
        <v>0</v>
      </c>
      <c r="AM26" s="23">
        <f>AM24</f>
        <v>0</v>
      </c>
      <c r="AN26" s="23">
        <f>AN24</f>
        <v>0</v>
      </c>
      <c r="AO26" s="68">
        <f t="shared" si="3"/>
        <v>0</v>
      </c>
    </row>
    <row r="27" spans="1:41" ht="19.5" hidden="1" customHeight="1" x14ac:dyDescent="0.2">
      <c r="A27" s="193" t="s">
        <v>56</v>
      </c>
      <c r="B27" s="194"/>
      <c r="C27" s="194"/>
      <c r="D27" s="194"/>
      <c r="E27" s="194"/>
      <c r="F27" s="194"/>
      <c r="G27" s="194"/>
      <c r="H27" s="194"/>
      <c r="I27" s="194"/>
      <c r="J27" s="194"/>
      <c r="K27" s="195"/>
      <c r="L27" s="194"/>
      <c r="M27" s="196"/>
      <c r="N27" s="196"/>
      <c r="O27" s="196"/>
      <c r="P27" s="196"/>
      <c r="Q27" s="196"/>
      <c r="R27" s="196"/>
      <c r="S27" s="196"/>
      <c r="T27" s="196"/>
      <c r="U27" s="196"/>
      <c r="V27" s="196"/>
      <c r="W27" s="196"/>
      <c r="X27" s="196"/>
      <c r="Y27" s="196"/>
      <c r="Z27" s="196"/>
      <c r="AA27" s="196"/>
      <c r="AB27" s="196"/>
      <c r="AC27" s="196"/>
      <c r="AD27" s="196"/>
      <c r="AE27" s="196"/>
      <c r="AF27" s="196"/>
      <c r="AG27" s="196"/>
      <c r="AH27" s="196"/>
      <c r="AI27" s="196"/>
      <c r="AJ27" s="196"/>
      <c r="AK27" s="196"/>
      <c r="AL27" s="196"/>
      <c r="AM27" s="194"/>
      <c r="AN27" s="197"/>
      <c r="AO27" s="68"/>
    </row>
    <row r="28" spans="1:41" s="85" customFormat="1" ht="43.5" customHeight="1" x14ac:dyDescent="0.2">
      <c r="A28" s="289" t="s">
        <v>57</v>
      </c>
      <c r="B28" s="290"/>
      <c r="C28" s="291"/>
      <c r="D28" s="228"/>
      <c r="E28" s="228"/>
      <c r="F28" s="228"/>
      <c r="G28" s="228"/>
      <c r="H28" s="228"/>
      <c r="I28" s="201"/>
      <c r="J28" s="201"/>
      <c r="K28" s="225">
        <f>K29</f>
        <v>5205934.0121400002</v>
      </c>
      <c r="L28" s="226">
        <f>L29</f>
        <v>0</v>
      </c>
      <c r="M28" s="225">
        <f t="shared" ref="M28:Z28" si="6">M29</f>
        <v>61727.697320000028</v>
      </c>
      <c r="N28" s="225">
        <f t="shared" si="6"/>
        <v>371774.61857999989</v>
      </c>
      <c r="O28" s="225">
        <f t="shared" si="6"/>
        <v>209778.62316999998</v>
      </c>
      <c r="P28" s="225">
        <f t="shared" si="6"/>
        <v>135431.77335</v>
      </c>
      <c r="Q28" s="225">
        <f t="shared" si="6"/>
        <v>65071.802940000001</v>
      </c>
      <c r="R28" s="225">
        <f t="shared" si="6"/>
        <v>65322.196900000024</v>
      </c>
      <c r="S28" s="225">
        <f t="shared" si="6"/>
        <v>65764.612919999985</v>
      </c>
      <c r="T28" s="225">
        <f t="shared" si="6"/>
        <v>86495.826510000014</v>
      </c>
      <c r="U28" s="225">
        <f t="shared" si="6"/>
        <v>179493.86296000006</v>
      </c>
      <c r="V28" s="225">
        <f t="shared" si="6"/>
        <v>175679.89218000017</v>
      </c>
      <c r="W28" s="225">
        <f t="shared" si="6"/>
        <v>181949.35034000003</v>
      </c>
      <c r="X28" s="225">
        <f t="shared" si="6"/>
        <v>190388.92274000001</v>
      </c>
      <c r="Y28" s="225">
        <f t="shared" si="6"/>
        <v>197923.16478999989</v>
      </c>
      <c r="Z28" s="225">
        <f t="shared" si="6"/>
        <v>199998.05545999997</v>
      </c>
      <c r="AA28" s="225">
        <f>AA29</f>
        <v>204148.23790999997</v>
      </c>
      <c r="AB28" s="225">
        <f t="shared" ref="AB28:AL28" si="7">AB29</f>
        <v>214421.04309999995</v>
      </c>
      <c r="AC28" s="225">
        <f t="shared" si="7"/>
        <v>222124.68536</v>
      </c>
      <c r="AD28" s="225">
        <f t="shared" si="7"/>
        <v>231414.03032999998</v>
      </c>
      <c r="AE28" s="225">
        <f t="shared" si="7"/>
        <v>242848.66895999995</v>
      </c>
      <c r="AF28" s="225">
        <f t="shared" si="7"/>
        <v>250213.88745000004</v>
      </c>
      <c r="AG28" s="225">
        <f t="shared" si="7"/>
        <v>259504.10301999998</v>
      </c>
      <c r="AH28" s="225">
        <f t="shared" si="7"/>
        <v>273169.12470999989</v>
      </c>
      <c r="AI28" s="225">
        <f t="shared" si="7"/>
        <v>280401.26064000005</v>
      </c>
      <c r="AJ28" s="225">
        <f t="shared" si="7"/>
        <v>293591.27334000007</v>
      </c>
      <c r="AK28" s="225">
        <f t="shared" si="7"/>
        <v>302617.29716000013</v>
      </c>
      <c r="AL28" s="225">
        <f t="shared" si="7"/>
        <v>244680.00000000003</v>
      </c>
      <c r="AM28" s="23">
        <f>AM29</f>
        <v>0</v>
      </c>
      <c r="AN28" s="23">
        <f>AN29</f>
        <v>0</v>
      </c>
      <c r="AO28" s="68"/>
    </row>
    <row r="29" spans="1:41" s="85" customFormat="1" ht="30" customHeight="1" x14ac:dyDescent="0.2">
      <c r="A29" s="35"/>
      <c r="B29" s="36" t="s">
        <v>58</v>
      </c>
      <c r="C29" s="224"/>
      <c r="D29" s="223"/>
      <c r="E29" s="223"/>
      <c r="F29" s="223"/>
      <c r="G29" s="223"/>
      <c r="H29" s="223"/>
      <c r="I29" s="201"/>
      <c r="J29" s="201"/>
      <c r="K29" s="226">
        <f t="shared" ref="K29:AA29" si="8">K30+K34+K38</f>
        <v>5205934.0121400002</v>
      </c>
      <c r="L29" s="226">
        <f t="shared" si="8"/>
        <v>0</v>
      </c>
      <c r="M29" s="226">
        <f t="shared" si="8"/>
        <v>61727.697320000028</v>
      </c>
      <c r="N29" s="226">
        <f t="shared" si="8"/>
        <v>371774.61857999989</v>
      </c>
      <c r="O29" s="226">
        <f t="shared" si="8"/>
        <v>209778.62316999998</v>
      </c>
      <c r="P29" s="226">
        <f t="shared" si="8"/>
        <v>135431.77335</v>
      </c>
      <c r="Q29" s="226">
        <f t="shared" si="8"/>
        <v>65071.802940000001</v>
      </c>
      <c r="R29" s="226">
        <f t="shared" si="8"/>
        <v>65322.196900000024</v>
      </c>
      <c r="S29" s="226">
        <f t="shared" si="8"/>
        <v>65764.612919999985</v>
      </c>
      <c r="T29" s="226">
        <f t="shared" si="8"/>
        <v>86495.826510000014</v>
      </c>
      <c r="U29" s="226">
        <f t="shared" si="8"/>
        <v>179493.86296000006</v>
      </c>
      <c r="V29" s="226">
        <f t="shared" si="8"/>
        <v>175679.89218000017</v>
      </c>
      <c r="W29" s="226">
        <f t="shared" si="8"/>
        <v>181949.35034000003</v>
      </c>
      <c r="X29" s="226">
        <f t="shared" si="8"/>
        <v>190388.92274000001</v>
      </c>
      <c r="Y29" s="226">
        <f t="shared" si="8"/>
        <v>197923.16478999989</v>
      </c>
      <c r="Z29" s="226">
        <f t="shared" si="8"/>
        <v>199998.05545999997</v>
      </c>
      <c r="AA29" s="226">
        <f t="shared" si="8"/>
        <v>204148.23790999997</v>
      </c>
      <c r="AB29" s="226">
        <f t="shared" ref="AB29:AL29" si="9">AB30+AB34+AB38</f>
        <v>214421.04309999995</v>
      </c>
      <c r="AC29" s="226">
        <f t="shared" si="9"/>
        <v>222124.68536</v>
      </c>
      <c r="AD29" s="226">
        <f t="shared" si="9"/>
        <v>231414.03032999998</v>
      </c>
      <c r="AE29" s="226">
        <f t="shared" si="9"/>
        <v>242848.66895999995</v>
      </c>
      <c r="AF29" s="226">
        <f t="shared" si="9"/>
        <v>250213.88745000004</v>
      </c>
      <c r="AG29" s="226">
        <f t="shared" si="9"/>
        <v>259504.10301999998</v>
      </c>
      <c r="AH29" s="226">
        <f t="shared" si="9"/>
        <v>273169.12470999989</v>
      </c>
      <c r="AI29" s="226">
        <f t="shared" si="9"/>
        <v>280401.26064000005</v>
      </c>
      <c r="AJ29" s="226">
        <f t="shared" si="9"/>
        <v>293591.27334000007</v>
      </c>
      <c r="AK29" s="226">
        <f t="shared" si="9"/>
        <v>302617.29716000013</v>
      </c>
      <c r="AL29" s="226">
        <f t="shared" si="9"/>
        <v>244680.00000000003</v>
      </c>
      <c r="AM29" s="23">
        <f>SUM(AM31:AM550)</f>
        <v>0</v>
      </c>
      <c r="AN29" s="23">
        <f>SUM(AN31:AN550)</f>
        <v>0</v>
      </c>
      <c r="AO29" s="81" t="s">
        <v>1964</v>
      </c>
    </row>
    <row r="30" spans="1:41" s="91" customFormat="1" ht="30" hidden="1" customHeight="1" collapsed="1" x14ac:dyDescent="0.2">
      <c r="A30" s="37" t="s">
        <v>209</v>
      </c>
      <c r="B30" s="38" t="s">
        <v>495</v>
      </c>
      <c r="C30" s="6"/>
      <c r="D30" s="88"/>
      <c r="E30" s="88"/>
      <c r="F30" s="88"/>
      <c r="G30" s="88"/>
      <c r="H30" s="88"/>
      <c r="I30" s="125"/>
      <c r="J30" s="125"/>
      <c r="K30" s="153">
        <f t="shared" ref="K30:K92" si="10">SUM(M30:AL30)</f>
        <v>0</v>
      </c>
      <c r="L30" s="153">
        <f t="shared" ref="L30:AA30" si="11">SUM(L32:L33)</f>
        <v>0</v>
      </c>
      <c r="M30" s="153">
        <f t="shared" si="11"/>
        <v>0</v>
      </c>
      <c r="N30" s="153">
        <f t="shared" si="11"/>
        <v>0</v>
      </c>
      <c r="O30" s="153">
        <f t="shared" si="11"/>
        <v>0</v>
      </c>
      <c r="P30" s="153">
        <f t="shared" si="11"/>
        <v>0</v>
      </c>
      <c r="Q30" s="153">
        <f t="shared" si="11"/>
        <v>0</v>
      </c>
      <c r="R30" s="153">
        <f t="shared" si="11"/>
        <v>0</v>
      </c>
      <c r="S30" s="153">
        <f t="shared" si="11"/>
        <v>0</v>
      </c>
      <c r="T30" s="153">
        <f t="shared" si="11"/>
        <v>0</v>
      </c>
      <c r="U30" s="153">
        <f t="shared" si="11"/>
        <v>0</v>
      </c>
      <c r="V30" s="153">
        <f t="shared" si="11"/>
        <v>0</v>
      </c>
      <c r="W30" s="153">
        <f t="shared" si="11"/>
        <v>0</v>
      </c>
      <c r="X30" s="153">
        <f t="shared" si="11"/>
        <v>0</v>
      </c>
      <c r="Y30" s="153">
        <f t="shared" si="11"/>
        <v>0</v>
      </c>
      <c r="Z30" s="153">
        <f t="shared" si="11"/>
        <v>0</v>
      </c>
      <c r="AA30" s="153">
        <f t="shared" si="11"/>
        <v>0</v>
      </c>
      <c r="AB30" s="153">
        <f t="shared" ref="AB30:AK30" si="12">SUM(AB32:AB33)</f>
        <v>0</v>
      </c>
      <c r="AC30" s="153">
        <f t="shared" si="12"/>
        <v>0</v>
      </c>
      <c r="AD30" s="153">
        <f t="shared" si="12"/>
        <v>0</v>
      </c>
      <c r="AE30" s="153">
        <f t="shared" si="12"/>
        <v>0</v>
      </c>
      <c r="AF30" s="153">
        <f t="shared" si="12"/>
        <v>0</v>
      </c>
      <c r="AG30" s="153">
        <f t="shared" si="12"/>
        <v>0</v>
      </c>
      <c r="AH30" s="153">
        <f t="shared" si="12"/>
        <v>0</v>
      </c>
      <c r="AI30" s="153">
        <f t="shared" si="12"/>
        <v>0</v>
      </c>
      <c r="AJ30" s="153">
        <f t="shared" si="12"/>
        <v>0</v>
      </c>
      <c r="AK30" s="153">
        <f t="shared" si="12"/>
        <v>0</v>
      </c>
      <c r="AL30" s="153">
        <f>SUM(AL32:AL33)</f>
        <v>0</v>
      </c>
      <c r="AM30" s="89">
        <f>SUM(AM31:AM36)</f>
        <v>0</v>
      </c>
      <c r="AN30" s="89">
        <f>SUM(AN31:AN36)</f>
        <v>0</v>
      </c>
      <c r="AO30" s="90"/>
    </row>
    <row r="31" spans="1:41" s="91" customFormat="1" ht="30" hidden="1" customHeight="1" x14ac:dyDescent="0.2">
      <c r="A31" s="190" t="s">
        <v>209</v>
      </c>
      <c r="B31" s="38" t="s">
        <v>496</v>
      </c>
      <c r="C31" s="6"/>
      <c r="D31" s="88"/>
      <c r="E31" s="88"/>
      <c r="F31" s="88"/>
      <c r="G31" s="88"/>
      <c r="H31" s="88"/>
      <c r="I31" s="125"/>
      <c r="J31" s="125"/>
      <c r="K31" s="153">
        <f t="shared" si="10"/>
        <v>0</v>
      </c>
      <c r="L31" s="153">
        <f t="shared" ref="L31:Z31" si="13">L30/1.2</f>
        <v>0</v>
      </c>
      <c r="M31" s="153">
        <f t="shared" si="13"/>
        <v>0</v>
      </c>
      <c r="N31" s="153">
        <f t="shared" si="13"/>
        <v>0</v>
      </c>
      <c r="O31" s="153">
        <f t="shared" si="13"/>
        <v>0</v>
      </c>
      <c r="P31" s="153">
        <f t="shared" si="13"/>
        <v>0</v>
      </c>
      <c r="Q31" s="153">
        <f t="shared" si="13"/>
        <v>0</v>
      </c>
      <c r="R31" s="153">
        <f t="shared" si="13"/>
        <v>0</v>
      </c>
      <c r="S31" s="153">
        <f t="shared" si="13"/>
        <v>0</v>
      </c>
      <c r="T31" s="153">
        <f t="shared" si="13"/>
        <v>0</v>
      </c>
      <c r="U31" s="153">
        <f t="shared" si="13"/>
        <v>0</v>
      </c>
      <c r="V31" s="153">
        <f t="shared" si="13"/>
        <v>0</v>
      </c>
      <c r="W31" s="153">
        <f t="shared" si="13"/>
        <v>0</v>
      </c>
      <c r="X31" s="153">
        <f t="shared" si="13"/>
        <v>0</v>
      </c>
      <c r="Y31" s="153">
        <f t="shared" si="13"/>
        <v>0</v>
      </c>
      <c r="Z31" s="153">
        <f t="shared" si="13"/>
        <v>0</v>
      </c>
      <c r="AA31" s="153">
        <f>AA30/1.2</f>
        <v>0</v>
      </c>
      <c r="AB31" s="153">
        <f t="shared" ref="AB31:AK31" si="14">AB30/1.2</f>
        <v>0</v>
      </c>
      <c r="AC31" s="153">
        <f t="shared" si="14"/>
        <v>0</v>
      </c>
      <c r="AD31" s="153">
        <f t="shared" si="14"/>
        <v>0</v>
      </c>
      <c r="AE31" s="153">
        <f t="shared" si="14"/>
        <v>0</v>
      </c>
      <c r="AF31" s="153">
        <f t="shared" si="14"/>
        <v>0</v>
      </c>
      <c r="AG31" s="153">
        <f t="shared" si="14"/>
        <v>0</v>
      </c>
      <c r="AH31" s="153">
        <f t="shared" si="14"/>
        <v>0</v>
      </c>
      <c r="AI31" s="153">
        <f t="shared" si="14"/>
        <v>0</v>
      </c>
      <c r="AJ31" s="153">
        <f t="shared" si="14"/>
        <v>0</v>
      </c>
      <c r="AK31" s="153">
        <f t="shared" si="14"/>
        <v>0</v>
      </c>
      <c r="AL31" s="153">
        <f>AL30/1.2</f>
        <v>0</v>
      </c>
      <c r="AM31" s="89"/>
      <c r="AN31" s="191"/>
      <c r="AO31" s="90"/>
    </row>
    <row r="32" spans="1:41" s="95" customFormat="1" ht="36" hidden="1" customHeight="1" x14ac:dyDescent="0.2">
      <c r="A32" s="39">
        <v>1</v>
      </c>
      <c r="B32" s="40"/>
      <c r="C32" s="7" t="s">
        <v>497</v>
      </c>
      <c r="D32" s="52" t="s">
        <v>60</v>
      </c>
      <c r="E32" s="52" t="s">
        <v>61</v>
      </c>
      <c r="F32" s="52" t="s">
        <v>62</v>
      </c>
      <c r="G32" s="52"/>
      <c r="H32" s="52"/>
      <c r="I32" s="125"/>
      <c r="J32" s="125"/>
      <c r="K32" s="151">
        <f t="shared" si="10"/>
        <v>0</v>
      </c>
      <c r="L32" s="154">
        <v>0</v>
      </c>
      <c r="M32" s="154"/>
      <c r="N32" s="154"/>
      <c r="O32" s="154"/>
      <c r="P32" s="154"/>
      <c r="Q32" s="154"/>
      <c r="R32" s="154"/>
      <c r="S32" s="154"/>
      <c r="T32" s="154"/>
      <c r="U32" s="154"/>
      <c r="V32" s="154"/>
      <c r="W32" s="154"/>
      <c r="X32" s="154"/>
      <c r="Y32" s="154"/>
      <c r="Z32" s="154"/>
      <c r="AA32" s="154"/>
      <c r="AB32" s="154"/>
      <c r="AC32" s="154"/>
      <c r="AD32" s="154"/>
      <c r="AE32" s="154"/>
      <c r="AF32" s="154"/>
      <c r="AG32" s="154"/>
      <c r="AH32" s="154"/>
      <c r="AI32" s="154"/>
      <c r="AJ32" s="154"/>
      <c r="AK32" s="154"/>
      <c r="AL32" s="154"/>
      <c r="AM32" s="92"/>
      <c r="AN32" s="93"/>
      <c r="AO32" s="94"/>
    </row>
    <row r="33" spans="1:41" s="96" customFormat="1" ht="36" hidden="1" customHeight="1" x14ac:dyDescent="0.2">
      <c r="A33" s="39">
        <v>12</v>
      </c>
      <c r="B33" s="40"/>
      <c r="C33" s="7" t="s">
        <v>497</v>
      </c>
      <c r="D33" s="52" t="s">
        <v>60</v>
      </c>
      <c r="E33" s="52" t="s">
        <v>61</v>
      </c>
      <c r="F33" s="52" t="s">
        <v>62</v>
      </c>
      <c r="G33" s="52"/>
      <c r="H33" s="52"/>
      <c r="I33" s="125"/>
      <c r="J33" s="125"/>
      <c r="K33" s="151">
        <f t="shared" si="10"/>
        <v>0</v>
      </c>
      <c r="L33" s="154">
        <v>0</v>
      </c>
      <c r="M33" s="154"/>
      <c r="N33" s="154"/>
      <c r="O33" s="154"/>
      <c r="P33" s="154"/>
      <c r="Q33" s="154"/>
      <c r="R33" s="154"/>
      <c r="S33" s="154"/>
      <c r="T33" s="154"/>
      <c r="U33" s="154"/>
      <c r="V33" s="154"/>
      <c r="W33" s="154"/>
      <c r="X33" s="154"/>
      <c r="Y33" s="154"/>
      <c r="Z33" s="154"/>
      <c r="AA33" s="154"/>
      <c r="AB33" s="154"/>
      <c r="AC33" s="154"/>
      <c r="AD33" s="154"/>
      <c r="AE33" s="154"/>
      <c r="AF33" s="154"/>
      <c r="AG33" s="154"/>
      <c r="AH33" s="154"/>
      <c r="AI33" s="154"/>
      <c r="AJ33" s="154"/>
      <c r="AK33" s="154"/>
      <c r="AL33" s="154"/>
      <c r="AM33" s="92"/>
      <c r="AN33" s="93"/>
      <c r="AO33" s="94"/>
    </row>
    <row r="34" spans="1:41" s="192" customFormat="1" ht="36.75" hidden="1" customHeight="1" collapsed="1" x14ac:dyDescent="0.2">
      <c r="A34" s="190" t="s">
        <v>210</v>
      </c>
      <c r="B34" s="38" t="s">
        <v>498</v>
      </c>
      <c r="C34" s="6"/>
      <c r="D34" s="88"/>
      <c r="E34" s="88"/>
      <c r="F34" s="88"/>
      <c r="G34" s="88"/>
      <c r="H34" s="88"/>
      <c r="I34" s="125"/>
      <c r="J34" s="125"/>
      <c r="K34" s="153">
        <f t="shared" si="10"/>
        <v>0</v>
      </c>
      <c r="L34" s="153">
        <f t="shared" ref="L34:AA34" si="15">SUM(L36:L37)</f>
        <v>0</v>
      </c>
      <c r="M34" s="153">
        <f t="shared" si="15"/>
        <v>0</v>
      </c>
      <c r="N34" s="153">
        <f t="shared" si="15"/>
        <v>0</v>
      </c>
      <c r="O34" s="153">
        <f t="shared" si="15"/>
        <v>0</v>
      </c>
      <c r="P34" s="153">
        <f t="shared" si="15"/>
        <v>0</v>
      </c>
      <c r="Q34" s="153">
        <f t="shared" si="15"/>
        <v>0</v>
      </c>
      <c r="R34" s="153">
        <f t="shared" si="15"/>
        <v>0</v>
      </c>
      <c r="S34" s="153">
        <f t="shared" si="15"/>
        <v>0</v>
      </c>
      <c r="T34" s="153">
        <f t="shared" si="15"/>
        <v>0</v>
      </c>
      <c r="U34" s="153">
        <f t="shared" si="15"/>
        <v>0</v>
      </c>
      <c r="V34" s="153">
        <f t="shared" si="15"/>
        <v>0</v>
      </c>
      <c r="W34" s="153">
        <f t="shared" si="15"/>
        <v>0</v>
      </c>
      <c r="X34" s="153">
        <f t="shared" si="15"/>
        <v>0</v>
      </c>
      <c r="Y34" s="153">
        <f t="shared" si="15"/>
        <v>0</v>
      </c>
      <c r="Z34" s="153">
        <f t="shared" si="15"/>
        <v>0</v>
      </c>
      <c r="AA34" s="153">
        <f t="shared" si="15"/>
        <v>0</v>
      </c>
      <c r="AB34" s="153">
        <f t="shared" ref="AB34:AK34" si="16">SUM(AB36:AB37)</f>
        <v>0</v>
      </c>
      <c r="AC34" s="153">
        <f t="shared" si="16"/>
        <v>0</v>
      </c>
      <c r="AD34" s="153">
        <f t="shared" si="16"/>
        <v>0</v>
      </c>
      <c r="AE34" s="153">
        <f t="shared" si="16"/>
        <v>0</v>
      </c>
      <c r="AF34" s="153">
        <f t="shared" si="16"/>
        <v>0</v>
      </c>
      <c r="AG34" s="153">
        <f t="shared" si="16"/>
        <v>0</v>
      </c>
      <c r="AH34" s="153">
        <f t="shared" si="16"/>
        <v>0</v>
      </c>
      <c r="AI34" s="153">
        <f t="shared" si="16"/>
        <v>0</v>
      </c>
      <c r="AJ34" s="153">
        <f t="shared" si="16"/>
        <v>0</v>
      </c>
      <c r="AK34" s="153">
        <f t="shared" si="16"/>
        <v>0</v>
      </c>
      <c r="AL34" s="153">
        <f>SUM(AL36:AL37)</f>
        <v>0</v>
      </c>
      <c r="AM34" s="89"/>
      <c r="AN34" s="191"/>
      <c r="AO34" s="90"/>
    </row>
    <row r="35" spans="1:41" s="192" customFormat="1" ht="30" hidden="1" customHeight="1" x14ac:dyDescent="0.2">
      <c r="A35" s="190" t="s">
        <v>210</v>
      </c>
      <c r="B35" s="38" t="s">
        <v>499</v>
      </c>
      <c r="C35" s="6"/>
      <c r="D35" s="88"/>
      <c r="E35" s="88"/>
      <c r="F35" s="88"/>
      <c r="G35" s="88"/>
      <c r="H35" s="88"/>
      <c r="I35" s="125"/>
      <c r="J35" s="125"/>
      <c r="K35" s="153">
        <f t="shared" si="10"/>
        <v>0</v>
      </c>
      <c r="L35" s="153">
        <f t="shared" ref="L35:Z35" si="17">L34/1.2</f>
        <v>0</v>
      </c>
      <c r="M35" s="153">
        <f t="shared" si="17"/>
        <v>0</v>
      </c>
      <c r="N35" s="153">
        <f t="shared" si="17"/>
        <v>0</v>
      </c>
      <c r="O35" s="153">
        <f t="shared" si="17"/>
        <v>0</v>
      </c>
      <c r="P35" s="153">
        <f t="shared" si="17"/>
        <v>0</v>
      </c>
      <c r="Q35" s="153">
        <f t="shared" si="17"/>
        <v>0</v>
      </c>
      <c r="R35" s="153">
        <f t="shared" si="17"/>
        <v>0</v>
      </c>
      <c r="S35" s="153">
        <f t="shared" si="17"/>
        <v>0</v>
      </c>
      <c r="T35" s="153">
        <f t="shared" si="17"/>
        <v>0</v>
      </c>
      <c r="U35" s="153">
        <f t="shared" si="17"/>
        <v>0</v>
      </c>
      <c r="V35" s="153">
        <f t="shared" si="17"/>
        <v>0</v>
      </c>
      <c r="W35" s="153">
        <f t="shared" si="17"/>
        <v>0</v>
      </c>
      <c r="X35" s="153">
        <f t="shared" si="17"/>
        <v>0</v>
      </c>
      <c r="Y35" s="153">
        <f t="shared" si="17"/>
        <v>0</v>
      </c>
      <c r="Z35" s="153">
        <f t="shared" si="17"/>
        <v>0</v>
      </c>
      <c r="AA35" s="153">
        <f>AA34/1.2</f>
        <v>0</v>
      </c>
      <c r="AB35" s="153">
        <f t="shared" ref="AB35:AK35" si="18">AB34/1.2</f>
        <v>0</v>
      </c>
      <c r="AC35" s="153">
        <f t="shared" si="18"/>
        <v>0</v>
      </c>
      <c r="AD35" s="153">
        <f t="shared" si="18"/>
        <v>0</v>
      </c>
      <c r="AE35" s="153">
        <f t="shared" si="18"/>
        <v>0</v>
      </c>
      <c r="AF35" s="153">
        <f t="shared" si="18"/>
        <v>0</v>
      </c>
      <c r="AG35" s="153">
        <f t="shared" si="18"/>
        <v>0</v>
      </c>
      <c r="AH35" s="153">
        <f t="shared" si="18"/>
        <v>0</v>
      </c>
      <c r="AI35" s="153">
        <f t="shared" si="18"/>
        <v>0</v>
      </c>
      <c r="AJ35" s="153">
        <f t="shared" si="18"/>
        <v>0</v>
      </c>
      <c r="AK35" s="153">
        <f t="shared" si="18"/>
        <v>0</v>
      </c>
      <c r="AL35" s="153">
        <f>AL34/1.2</f>
        <v>0</v>
      </c>
      <c r="AM35" s="89"/>
      <c r="AN35" s="191"/>
      <c r="AO35" s="90"/>
    </row>
    <row r="36" spans="1:41" s="96" customFormat="1" ht="36" hidden="1" customHeight="1" x14ac:dyDescent="0.2">
      <c r="A36" s="39">
        <v>13</v>
      </c>
      <c r="B36" s="40"/>
      <c r="C36" s="7" t="s">
        <v>497</v>
      </c>
      <c r="D36" s="52" t="s">
        <v>60</v>
      </c>
      <c r="E36" s="52" t="s">
        <v>61</v>
      </c>
      <c r="F36" s="52" t="s">
        <v>62</v>
      </c>
      <c r="G36" s="52"/>
      <c r="H36" s="52"/>
      <c r="I36" s="125"/>
      <c r="J36" s="125"/>
      <c r="K36" s="151">
        <f t="shared" si="10"/>
        <v>0</v>
      </c>
      <c r="L36" s="154"/>
      <c r="M36" s="154"/>
      <c r="N36" s="154"/>
      <c r="O36" s="154"/>
      <c r="P36" s="154"/>
      <c r="Q36" s="154"/>
      <c r="R36" s="154"/>
      <c r="S36" s="154"/>
      <c r="T36" s="154"/>
      <c r="U36" s="154"/>
      <c r="V36" s="154"/>
      <c r="W36" s="154"/>
      <c r="X36" s="154"/>
      <c r="Y36" s="154"/>
      <c r="Z36" s="154"/>
      <c r="AA36" s="154"/>
      <c r="AB36" s="154"/>
      <c r="AC36" s="154"/>
      <c r="AD36" s="154"/>
      <c r="AE36" s="154"/>
      <c r="AF36" s="154"/>
      <c r="AG36" s="154"/>
      <c r="AH36" s="154"/>
      <c r="AI36" s="154"/>
      <c r="AJ36" s="154"/>
      <c r="AK36" s="154"/>
      <c r="AL36" s="154"/>
      <c r="AM36" s="92"/>
      <c r="AN36" s="93"/>
      <c r="AO36" s="94"/>
    </row>
    <row r="37" spans="1:41" s="96" customFormat="1" ht="36" hidden="1" customHeight="1" x14ac:dyDescent="0.2">
      <c r="A37" s="39">
        <v>25</v>
      </c>
      <c r="B37" s="40"/>
      <c r="C37" s="7" t="s">
        <v>497</v>
      </c>
      <c r="D37" s="52" t="s">
        <v>60</v>
      </c>
      <c r="E37" s="52" t="s">
        <v>61</v>
      </c>
      <c r="F37" s="52" t="s">
        <v>62</v>
      </c>
      <c r="G37" s="52"/>
      <c r="H37" s="52"/>
      <c r="I37" s="125"/>
      <c r="J37" s="125"/>
      <c r="K37" s="151">
        <f t="shared" si="10"/>
        <v>0</v>
      </c>
      <c r="L37" s="92"/>
      <c r="M37" s="92"/>
      <c r="N37" s="92"/>
      <c r="O37" s="92"/>
      <c r="P37" s="92"/>
      <c r="Q37" s="92"/>
      <c r="R37" s="92"/>
      <c r="S37" s="92"/>
      <c r="T37" s="92"/>
      <c r="U37" s="92"/>
      <c r="V37" s="92"/>
      <c r="W37" s="92"/>
      <c r="X37" s="92"/>
      <c r="Y37" s="92"/>
      <c r="Z37" s="92"/>
      <c r="AA37" s="92"/>
      <c r="AB37" s="92"/>
      <c r="AC37" s="92"/>
      <c r="AD37" s="92"/>
      <c r="AE37" s="92"/>
      <c r="AF37" s="92"/>
      <c r="AG37" s="92"/>
      <c r="AH37" s="92"/>
      <c r="AI37" s="92"/>
      <c r="AJ37" s="92"/>
      <c r="AK37" s="92"/>
      <c r="AL37" s="92"/>
      <c r="AM37" s="92"/>
      <c r="AN37" s="93"/>
      <c r="AO37" s="94"/>
    </row>
    <row r="38" spans="1:41" s="100" customFormat="1" ht="31.5" customHeight="1" collapsed="1" x14ac:dyDescent="0.2">
      <c r="A38" s="41" t="s">
        <v>211</v>
      </c>
      <c r="B38" s="42" t="s">
        <v>218</v>
      </c>
      <c r="C38" s="9"/>
      <c r="D38" s="98"/>
      <c r="E38" s="98"/>
      <c r="F38" s="98"/>
      <c r="G38" s="98"/>
      <c r="H38" s="98"/>
      <c r="I38" s="125"/>
      <c r="J38" s="125"/>
      <c r="K38" s="155">
        <f>SUM(M38:AL38)</f>
        <v>5205934.0121400002</v>
      </c>
      <c r="L38" s="156">
        <f t="shared" ref="L38:AN38" si="19">SUM(L39:L550)</f>
        <v>0</v>
      </c>
      <c r="M38" s="155">
        <f t="shared" si="19"/>
        <v>61727.697320000028</v>
      </c>
      <c r="N38" s="155">
        <f t="shared" si="19"/>
        <v>371774.61857999989</v>
      </c>
      <c r="O38" s="155">
        <f t="shared" si="19"/>
        <v>209778.62316999998</v>
      </c>
      <c r="P38" s="155">
        <f t="shared" si="19"/>
        <v>135431.77335</v>
      </c>
      <c r="Q38" s="155">
        <f t="shared" si="19"/>
        <v>65071.802940000001</v>
      </c>
      <c r="R38" s="155">
        <f t="shared" si="19"/>
        <v>65322.196900000024</v>
      </c>
      <c r="S38" s="155">
        <f t="shared" si="19"/>
        <v>65764.612919999985</v>
      </c>
      <c r="T38" s="155">
        <f t="shared" si="19"/>
        <v>86495.826510000014</v>
      </c>
      <c r="U38" s="155">
        <f t="shared" si="19"/>
        <v>179493.86296000006</v>
      </c>
      <c r="V38" s="155">
        <f t="shared" si="19"/>
        <v>175679.89218000017</v>
      </c>
      <c r="W38" s="155">
        <f t="shared" si="19"/>
        <v>181949.35034000003</v>
      </c>
      <c r="X38" s="155">
        <f t="shared" si="19"/>
        <v>190388.92274000001</v>
      </c>
      <c r="Y38" s="155">
        <f t="shared" si="19"/>
        <v>197923.16478999989</v>
      </c>
      <c r="Z38" s="155">
        <f t="shared" si="19"/>
        <v>199998.05545999997</v>
      </c>
      <c r="AA38" s="155">
        <f t="shared" si="19"/>
        <v>204148.23790999997</v>
      </c>
      <c r="AB38" s="155">
        <f t="shared" si="19"/>
        <v>214421.04309999995</v>
      </c>
      <c r="AC38" s="155">
        <f t="shared" si="19"/>
        <v>222124.68536</v>
      </c>
      <c r="AD38" s="155">
        <f t="shared" si="19"/>
        <v>231414.03032999998</v>
      </c>
      <c r="AE38" s="155">
        <f t="shared" si="19"/>
        <v>242848.66895999995</v>
      </c>
      <c r="AF38" s="155">
        <f t="shared" si="19"/>
        <v>250213.88745000004</v>
      </c>
      <c r="AG38" s="155">
        <f t="shared" si="19"/>
        <v>259504.10301999998</v>
      </c>
      <c r="AH38" s="155">
        <f t="shared" si="19"/>
        <v>273169.12470999989</v>
      </c>
      <c r="AI38" s="155">
        <f t="shared" si="19"/>
        <v>280401.26064000005</v>
      </c>
      <c r="AJ38" s="155">
        <f t="shared" si="19"/>
        <v>293591.27334000007</v>
      </c>
      <c r="AK38" s="155">
        <f t="shared" si="19"/>
        <v>302617.29716000013</v>
      </c>
      <c r="AL38" s="155">
        <f t="shared" si="19"/>
        <v>244680.00000000003</v>
      </c>
      <c r="AM38" s="99">
        <f t="shared" si="19"/>
        <v>0</v>
      </c>
      <c r="AN38" s="99">
        <f t="shared" si="19"/>
        <v>0</v>
      </c>
      <c r="AO38" s="281"/>
    </row>
    <row r="39" spans="1:41" s="96" customFormat="1" ht="75" customHeight="1" x14ac:dyDescent="0.2">
      <c r="A39" s="39">
        <v>1</v>
      </c>
      <c r="B39" s="40" t="s">
        <v>1213</v>
      </c>
      <c r="C39" s="7" t="s">
        <v>59</v>
      </c>
      <c r="D39" s="52" t="s">
        <v>60</v>
      </c>
      <c r="E39" s="52" t="s">
        <v>61</v>
      </c>
      <c r="F39" s="52" t="s">
        <v>62</v>
      </c>
      <c r="G39" s="52" t="s">
        <v>1719</v>
      </c>
      <c r="H39" s="52" t="s">
        <v>1719</v>
      </c>
      <c r="I39" s="125">
        <v>2022</v>
      </c>
      <c r="J39" s="125">
        <v>2023</v>
      </c>
      <c r="K39" s="22">
        <f t="shared" si="10"/>
        <v>7277.0852699999996</v>
      </c>
      <c r="L39" s="154">
        <v>0</v>
      </c>
      <c r="M39" s="97">
        <v>633.31284000000005</v>
      </c>
      <c r="N39" s="97">
        <v>6643.77243</v>
      </c>
      <c r="O39" s="97">
        <v>0</v>
      </c>
      <c r="P39" s="97">
        <v>0</v>
      </c>
      <c r="Q39" s="97">
        <v>0</v>
      </c>
      <c r="R39" s="97">
        <v>0</v>
      </c>
      <c r="S39" s="97">
        <v>0</v>
      </c>
      <c r="T39" s="97">
        <v>0</v>
      </c>
      <c r="U39" s="97">
        <v>0</v>
      </c>
      <c r="V39" s="97">
        <v>0</v>
      </c>
      <c r="W39" s="97">
        <v>0</v>
      </c>
      <c r="X39" s="97">
        <v>0</v>
      </c>
      <c r="Y39" s="97">
        <v>0</v>
      </c>
      <c r="Z39" s="97">
        <v>0</v>
      </c>
      <c r="AA39" s="97">
        <v>0</v>
      </c>
      <c r="AB39" s="97">
        <v>0</v>
      </c>
      <c r="AC39" s="97">
        <v>0</v>
      </c>
      <c r="AD39" s="97">
        <v>0</v>
      </c>
      <c r="AE39" s="97">
        <v>0</v>
      </c>
      <c r="AF39" s="97">
        <v>0</v>
      </c>
      <c r="AG39" s="97">
        <v>0</v>
      </c>
      <c r="AH39" s="97">
        <v>0</v>
      </c>
      <c r="AI39" s="97">
        <v>0</v>
      </c>
      <c r="AJ39" s="97">
        <v>0</v>
      </c>
      <c r="AK39" s="97">
        <v>0</v>
      </c>
      <c r="AL39" s="97">
        <v>0</v>
      </c>
      <c r="AM39" s="92">
        <v>0</v>
      </c>
      <c r="AN39" s="93">
        <v>0</v>
      </c>
      <c r="AO39" s="94" t="s">
        <v>1962</v>
      </c>
    </row>
    <row r="40" spans="1:41" s="96" customFormat="1" ht="75" customHeight="1" x14ac:dyDescent="0.2">
      <c r="A40" s="39">
        <f>A39+1</f>
        <v>2</v>
      </c>
      <c r="B40" s="40" t="s">
        <v>1214</v>
      </c>
      <c r="C40" s="7" t="s">
        <v>59</v>
      </c>
      <c r="D40" s="52" t="s">
        <v>60</v>
      </c>
      <c r="E40" s="52" t="s">
        <v>61</v>
      </c>
      <c r="F40" s="52" t="s">
        <v>62</v>
      </c>
      <c r="G40" s="52" t="s">
        <v>1720</v>
      </c>
      <c r="H40" s="52" t="s">
        <v>1720</v>
      </c>
      <c r="I40" s="125">
        <v>2022</v>
      </c>
      <c r="J40" s="125">
        <v>2023</v>
      </c>
      <c r="K40" s="22">
        <f t="shared" si="10"/>
        <v>1254.1380399999998</v>
      </c>
      <c r="L40" s="154">
        <v>0</v>
      </c>
      <c r="M40" s="97">
        <v>116.129</v>
      </c>
      <c r="N40" s="97">
        <v>1138.0090399999999</v>
      </c>
      <c r="O40" s="97">
        <v>0</v>
      </c>
      <c r="P40" s="97">
        <v>0</v>
      </c>
      <c r="Q40" s="97">
        <v>0</v>
      </c>
      <c r="R40" s="97">
        <v>0</v>
      </c>
      <c r="S40" s="97">
        <v>0</v>
      </c>
      <c r="T40" s="97">
        <v>0</v>
      </c>
      <c r="U40" s="97">
        <v>0</v>
      </c>
      <c r="V40" s="97">
        <v>0</v>
      </c>
      <c r="W40" s="97">
        <v>0</v>
      </c>
      <c r="X40" s="97">
        <v>0</v>
      </c>
      <c r="Y40" s="97">
        <v>0</v>
      </c>
      <c r="Z40" s="97">
        <v>0</v>
      </c>
      <c r="AA40" s="97">
        <v>0</v>
      </c>
      <c r="AB40" s="97">
        <v>0</v>
      </c>
      <c r="AC40" s="97">
        <v>0</v>
      </c>
      <c r="AD40" s="97">
        <v>0</v>
      </c>
      <c r="AE40" s="97">
        <v>0</v>
      </c>
      <c r="AF40" s="97">
        <v>0</v>
      </c>
      <c r="AG40" s="97">
        <v>0</v>
      </c>
      <c r="AH40" s="97">
        <v>0</v>
      </c>
      <c r="AI40" s="97">
        <v>0</v>
      </c>
      <c r="AJ40" s="97">
        <v>0</v>
      </c>
      <c r="AK40" s="97">
        <v>0</v>
      </c>
      <c r="AL40" s="97">
        <v>0</v>
      </c>
      <c r="AM40" s="92"/>
      <c r="AN40" s="93"/>
      <c r="AO40" s="94" t="s">
        <v>1962</v>
      </c>
    </row>
    <row r="41" spans="1:41" s="96" customFormat="1" ht="75" customHeight="1" x14ac:dyDescent="0.2">
      <c r="A41" s="39">
        <f t="shared" ref="A41:A104" si="20">A40+1</f>
        <v>3</v>
      </c>
      <c r="B41" s="40" t="s">
        <v>1215</v>
      </c>
      <c r="C41" s="7" t="s">
        <v>59</v>
      </c>
      <c r="D41" s="52" t="s">
        <v>60</v>
      </c>
      <c r="E41" s="52" t="s">
        <v>61</v>
      </c>
      <c r="F41" s="52" t="s">
        <v>62</v>
      </c>
      <c r="G41" s="52" t="s">
        <v>1720</v>
      </c>
      <c r="H41" s="52" t="s">
        <v>1720</v>
      </c>
      <c r="I41" s="125">
        <v>2022</v>
      </c>
      <c r="J41" s="125">
        <v>2023</v>
      </c>
      <c r="K41" s="22">
        <f t="shared" si="10"/>
        <v>239.76128</v>
      </c>
      <c r="L41" s="154">
        <v>0</v>
      </c>
      <c r="M41" s="97">
        <v>22.201090000000001</v>
      </c>
      <c r="N41" s="97">
        <v>217.56019000000001</v>
      </c>
      <c r="O41" s="97">
        <v>0</v>
      </c>
      <c r="P41" s="97">
        <v>0</v>
      </c>
      <c r="Q41" s="97">
        <v>0</v>
      </c>
      <c r="R41" s="97">
        <v>0</v>
      </c>
      <c r="S41" s="97">
        <v>0</v>
      </c>
      <c r="T41" s="97">
        <v>0</v>
      </c>
      <c r="U41" s="97">
        <v>0</v>
      </c>
      <c r="V41" s="97">
        <v>0</v>
      </c>
      <c r="W41" s="97">
        <v>0</v>
      </c>
      <c r="X41" s="97">
        <v>0</v>
      </c>
      <c r="Y41" s="97">
        <v>0</v>
      </c>
      <c r="Z41" s="97">
        <v>0</v>
      </c>
      <c r="AA41" s="97">
        <v>0</v>
      </c>
      <c r="AB41" s="97">
        <v>0</v>
      </c>
      <c r="AC41" s="97">
        <v>0</v>
      </c>
      <c r="AD41" s="97">
        <v>0</v>
      </c>
      <c r="AE41" s="97">
        <v>0</v>
      </c>
      <c r="AF41" s="97">
        <v>0</v>
      </c>
      <c r="AG41" s="97">
        <v>0</v>
      </c>
      <c r="AH41" s="97">
        <v>0</v>
      </c>
      <c r="AI41" s="97">
        <v>0</v>
      </c>
      <c r="AJ41" s="97">
        <v>0</v>
      </c>
      <c r="AK41" s="97">
        <v>0</v>
      </c>
      <c r="AL41" s="97">
        <v>0</v>
      </c>
      <c r="AM41" s="92"/>
      <c r="AN41" s="93"/>
      <c r="AO41" s="94" t="s">
        <v>1962</v>
      </c>
    </row>
    <row r="42" spans="1:41" s="96" customFormat="1" ht="75" customHeight="1" x14ac:dyDescent="0.2">
      <c r="A42" s="39">
        <f t="shared" si="20"/>
        <v>4</v>
      </c>
      <c r="B42" s="40" t="s">
        <v>1216</v>
      </c>
      <c r="C42" s="7" t="s">
        <v>59</v>
      </c>
      <c r="D42" s="52" t="s">
        <v>60</v>
      </c>
      <c r="E42" s="52" t="s">
        <v>61</v>
      </c>
      <c r="F42" s="52" t="s">
        <v>62</v>
      </c>
      <c r="G42" s="52" t="s">
        <v>503</v>
      </c>
      <c r="H42" s="52" t="s">
        <v>503</v>
      </c>
      <c r="I42" s="125">
        <v>2022</v>
      </c>
      <c r="J42" s="125">
        <v>2023</v>
      </c>
      <c r="K42" s="22">
        <f t="shared" si="10"/>
        <v>418.83181999999999</v>
      </c>
      <c r="L42" s="154">
        <v>0</v>
      </c>
      <c r="M42" s="97">
        <v>38.782429999999998</v>
      </c>
      <c r="N42" s="97">
        <v>380.04939000000002</v>
      </c>
      <c r="O42" s="97">
        <v>0</v>
      </c>
      <c r="P42" s="97">
        <v>0</v>
      </c>
      <c r="Q42" s="97">
        <v>0</v>
      </c>
      <c r="R42" s="97">
        <v>0</v>
      </c>
      <c r="S42" s="97">
        <v>0</v>
      </c>
      <c r="T42" s="97">
        <v>0</v>
      </c>
      <c r="U42" s="97">
        <v>0</v>
      </c>
      <c r="V42" s="97">
        <v>0</v>
      </c>
      <c r="W42" s="97">
        <v>0</v>
      </c>
      <c r="X42" s="97">
        <v>0</v>
      </c>
      <c r="Y42" s="97">
        <v>0</v>
      </c>
      <c r="Z42" s="97">
        <v>0</v>
      </c>
      <c r="AA42" s="97">
        <v>0</v>
      </c>
      <c r="AB42" s="97">
        <v>0</v>
      </c>
      <c r="AC42" s="97">
        <v>0</v>
      </c>
      <c r="AD42" s="97">
        <v>0</v>
      </c>
      <c r="AE42" s="97">
        <v>0</v>
      </c>
      <c r="AF42" s="97">
        <v>0</v>
      </c>
      <c r="AG42" s="97">
        <v>0</v>
      </c>
      <c r="AH42" s="97">
        <v>0</v>
      </c>
      <c r="AI42" s="97">
        <v>0</v>
      </c>
      <c r="AJ42" s="97">
        <v>0</v>
      </c>
      <c r="AK42" s="97">
        <v>0</v>
      </c>
      <c r="AL42" s="97">
        <v>0</v>
      </c>
      <c r="AM42" s="92"/>
      <c r="AN42" s="93"/>
      <c r="AO42" s="94" t="s">
        <v>1962</v>
      </c>
    </row>
    <row r="43" spans="1:41" s="96" customFormat="1" ht="95.25" customHeight="1" x14ac:dyDescent="0.2">
      <c r="A43" s="39">
        <f t="shared" si="20"/>
        <v>5</v>
      </c>
      <c r="B43" s="40" t="s">
        <v>1217</v>
      </c>
      <c r="C43" s="7" t="s">
        <v>59</v>
      </c>
      <c r="D43" s="52" t="s">
        <v>60</v>
      </c>
      <c r="E43" s="52" t="s">
        <v>61</v>
      </c>
      <c r="F43" s="52" t="s">
        <v>62</v>
      </c>
      <c r="G43" s="52" t="s">
        <v>503</v>
      </c>
      <c r="H43" s="52" t="s">
        <v>503</v>
      </c>
      <c r="I43" s="125">
        <v>2022</v>
      </c>
      <c r="J43" s="125">
        <v>2023</v>
      </c>
      <c r="K43" s="22">
        <f t="shared" si="10"/>
        <v>173.44918999999999</v>
      </c>
      <c r="L43" s="154">
        <v>0</v>
      </c>
      <c r="M43" s="97">
        <v>16.0608</v>
      </c>
      <c r="N43" s="97">
        <v>157.38838999999999</v>
      </c>
      <c r="O43" s="97">
        <v>0</v>
      </c>
      <c r="P43" s="97">
        <v>0</v>
      </c>
      <c r="Q43" s="97">
        <v>0</v>
      </c>
      <c r="R43" s="97">
        <v>0</v>
      </c>
      <c r="S43" s="97">
        <v>0</v>
      </c>
      <c r="T43" s="97">
        <v>0</v>
      </c>
      <c r="U43" s="97">
        <v>0</v>
      </c>
      <c r="V43" s="97">
        <v>0</v>
      </c>
      <c r="W43" s="97">
        <v>0</v>
      </c>
      <c r="X43" s="97">
        <v>0</v>
      </c>
      <c r="Y43" s="97">
        <v>0</v>
      </c>
      <c r="Z43" s="97">
        <v>0</v>
      </c>
      <c r="AA43" s="97">
        <v>0</v>
      </c>
      <c r="AB43" s="97">
        <v>0</v>
      </c>
      <c r="AC43" s="97">
        <v>0</v>
      </c>
      <c r="AD43" s="97">
        <v>0</v>
      </c>
      <c r="AE43" s="97">
        <v>0</v>
      </c>
      <c r="AF43" s="97">
        <v>0</v>
      </c>
      <c r="AG43" s="97">
        <v>0</v>
      </c>
      <c r="AH43" s="97">
        <v>0</v>
      </c>
      <c r="AI43" s="97">
        <v>0</v>
      </c>
      <c r="AJ43" s="97">
        <v>0</v>
      </c>
      <c r="AK43" s="97">
        <v>0</v>
      </c>
      <c r="AL43" s="97">
        <v>0</v>
      </c>
      <c r="AM43" s="92"/>
      <c r="AN43" s="93"/>
      <c r="AO43" s="94" t="s">
        <v>1962</v>
      </c>
    </row>
    <row r="44" spans="1:41" s="96" customFormat="1" ht="60" customHeight="1" x14ac:dyDescent="0.2">
      <c r="A44" s="39">
        <f t="shared" si="20"/>
        <v>6</v>
      </c>
      <c r="B44" s="40" t="s">
        <v>1218</v>
      </c>
      <c r="C44" s="7" t="s">
        <v>59</v>
      </c>
      <c r="D44" s="52" t="s">
        <v>60</v>
      </c>
      <c r="E44" s="52" t="s">
        <v>61</v>
      </c>
      <c r="F44" s="52" t="s">
        <v>62</v>
      </c>
      <c r="G44" s="52" t="s">
        <v>1721</v>
      </c>
      <c r="H44" s="52" t="s">
        <v>1721</v>
      </c>
      <c r="I44" s="125">
        <v>2022</v>
      </c>
      <c r="J44" s="125">
        <v>2023</v>
      </c>
      <c r="K44" s="22">
        <f t="shared" si="10"/>
        <v>4100.3083100000003</v>
      </c>
      <c r="L44" s="154">
        <v>0</v>
      </c>
      <c r="M44" s="97">
        <v>350.62209000000001</v>
      </c>
      <c r="N44" s="97">
        <v>3749.68622</v>
      </c>
      <c r="O44" s="97">
        <v>0</v>
      </c>
      <c r="P44" s="97">
        <v>0</v>
      </c>
      <c r="Q44" s="97">
        <v>0</v>
      </c>
      <c r="R44" s="97">
        <v>0</v>
      </c>
      <c r="S44" s="97">
        <v>0</v>
      </c>
      <c r="T44" s="97">
        <v>0</v>
      </c>
      <c r="U44" s="97">
        <v>0</v>
      </c>
      <c r="V44" s="97">
        <v>0</v>
      </c>
      <c r="W44" s="97">
        <v>0</v>
      </c>
      <c r="X44" s="97">
        <v>0</v>
      </c>
      <c r="Y44" s="97">
        <v>0</v>
      </c>
      <c r="Z44" s="97">
        <v>0</v>
      </c>
      <c r="AA44" s="97">
        <v>0</v>
      </c>
      <c r="AB44" s="97">
        <v>0</v>
      </c>
      <c r="AC44" s="97">
        <v>0</v>
      </c>
      <c r="AD44" s="97">
        <v>0</v>
      </c>
      <c r="AE44" s="97">
        <v>0</v>
      </c>
      <c r="AF44" s="97">
        <v>0</v>
      </c>
      <c r="AG44" s="97">
        <v>0</v>
      </c>
      <c r="AH44" s="97">
        <v>0</v>
      </c>
      <c r="AI44" s="97">
        <v>0</v>
      </c>
      <c r="AJ44" s="97">
        <v>0</v>
      </c>
      <c r="AK44" s="97">
        <v>0</v>
      </c>
      <c r="AL44" s="97">
        <v>0</v>
      </c>
      <c r="AM44" s="92"/>
      <c r="AN44" s="93"/>
      <c r="AO44" s="94" t="s">
        <v>1962</v>
      </c>
    </row>
    <row r="45" spans="1:41" s="96" customFormat="1" ht="60" customHeight="1" x14ac:dyDescent="0.2">
      <c r="A45" s="39">
        <f t="shared" si="20"/>
        <v>7</v>
      </c>
      <c r="B45" s="40" t="s">
        <v>1219</v>
      </c>
      <c r="C45" s="7" t="s">
        <v>59</v>
      </c>
      <c r="D45" s="52" t="s">
        <v>60</v>
      </c>
      <c r="E45" s="52" t="s">
        <v>61</v>
      </c>
      <c r="F45" s="52" t="s">
        <v>62</v>
      </c>
      <c r="G45" s="52" t="s">
        <v>1722</v>
      </c>
      <c r="H45" s="52" t="s">
        <v>1722</v>
      </c>
      <c r="I45" s="125">
        <v>2022</v>
      </c>
      <c r="J45" s="125">
        <v>2023</v>
      </c>
      <c r="K45" s="22">
        <f t="shared" si="10"/>
        <v>4607.7222199999997</v>
      </c>
      <c r="L45" s="154">
        <v>0</v>
      </c>
      <c r="M45" s="97">
        <v>402.95873999999998</v>
      </c>
      <c r="N45" s="97">
        <v>4204.7634799999996</v>
      </c>
      <c r="O45" s="97">
        <v>0</v>
      </c>
      <c r="P45" s="97">
        <v>0</v>
      </c>
      <c r="Q45" s="97">
        <v>0</v>
      </c>
      <c r="R45" s="97">
        <v>0</v>
      </c>
      <c r="S45" s="97">
        <v>0</v>
      </c>
      <c r="T45" s="97">
        <v>0</v>
      </c>
      <c r="U45" s="97">
        <v>0</v>
      </c>
      <c r="V45" s="97">
        <v>0</v>
      </c>
      <c r="W45" s="97">
        <v>0</v>
      </c>
      <c r="X45" s="97">
        <v>0</v>
      </c>
      <c r="Y45" s="97">
        <v>0</v>
      </c>
      <c r="Z45" s="97">
        <v>0</v>
      </c>
      <c r="AA45" s="97">
        <v>0</v>
      </c>
      <c r="AB45" s="97">
        <v>0</v>
      </c>
      <c r="AC45" s="97">
        <v>0</v>
      </c>
      <c r="AD45" s="97">
        <v>0</v>
      </c>
      <c r="AE45" s="97">
        <v>0</v>
      </c>
      <c r="AF45" s="97">
        <v>0</v>
      </c>
      <c r="AG45" s="97">
        <v>0</v>
      </c>
      <c r="AH45" s="97">
        <v>0</v>
      </c>
      <c r="AI45" s="97">
        <v>0</v>
      </c>
      <c r="AJ45" s="97">
        <v>0</v>
      </c>
      <c r="AK45" s="97">
        <v>0</v>
      </c>
      <c r="AL45" s="97">
        <v>0</v>
      </c>
      <c r="AM45" s="92"/>
      <c r="AN45" s="93"/>
      <c r="AO45" s="94" t="s">
        <v>1962</v>
      </c>
    </row>
    <row r="46" spans="1:41" s="96" customFormat="1" ht="75" customHeight="1" x14ac:dyDescent="0.2">
      <c r="A46" s="39">
        <f t="shared" si="20"/>
        <v>8</v>
      </c>
      <c r="B46" s="40" t="s">
        <v>1220</v>
      </c>
      <c r="C46" s="7" t="s">
        <v>59</v>
      </c>
      <c r="D46" s="52" t="s">
        <v>60</v>
      </c>
      <c r="E46" s="52" t="s">
        <v>61</v>
      </c>
      <c r="F46" s="52" t="s">
        <v>62</v>
      </c>
      <c r="G46" s="52" t="s">
        <v>1723</v>
      </c>
      <c r="H46" s="52" t="s">
        <v>1723</v>
      </c>
      <c r="I46" s="125">
        <v>2022</v>
      </c>
      <c r="J46" s="125">
        <v>2023</v>
      </c>
      <c r="K46" s="22">
        <f t="shared" si="10"/>
        <v>4952.2120400000003</v>
      </c>
      <c r="L46" s="154">
        <v>0</v>
      </c>
      <c r="M46" s="97">
        <v>424.91825999999998</v>
      </c>
      <c r="N46" s="97">
        <v>4527.29378</v>
      </c>
      <c r="O46" s="97">
        <v>0</v>
      </c>
      <c r="P46" s="97">
        <v>0</v>
      </c>
      <c r="Q46" s="97">
        <v>0</v>
      </c>
      <c r="R46" s="97">
        <v>0</v>
      </c>
      <c r="S46" s="97">
        <v>0</v>
      </c>
      <c r="T46" s="97">
        <v>0</v>
      </c>
      <c r="U46" s="97">
        <v>0</v>
      </c>
      <c r="V46" s="97">
        <v>0</v>
      </c>
      <c r="W46" s="97">
        <v>0</v>
      </c>
      <c r="X46" s="97">
        <v>0</v>
      </c>
      <c r="Y46" s="97">
        <v>0</v>
      </c>
      <c r="Z46" s="97">
        <v>0</v>
      </c>
      <c r="AA46" s="97">
        <v>0</v>
      </c>
      <c r="AB46" s="97">
        <v>0</v>
      </c>
      <c r="AC46" s="97">
        <v>0</v>
      </c>
      <c r="AD46" s="97">
        <v>0</v>
      </c>
      <c r="AE46" s="97">
        <v>0</v>
      </c>
      <c r="AF46" s="97">
        <v>0</v>
      </c>
      <c r="AG46" s="97">
        <v>0</v>
      </c>
      <c r="AH46" s="97">
        <v>0</v>
      </c>
      <c r="AI46" s="97">
        <v>0</v>
      </c>
      <c r="AJ46" s="97">
        <v>0</v>
      </c>
      <c r="AK46" s="97">
        <v>0</v>
      </c>
      <c r="AL46" s="97">
        <v>0</v>
      </c>
      <c r="AM46" s="92"/>
      <c r="AN46" s="93"/>
      <c r="AO46" s="94" t="s">
        <v>1962</v>
      </c>
    </row>
    <row r="47" spans="1:41" s="96" customFormat="1" ht="45" customHeight="1" x14ac:dyDescent="0.2">
      <c r="A47" s="39">
        <f t="shared" si="20"/>
        <v>9</v>
      </c>
      <c r="B47" s="40" t="s">
        <v>1221</v>
      </c>
      <c r="C47" s="7" t="s">
        <v>59</v>
      </c>
      <c r="D47" s="52" t="s">
        <v>60</v>
      </c>
      <c r="E47" s="52" t="s">
        <v>61</v>
      </c>
      <c r="F47" s="52" t="s">
        <v>62</v>
      </c>
      <c r="G47" s="52" t="s">
        <v>1724</v>
      </c>
      <c r="H47" s="52" t="s">
        <v>1724</v>
      </c>
      <c r="I47" s="125">
        <v>2022</v>
      </c>
      <c r="J47" s="125">
        <v>2023</v>
      </c>
      <c r="K47" s="22">
        <f t="shared" si="10"/>
        <v>1226.88239</v>
      </c>
      <c r="L47" s="154">
        <v>0</v>
      </c>
      <c r="M47" s="97">
        <v>113.60521</v>
      </c>
      <c r="N47" s="97">
        <v>1113.27718</v>
      </c>
      <c r="O47" s="97">
        <v>0</v>
      </c>
      <c r="P47" s="97">
        <v>0</v>
      </c>
      <c r="Q47" s="97">
        <v>0</v>
      </c>
      <c r="R47" s="97">
        <v>0</v>
      </c>
      <c r="S47" s="97">
        <v>0</v>
      </c>
      <c r="T47" s="97">
        <v>0</v>
      </c>
      <c r="U47" s="97">
        <v>0</v>
      </c>
      <c r="V47" s="97">
        <v>0</v>
      </c>
      <c r="W47" s="97">
        <v>0</v>
      </c>
      <c r="X47" s="97">
        <v>0</v>
      </c>
      <c r="Y47" s="97">
        <v>0</v>
      </c>
      <c r="Z47" s="97">
        <v>0</v>
      </c>
      <c r="AA47" s="97">
        <v>0</v>
      </c>
      <c r="AB47" s="97">
        <v>0</v>
      </c>
      <c r="AC47" s="97">
        <v>0</v>
      </c>
      <c r="AD47" s="97">
        <v>0</v>
      </c>
      <c r="AE47" s="97">
        <v>0</v>
      </c>
      <c r="AF47" s="97">
        <v>0</v>
      </c>
      <c r="AG47" s="97">
        <v>0</v>
      </c>
      <c r="AH47" s="97">
        <v>0</v>
      </c>
      <c r="AI47" s="97">
        <v>0</v>
      </c>
      <c r="AJ47" s="97">
        <v>0</v>
      </c>
      <c r="AK47" s="97">
        <v>0</v>
      </c>
      <c r="AL47" s="97">
        <v>0</v>
      </c>
      <c r="AM47" s="92"/>
      <c r="AN47" s="93"/>
      <c r="AO47" s="94" t="s">
        <v>1962</v>
      </c>
    </row>
    <row r="48" spans="1:41" s="96" customFormat="1" ht="60" customHeight="1" x14ac:dyDescent="0.2">
      <c r="A48" s="39">
        <f t="shared" si="20"/>
        <v>10</v>
      </c>
      <c r="B48" s="40" t="s">
        <v>1222</v>
      </c>
      <c r="C48" s="7" t="s">
        <v>59</v>
      </c>
      <c r="D48" s="52" t="s">
        <v>60</v>
      </c>
      <c r="E48" s="52" t="s">
        <v>61</v>
      </c>
      <c r="F48" s="52" t="s">
        <v>62</v>
      </c>
      <c r="G48" s="52" t="s">
        <v>1725</v>
      </c>
      <c r="H48" s="52" t="s">
        <v>1725</v>
      </c>
      <c r="I48" s="125">
        <v>2022</v>
      </c>
      <c r="J48" s="125">
        <v>2023</v>
      </c>
      <c r="K48" s="22">
        <f t="shared" si="10"/>
        <v>392.65375</v>
      </c>
      <c r="L48" s="154">
        <v>0</v>
      </c>
      <c r="M48" s="97">
        <v>36.358429999999998</v>
      </c>
      <c r="N48" s="97">
        <v>356.29532</v>
      </c>
      <c r="O48" s="97">
        <v>0</v>
      </c>
      <c r="P48" s="97">
        <v>0</v>
      </c>
      <c r="Q48" s="97">
        <v>0</v>
      </c>
      <c r="R48" s="97">
        <v>0</v>
      </c>
      <c r="S48" s="97">
        <v>0</v>
      </c>
      <c r="T48" s="97">
        <v>0</v>
      </c>
      <c r="U48" s="97">
        <v>0</v>
      </c>
      <c r="V48" s="97">
        <v>0</v>
      </c>
      <c r="W48" s="97">
        <v>0</v>
      </c>
      <c r="X48" s="97">
        <v>0</v>
      </c>
      <c r="Y48" s="97">
        <v>0</v>
      </c>
      <c r="Z48" s="97">
        <v>0</v>
      </c>
      <c r="AA48" s="97">
        <v>0</v>
      </c>
      <c r="AB48" s="97">
        <v>0</v>
      </c>
      <c r="AC48" s="97">
        <v>0</v>
      </c>
      <c r="AD48" s="97">
        <v>0</v>
      </c>
      <c r="AE48" s="97">
        <v>0</v>
      </c>
      <c r="AF48" s="97">
        <v>0</v>
      </c>
      <c r="AG48" s="97">
        <v>0</v>
      </c>
      <c r="AH48" s="97">
        <v>0</v>
      </c>
      <c r="AI48" s="97">
        <v>0</v>
      </c>
      <c r="AJ48" s="97">
        <v>0</v>
      </c>
      <c r="AK48" s="97">
        <v>0</v>
      </c>
      <c r="AL48" s="97">
        <v>0</v>
      </c>
      <c r="AM48" s="92"/>
      <c r="AN48" s="93"/>
      <c r="AO48" s="94" t="s">
        <v>1962</v>
      </c>
    </row>
    <row r="49" spans="1:41" s="96" customFormat="1" ht="75" customHeight="1" x14ac:dyDescent="0.2">
      <c r="A49" s="39">
        <f t="shared" si="20"/>
        <v>11</v>
      </c>
      <c r="B49" s="40" t="s">
        <v>1223</v>
      </c>
      <c r="C49" s="7" t="s">
        <v>59</v>
      </c>
      <c r="D49" s="52" t="s">
        <v>60</v>
      </c>
      <c r="E49" s="52" t="s">
        <v>61</v>
      </c>
      <c r="F49" s="52" t="s">
        <v>62</v>
      </c>
      <c r="G49" s="52" t="s">
        <v>1725</v>
      </c>
      <c r="H49" s="52" t="s">
        <v>1725</v>
      </c>
      <c r="I49" s="125">
        <v>2022</v>
      </c>
      <c r="J49" s="125">
        <v>2023</v>
      </c>
      <c r="K49" s="22">
        <f t="shared" si="10"/>
        <v>1672.1840499999998</v>
      </c>
      <c r="L49" s="154">
        <v>0</v>
      </c>
      <c r="M49" s="97">
        <v>154.83865</v>
      </c>
      <c r="N49" s="97">
        <v>1517.3453999999999</v>
      </c>
      <c r="O49" s="97">
        <v>0</v>
      </c>
      <c r="P49" s="97">
        <v>0</v>
      </c>
      <c r="Q49" s="97">
        <v>0</v>
      </c>
      <c r="R49" s="97">
        <v>0</v>
      </c>
      <c r="S49" s="97">
        <v>0</v>
      </c>
      <c r="T49" s="97">
        <v>0</v>
      </c>
      <c r="U49" s="97">
        <v>0</v>
      </c>
      <c r="V49" s="97">
        <v>0</v>
      </c>
      <c r="W49" s="97">
        <v>0</v>
      </c>
      <c r="X49" s="97">
        <v>0</v>
      </c>
      <c r="Y49" s="97">
        <v>0</v>
      </c>
      <c r="Z49" s="97">
        <v>0</v>
      </c>
      <c r="AA49" s="97">
        <v>0</v>
      </c>
      <c r="AB49" s="97">
        <v>0</v>
      </c>
      <c r="AC49" s="97">
        <v>0</v>
      </c>
      <c r="AD49" s="97">
        <v>0</v>
      </c>
      <c r="AE49" s="97">
        <v>0</v>
      </c>
      <c r="AF49" s="97">
        <v>0</v>
      </c>
      <c r="AG49" s="97">
        <v>0</v>
      </c>
      <c r="AH49" s="97">
        <v>0</v>
      </c>
      <c r="AI49" s="97">
        <v>0</v>
      </c>
      <c r="AJ49" s="97">
        <v>0</v>
      </c>
      <c r="AK49" s="97">
        <v>0</v>
      </c>
      <c r="AL49" s="97">
        <v>0</v>
      </c>
      <c r="AM49" s="92"/>
      <c r="AN49" s="93"/>
      <c r="AO49" s="94" t="s">
        <v>1962</v>
      </c>
    </row>
    <row r="50" spans="1:41" s="96" customFormat="1" ht="60" customHeight="1" x14ac:dyDescent="0.2">
      <c r="A50" s="39">
        <f t="shared" si="20"/>
        <v>12</v>
      </c>
      <c r="B50" s="40" t="s">
        <v>1224</v>
      </c>
      <c r="C50" s="7" t="s">
        <v>59</v>
      </c>
      <c r="D50" s="52" t="s">
        <v>60</v>
      </c>
      <c r="E50" s="52" t="s">
        <v>61</v>
      </c>
      <c r="F50" s="52" t="s">
        <v>62</v>
      </c>
      <c r="G50" s="52" t="s">
        <v>1726</v>
      </c>
      <c r="H50" s="52" t="s">
        <v>1726</v>
      </c>
      <c r="I50" s="125">
        <v>2022</v>
      </c>
      <c r="J50" s="125">
        <v>2023</v>
      </c>
      <c r="K50" s="22">
        <f t="shared" si="10"/>
        <v>3646.2925999999998</v>
      </c>
      <c r="L50" s="154">
        <v>0</v>
      </c>
      <c r="M50" s="97">
        <v>310.87540000000001</v>
      </c>
      <c r="N50" s="97">
        <v>3335.4171999999999</v>
      </c>
      <c r="O50" s="97">
        <v>0</v>
      </c>
      <c r="P50" s="97">
        <v>0</v>
      </c>
      <c r="Q50" s="97">
        <v>0</v>
      </c>
      <c r="R50" s="97">
        <v>0</v>
      </c>
      <c r="S50" s="97">
        <v>0</v>
      </c>
      <c r="T50" s="97">
        <v>0</v>
      </c>
      <c r="U50" s="97">
        <v>0</v>
      </c>
      <c r="V50" s="97">
        <v>0</v>
      </c>
      <c r="W50" s="97">
        <v>0</v>
      </c>
      <c r="X50" s="97">
        <v>0</v>
      </c>
      <c r="Y50" s="97">
        <v>0</v>
      </c>
      <c r="Z50" s="97">
        <v>0</v>
      </c>
      <c r="AA50" s="97">
        <v>0</v>
      </c>
      <c r="AB50" s="97">
        <v>0</v>
      </c>
      <c r="AC50" s="97">
        <v>0</v>
      </c>
      <c r="AD50" s="97">
        <v>0</v>
      </c>
      <c r="AE50" s="97">
        <v>0</v>
      </c>
      <c r="AF50" s="97">
        <v>0</v>
      </c>
      <c r="AG50" s="97">
        <v>0</v>
      </c>
      <c r="AH50" s="97">
        <v>0</v>
      </c>
      <c r="AI50" s="97">
        <v>0</v>
      </c>
      <c r="AJ50" s="97">
        <v>0</v>
      </c>
      <c r="AK50" s="97">
        <v>0</v>
      </c>
      <c r="AL50" s="97">
        <v>0</v>
      </c>
      <c r="AM50" s="92"/>
      <c r="AN50" s="93"/>
      <c r="AO50" s="94" t="s">
        <v>1962</v>
      </c>
    </row>
    <row r="51" spans="1:41" s="96" customFormat="1" ht="45" customHeight="1" x14ac:dyDescent="0.2">
      <c r="A51" s="39">
        <f t="shared" si="20"/>
        <v>13</v>
      </c>
      <c r="B51" s="40" t="s">
        <v>1225</v>
      </c>
      <c r="C51" s="7" t="s">
        <v>59</v>
      </c>
      <c r="D51" s="52" t="s">
        <v>60</v>
      </c>
      <c r="E51" s="52" t="s">
        <v>61</v>
      </c>
      <c r="F51" s="52" t="s">
        <v>62</v>
      </c>
      <c r="G51" s="52" t="s">
        <v>572</v>
      </c>
      <c r="H51" s="52" t="s">
        <v>572</v>
      </c>
      <c r="I51" s="125">
        <v>2022</v>
      </c>
      <c r="J51" s="125">
        <v>2023</v>
      </c>
      <c r="K51" s="22">
        <f t="shared" si="10"/>
        <v>259.14817999999997</v>
      </c>
      <c r="L51" s="154">
        <v>0</v>
      </c>
      <c r="M51" s="97">
        <v>23.996269999999999</v>
      </c>
      <c r="N51" s="97">
        <v>235.15190999999999</v>
      </c>
      <c r="O51" s="97">
        <v>0</v>
      </c>
      <c r="P51" s="97">
        <v>0</v>
      </c>
      <c r="Q51" s="97">
        <v>0</v>
      </c>
      <c r="R51" s="97">
        <v>0</v>
      </c>
      <c r="S51" s="97">
        <v>0</v>
      </c>
      <c r="T51" s="97">
        <v>0</v>
      </c>
      <c r="U51" s="97">
        <v>0</v>
      </c>
      <c r="V51" s="97">
        <v>0</v>
      </c>
      <c r="W51" s="97">
        <v>0</v>
      </c>
      <c r="X51" s="97">
        <v>0</v>
      </c>
      <c r="Y51" s="97">
        <v>0</v>
      </c>
      <c r="Z51" s="97">
        <v>0</v>
      </c>
      <c r="AA51" s="97">
        <v>0</v>
      </c>
      <c r="AB51" s="97">
        <v>0</v>
      </c>
      <c r="AC51" s="97">
        <v>0</v>
      </c>
      <c r="AD51" s="97">
        <v>0</v>
      </c>
      <c r="AE51" s="97">
        <v>0</v>
      </c>
      <c r="AF51" s="97">
        <v>0</v>
      </c>
      <c r="AG51" s="97">
        <v>0</v>
      </c>
      <c r="AH51" s="97">
        <v>0</v>
      </c>
      <c r="AI51" s="97">
        <v>0</v>
      </c>
      <c r="AJ51" s="97">
        <v>0</v>
      </c>
      <c r="AK51" s="97">
        <v>0</v>
      </c>
      <c r="AL51" s="97">
        <v>0</v>
      </c>
      <c r="AM51" s="92"/>
      <c r="AN51" s="93"/>
      <c r="AO51" s="94" t="s">
        <v>1962</v>
      </c>
    </row>
    <row r="52" spans="1:41" s="96" customFormat="1" ht="75" customHeight="1" x14ac:dyDescent="0.2">
      <c r="A52" s="39">
        <f t="shared" si="20"/>
        <v>14</v>
      </c>
      <c r="B52" s="40" t="s">
        <v>1265</v>
      </c>
      <c r="C52" s="7" t="s">
        <v>59</v>
      </c>
      <c r="D52" s="52" t="s">
        <v>60</v>
      </c>
      <c r="E52" s="52" t="s">
        <v>61</v>
      </c>
      <c r="F52" s="52" t="s">
        <v>62</v>
      </c>
      <c r="G52" s="52" t="s">
        <v>504</v>
      </c>
      <c r="H52" s="52" t="s">
        <v>504</v>
      </c>
      <c r="I52" s="125">
        <v>2022</v>
      </c>
      <c r="J52" s="125">
        <v>2023</v>
      </c>
      <c r="K52" s="22">
        <f t="shared" si="10"/>
        <v>7225.9194100000004</v>
      </c>
      <c r="L52" s="154">
        <v>0</v>
      </c>
      <c r="M52" s="97">
        <v>479.83211</v>
      </c>
      <c r="N52" s="97">
        <v>6746.0873000000001</v>
      </c>
      <c r="O52" s="97">
        <v>0</v>
      </c>
      <c r="P52" s="97">
        <v>0</v>
      </c>
      <c r="Q52" s="97">
        <v>0</v>
      </c>
      <c r="R52" s="97">
        <v>0</v>
      </c>
      <c r="S52" s="97">
        <v>0</v>
      </c>
      <c r="T52" s="97">
        <v>0</v>
      </c>
      <c r="U52" s="97">
        <v>0</v>
      </c>
      <c r="V52" s="97">
        <v>0</v>
      </c>
      <c r="W52" s="97">
        <v>0</v>
      </c>
      <c r="X52" s="97">
        <v>0</v>
      </c>
      <c r="Y52" s="97">
        <v>0</v>
      </c>
      <c r="Z52" s="97">
        <v>0</v>
      </c>
      <c r="AA52" s="97">
        <v>0</v>
      </c>
      <c r="AB52" s="97">
        <v>0</v>
      </c>
      <c r="AC52" s="97">
        <v>0</v>
      </c>
      <c r="AD52" s="97">
        <v>0</v>
      </c>
      <c r="AE52" s="97">
        <v>0</v>
      </c>
      <c r="AF52" s="97">
        <v>0</v>
      </c>
      <c r="AG52" s="97">
        <v>0</v>
      </c>
      <c r="AH52" s="97">
        <v>0</v>
      </c>
      <c r="AI52" s="97">
        <v>0</v>
      </c>
      <c r="AJ52" s="97">
        <v>0</v>
      </c>
      <c r="AK52" s="97">
        <v>0</v>
      </c>
      <c r="AL52" s="97">
        <v>0</v>
      </c>
      <c r="AM52" s="92"/>
      <c r="AN52" s="93"/>
      <c r="AO52" s="94" t="s">
        <v>1963</v>
      </c>
    </row>
    <row r="53" spans="1:41" s="96" customFormat="1" ht="60" customHeight="1" x14ac:dyDescent="0.2">
      <c r="A53" s="39">
        <f t="shared" si="20"/>
        <v>15</v>
      </c>
      <c r="B53" s="40" t="s">
        <v>1266</v>
      </c>
      <c r="C53" s="7" t="s">
        <v>59</v>
      </c>
      <c r="D53" s="52" t="s">
        <v>60</v>
      </c>
      <c r="E53" s="52" t="s">
        <v>61</v>
      </c>
      <c r="F53" s="52" t="s">
        <v>62</v>
      </c>
      <c r="G53" s="52" t="s">
        <v>559</v>
      </c>
      <c r="H53" s="52" t="s">
        <v>559</v>
      </c>
      <c r="I53" s="125">
        <v>2022</v>
      </c>
      <c r="J53" s="125">
        <v>2023</v>
      </c>
      <c r="K53" s="22">
        <f t="shared" si="10"/>
        <v>2237.1988999999999</v>
      </c>
      <c r="L53" s="154">
        <v>0</v>
      </c>
      <c r="M53" s="97">
        <v>146.34657999999999</v>
      </c>
      <c r="N53" s="97">
        <v>2090.85232</v>
      </c>
      <c r="O53" s="97">
        <v>0</v>
      </c>
      <c r="P53" s="97">
        <v>0</v>
      </c>
      <c r="Q53" s="97">
        <v>0</v>
      </c>
      <c r="R53" s="97">
        <v>0</v>
      </c>
      <c r="S53" s="97">
        <v>0</v>
      </c>
      <c r="T53" s="97">
        <v>0</v>
      </c>
      <c r="U53" s="97">
        <v>0</v>
      </c>
      <c r="V53" s="97">
        <v>0</v>
      </c>
      <c r="W53" s="97">
        <v>0</v>
      </c>
      <c r="X53" s="97">
        <v>0</v>
      </c>
      <c r="Y53" s="97">
        <v>0</v>
      </c>
      <c r="Z53" s="97">
        <v>0</v>
      </c>
      <c r="AA53" s="97">
        <v>0</v>
      </c>
      <c r="AB53" s="97">
        <v>0</v>
      </c>
      <c r="AC53" s="97">
        <v>0</v>
      </c>
      <c r="AD53" s="97">
        <v>0</v>
      </c>
      <c r="AE53" s="97">
        <v>0</v>
      </c>
      <c r="AF53" s="97">
        <v>0</v>
      </c>
      <c r="AG53" s="97">
        <v>0</v>
      </c>
      <c r="AH53" s="97">
        <v>0</v>
      </c>
      <c r="AI53" s="97">
        <v>0</v>
      </c>
      <c r="AJ53" s="97">
        <v>0</v>
      </c>
      <c r="AK53" s="97">
        <v>0</v>
      </c>
      <c r="AL53" s="97">
        <v>0</v>
      </c>
      <c r="AM53" s="92"/>
      <c r="AN53" s="93"/>
      <c r="AO53" s="94" t="s">
        <v>1963</v>
      </c>
    </row>
    <row r="54" spans="1:41" s="96" customFormat="1" ht="60" customHeight="1" x14ac:dyDescent="0.2">
      <c r="A54" s="39">
        <f t="shared" si="20"/>
        <v>16</v>
      </c>
      <c r="B54" s="40" t="s">
        <v>1267</v>
      </c>
      <c r="C54" s="7" t="s">
        <v>59</v>
      </c>
      <c r="D54" s="52" t="s">
        <v>60</v>
      </c>
      <c r="E54" s="52" t="s">
        <v>61</v>
      </c>
      <c r="F54" s="52" t="s">
        <v>62</v>
      </c>
      <c r="G54" s="52" t="s">
        <v>505</v>
      </c>
      <c r="H54" s="52" t="s">
        <v>505</v>
      </c>
      <c r="I54" s="125">
        <v>2022</v>
      </c>
      <c r="J54" s="125">
        <v>2023</v>
      </c>
      <c r="K54" s="22">
        <f t="shared" si="10"/>
        <v>3116.41183</v>
      </c>
      <c r="L54" s="154">
        <v>0</v>
      </c>
      <c r="M54" s="97">
        <v>158.63472999999999</v>
      </c>
      <c r="N54" s="97">
        <v>2957.7770999999998</v>
      </c>
      <c r="O54" s="97">
        <v>0</v>
      </c>
      <c r="P54" s="97">
        <v>0</v>
      </c>
      <c r="Q54" s="97">
        <v>0</v>
      </c>
      <c r="R54" s="97">
        <v>0</v>
      </c>
      <c r="S54" s="97">
        <v>0</v>
      </c>
      <c r="T54" s="97">
        <v>0</v>
      </c>
      <c r="U54" s="97">
        <v>0</v>
      </c>
      <c r="V54" s="97">
        <v>0</v>
      </c>
      <c r="W54" s="97">
        <v>0</v>
      </c>
      <c r="X54" s="97">
        <v>0</v>
      </c>
      <c r="Y54" s="97">
        <v>0</v>
      </c>
      <c r="Z54" s="97">
        <v>0</v>
      </c>
      <c r="AA54" s="97">
        <v>0</v>
      </c>
      <c r="AB54" s="97">
        <v>0</v>
      </c>
      <c r="AC54" s="97">
        <v>0</v>
      </c>
      <c r="AD54" s="97">
        <v>0</v>
      </c>
      <c r="AE54" s="97">
        <v>0</v>
      </c>
      <c r="AF54" s="97">
        <v>0</v>
      </c>
      <c r="AG54" s="97">
        <v>0</v>
      </c>
      <c r="AH54" s="97">
        <v>0</v>
      </c>
      <c r="AI54" s="97">
        <v>0</v>
      </c>
      <c r="AJ54" s="97">
        <v>0</v>
      </c>
      <c r="AK54" s="97">
        <v>0</v>
      </c>
      <c r="AL54" s="97">
        <v>0</v>
      </c>
      <c r="AM54" s="92"/>
      <c r="AN54" s="93"/>
      <c r="AO54" s="94" t="s">
        <v>1963</v>
      </c>
    </row>
    <row r="55" spans="1:41" s="96" customFormat="1" ht="210" customHeight="1" x14ac:dyDescent="0.2">
      <c r="A55" s="39">
        <f t="shared" si="20"/>
        <v>17</v>
      </c>
      <c r="B55" s="40" t="s">
        <v>1226</v>
      </c>
      <c r="C55" s="7" t="s">
        <v>59</v>
      </c>
      <c r="D55" s="52" t="s">
        <v>60</v>
      </c>
      <c r="E55" s="52" t="s">
        <v>61</v>
      </c>
      <c r="F55" s="52" t="s">
        <v>62</v>
      </c>
      <c r="G55" s="52" t="s">
        <v>1727</v>
      </c>
      <c r="H55" s="52" t="s">
        <v>1727</v>
      </c>
      <c r="I55" s="125">
        <v>2022</v>
      </c>
      <c r="J55" s="125">
        <v>2023</v>
      </c>
      <c r="K55" s="22">
        <f t="shared" si="10"/>
        <v>77848.697059999991</v>
      </c>
      <c r="L55" s="154">
        <v>0</v>
      </c>
      <c r="M55" s="97">
        <v>6732.9815399999998</v>
      </c>
      <c r="N55" s="97">
        <v>71115.715519999998</v>
      </c>
      <c r="O55" s="97">
        <v>0</v>
      </c>
      <c r="P55" s="97">
        <v>0</v>
      </c>
      <c r="Q55" s="97">
        <v>0</v>
      </c>
      <c r="R55" s="97">
        <v>0</v>
      </c>
      <c r="S55" s="97">
        <v>0</v>
      </c>
      <c r="T55" s="97">
        <v>0</v>
      </c>
      <c r="U55" s="97">
        <v>0</v>
      </c>
      <c r="V55" s="97">
        <v>0</v>
      </c>
      <c r="W55" s="97">
        <v>0</v>
      </c>
      <c r="X55" s="97">
        <v>0</v>
      </c>
      <c r="Y55" s="97">
        <v>0</v>
      </c>
      <c r="Z55" s="97">
        <v>0</v>
      </c>
      <c r="AA55" s="97">
        <v>0</v>
      </c>
      <c r="AB55" s="97">
        <v>0</v>
      </c>
      <c r="AC55" s="97">
        <v>0</v>
      </c>
      <c r="AD55" s="97">
        <v>0</v>
      </c>
      <c r="AE55" s="97">
        <v>0</v>
      </c>
      <c r="AF55" s="97">
        <v>0</v>
      </c>
      <c r="AG55" s="97">
        <v>0</v>
      </c>
      <c r="AH55" s="97">
        <v>0</v>
      </c>
      <c r="AI55" s="97">
        <v>0</v>
      </c>
      <c r="AJ55" s="97">
        <v>0</v>
      </c>
      <c r="AK55" s="97">
        <v>0</v>
      </c>
      <c r="AL55" s="97">
        <v>0</v>
      </c>
      <c r="AM55" s="92"/>
      <c r="AN55" s="93"/>
      <c r="AO55" s="94" t="s">
        <v>1962</v>
      </c>
    </row>
    <row r="56" spans="1:41" s="96" customFormat="1" ht="60" customHeight="1" x14ac:dyDescent="0.2">
      <c r="A56" s="39">
        <f t="shared" si="20"/>
        <v>18</v>
      </c>
      <c r="B56" s="40" t="s">
        <v>1228</v>
      </c>
      <c r="C56" s="7" t="s">
        <v>59</v>
      </c>
      <c r="D56" s="52" t="s">
        <v>60</v>
      </c>
      <c r="E56" s="52" t="s">
        <v>61</v>
      </c>
      <c r="F56" s="52" t="s">
        <v>62</v>
      </c>
      <c r="G56" s="52" t="s">
        <v>1728</v>
      </c>
      <c r="H56" s="52" t="s">
        <v>1728</v>
      </c>
      <c r="I56" s="125">
        <v>2022</v>
      </c>
      <c r="J56" s="125">
        <v>2023</v>
      </c>
      <c r="K56" s="22">
        <f t="shared" si="10"/>
        <v>125544.52552</v>
      </c>
      <c r="L56" s="154">
        <v>0</v>
      </c>
      <c r="M56" s="97">
        <v>11045.47767</v>
      </c>
      <c r="N56" s="97">
        <v>114499.04785</v>
      </c>
      <c r="O56" s="97">
        <v>0</v>
      </c>
      <c r="P56" s="97">
        <v>0</v>
      </c>
      <c r="Q56" s="97">
        <v>0</v>
      </c>
      <c r="R56" s="97">
        <v>0</v>
      </c>
      <c r="S56" s="97">
        <v>0</v>
      </c>
      <c r="T56" s="97">
        <v>0</v>
      </c>
      <c r="U56" s="97">
        <v>0</v>
      </c>
      <c r="V56" s="97">
        <v>0</v>
      </c>
      <c r="W56" s="97">
        <v>0</v>
      </c>
      <c r="X56" s="97">
        <v>0</v>
      </c>
      <c r="Y56" s="97">
        <v>0</v>
      </c>
      <c r="Z56" s="97">
        <v>0</v>
      </c>
      <c r="AA56" s="97">
        <v>0</v>
      </c>
      <c r="AB56" s="97">
        <v>0</v>
      </c>
      <c r="AC56" s="97">
        <v>0</v>
      </c>
      <c r="AD56" s="97">
        <v>0</v>
      </c>
      <c r="AE56" s="97">
        <v>0</v>
      </c>
      <c r="AF56" s="97">
        <v>0</v>
      </c>
      <c r="AG56" s="97">
        <v>0</v>
      </c>
      <c r="AH56" s="97">
        <v>0</v>
      </c>
      <c r="AI56" s="97">
        <v>0</v>
      </c>
      <c r="AJ56" s="97">
        <v>0</v>
      </c>
      <c r="AK56" s="97">
        <v>0</v>
      </c>
      <c r="AL56" s="97">
        <v>0</v>
      </c>
      <c r="AM56" s="92"/>
      <c r="AN56" s="93"/>
      <c r="AO56" s="94" t="s">
        <v>1962</v>
      </c>
    </row>
    <row r="57" spans="1:41" s="96" customFormat="1" ht="60" customHeight="1" x14ac:dyDescent="0.2">
      <c r="A57" s="39">
        <f t="shared" si="20"/>
        <v>19</v>
      </c>
      <c r="B57" s="40" t="s">
        <v>1275</v>
      </c>
      <c r="C57" s="7" t="s">
        <v>59</v>
      </c>
      <c r="D57" s="52" t="s">
        <v>60</v>
      </c>
      <c r="E57" s="52" t="s">
        <v>61</v>
      </c>
      <c r="F57" s="52" t="s">
        <v>62</v>
      </c>
      <c r="G57" s="52" t="s">
        <v>506</v>
      </c>
      <c r="H57" s="52" t="s">
        <v>506</v>
      </c>
      <c r="I57" s="125">
        <v>2022</v>
      </c>
      <c r="J57" s="125">
        <v>2023</v>
      </c>
      <c r="K57" s="22">
        <f t="shared" si="10"/>
        <v>491.34059000000002</v>
      </c>
      <c r="L57" s="154">
        <v>0</v>
      </c>
      <c r="M57" s="97">
        <v>30.205570000000002</v>
      </c>
      <c r="N57" s="97">
        <v>461.13502</v>
      </c>
      <c r="O57" s="97">
        <v>0</v>
      </c>
      <c r="P57" s="97">
        <v>0</v>
      </c>
      <c r="Q57" s="97">
        <v>0</v>
      </c>
      <c r="R57" s="97">
        <v>0</v>
      </c>
      <c r="S57" s="97">
        <v>0</v>
      </c>
      <c r="T57" s="97">
        <v>0</v>
      </c>
      <c r="U57" s="97">
        <v>0</v>
      </c>
      <c r="V57" s="97">
        <v>0</v>
      </c>
      <c r="W57" s="97">
        <v>0</v>
      </c>
      <c r="X57" s="97">
        <v>0</v>
      </c>
      <c r="Y57" s="97">
        <v>0</v>
      </c>
      <c r="Z57" s="97">
        <v>0</v>
      </c>
      <c r="AA57" s="97">
        <v>0</v>
      </c>
      <c r="AB57" s="97">
        <v>0</v>
      </c>
      <c r="AC57" s="97">
        <v>0</v>
      </c>
      <c r="AD57" s="97">
        <v>0</v>
      </c>
      <c r="AE57" s="97">
        <v>0</v>
      </c>
      <c r="AF57" s="97">
        <v>0</v>
      </c>
      <c r="AG57" s="97">
        <v>0</v>
      </c>
      <c r="AH57" s="97">
        <v>0</v>
      </c>
      <c r="AI57" s="97">
        <v>0</v>
      </c>
      <c r="AJ57" s="97">
        <v>0</v>
      </c>
      <c r="AK57" s="97">
        <v>0</v>
      </c>
      <c r="AL57" s="97">
        <v>0</v>
      </c>
      <c r="AM57" s="92"/>
      <c r="AN57" s="93"/>
      <c r="AO57" s="94" t="s">
        <v>1962</v>
      </c>
    </row>
    <row r="58" spans="1:41" s="96" customFormat="1" ht="75" customHeight="1" x14ac:dyDescent="0.2">
      <c r="A58" s="39">
        <f t="shared" si="20"/>
        <v>20</v>
      </c>
      <c r="B58" s="40" t="s">
        <v>1229</v>
      </c>
      <c r="C58" s="7" t="s">
        <v>59</v>
      </c>
      <c r="D58" s="52" t="s">
        <v>60</v>
      </c>
      <c r="E58" s="52" t="s">
        <v>61</v>
      </c>
      <c r="F58" s="52" t="s">
        <v>62</v>
      </c>
      <c r="G58" s="52" t="s">
        <v>1729</v>
      </c>
      <c r="H58" s="52" t="s">
        <v>1729</v>
      </c>
      <c r="I58" s="125">
        <v>2022</v>
      </c>
      <c r="J58" s="125">
        <v>2023</v>
      </c>
      <c r="K58" s="22">
        <f t="shared" si="10"/>
        <v>29493.580399999999</v>
      </c>
      <c r="L58" s="154">
        <v>0</v>
      </c>
      <c r="M58" s="97">
        <v>2045.5583300000001</v>
      </c>
      <c r="N58" s="97">
        <v>27448.022069999999</v>
      </c>
      <c r="O58" s="97">
        <v>0</v>
      </c>
      <c r="P58" s="97">
        <v>0</v>
      </c>
      <c r="Q58" s="97">
        <v>0</v>
      </c>
      <c r="R58" s="97">
        <v>0</v>
      </c>
      <c r="S58" s="97">
        <v>0</v>
      </c>
      <c r="T58" s="97">
        <v>0</v>
      </c>
      <c r="U58" s="97">
        <v>0</v>
      </c>
      <c r="V58" s="97">
        <v>0</v>
      </c>
      <c r="W58" s="97">
        <v>0</v>
      </c>
      <c r="X58" s="97">
        <v>0</v>
      </c>
      <c r="Y58" s="97">
        <v>0</v>
      </c>
      <c r="Z58" s="97">
        <v>0</v>
      </c>
      <c r="AA58" s="97">
        <v>0</v>
      </c>
      <c r="AB58" s="97">
        <v>0</v>
      </c>
      <c r="AC58" s="97">
        <v>0</v>
      </c>
      <c r="AD58" s="97">
        <v>0</v>
      </c>
      <c r="AE58" s="97">
        <v>0</v>
      </c>
      <c r="AF58" s="97">
        <v>0</v>
      </c>
      <c r="AG58" s="97">
        <v>0</v>
      </c>
      <c r="AH58" s="97">
        <v>0</v>
      </c>
      <c r="AI58" s="97">
        <v>0</v>
      </c>
      <c r="AJ58" s="97">
        <v>0</v>
      </c>
      <c r="AK58" s="97">
        <v>0</v>
      </c>
      <c r="AL58" s="97">
        <v>0</v>
      </c>
      <c r="AM58" s="92"/>
      <c r="AN58" s="93"/>
      <c r="AO58" s="94" t="s">
        <v>1963</v>
      </c>
    </row>
    <row r="59" spans="1:41" s="96" customFormat="1" ht="60" customHeight="1" x14ac:dyDescent="0.2">
      <c r="A59" s="39">
        <f t="shared" si="20"/>
        <v>21</v>
      </c>
      <c r="B59" s="40" t="s">
        <v>1230</v>
      </c>
      <c r="C59" s="7" t="s">
        <v>59</v>
      </c>
      <c r="D59" s="52" t="s">
        <v>60</v>
      </c>
      <c r="E59" s="52" t="s">
        <v>61</v>
      </c>
      <c r="F59" s="52" t="s">
        <v>62</v>
      </c>
      <c r="G59" s="52" t="s">
        <v>1730</v>
      </c>
      <c r="H59" s="52" t="s">
        <v>1730</v>
      </c>
      <c r="I59" s="125">
        <v>2022</v>
      </c>
      <c r="J59" s="125">
        <v>2023</v>
      </c>
      <c r="K59" s="22">
        <f t="shared" si="10"/>
        <v>15978.942370000001</v>
      </c>
      <c r="L59" s="154">
        <v>0</v>
      </c>
      <c r="M59" s="97">
        <v>1093.9630500000001</v>
      </c>
      <c r="N59" s="97">
        <v>14884.97932</v>
      </c>
      <c r="O59" s="97">
        <v>0</v>
      </c>
      <c r="P59" s="97">
        <v>0</v>
      </c>
      <c r="Q59" s="97">
        <v>0</v>
      </c>
      <c r="R59" s="97">
        <v>0</v>
      </c>
      <c r="S59" s="97">
        <v>0</v>
      </c>
      <c r="T59" s="97">
        <v>0</v>
      </c>
      <c r="U59" s="97">
        <v>0</v>
      </c>
      <c r="V59" s="97">
        <v>0</v>
      </c>
      <c r="W59" s="97">
        <v>0</v>
      </c>
      <c r="X59" s="97">
        <v>0</v>
      </c>
      <c r="Y59" s="97">
        <v>0</v>
      </c>
      <c r="Z59" s="97">
        <v>0</v>
      </c>
      <c r="AA59" s="97">
        <v>0</v>
      </c>
      <c r="AB59" s="97">
        <v>0</v>
      </c>
      <c r="AC59" s="97">
        <v>0</v>
      </c>
      <c r="AD59" s="97">
        <v>0</v>
      </c>
      <c r="AE59" s="97">
        <v>0</v>
      </c>
      <c r="AF59" s="97">
        <v>0</v>
      </c>
      <c r="AG59" s="97">
        <v>0</v>
      </c>
      <c r="AH59" s="97">
        <v>0</v>
      </c>
      <c r="AI59" s="97">
        <v>0</v>
      </c>
      <c r="AJ59" s="97">
        <v>0</v>
      </c>
      <c r="AK59" s="97">
        <v>0</v>
      </c>
      <c r="AL59" s="97">
        <v>0</v>
      </c>
      <c r="AM59" s="92"/>
      <c r="AN59" s="93"/>
      <c r="AO59" s="94" t="s">
        <v>1963</v>
      </c>
    </row>
    <row r="60" spans="1:41" s="96" customFormat="1" ht="75" customHeight="1" x14ac:dyDescent="0.2">
      <c r="A60" s="39">
        <f t="shared" si="20"/>
        <v>22</v>
      </c>
      <c r="B60" s="40" t="s">
        <v>1231</v>
      </c>
      <c r="C60" s="7" t="s">
        <v>59</v>
      </c>
      <c r="D60" s="52" t="s">
        <v>60</v>
      </c>
      <c r="E60" s="52" t="s">
        <v>61</v>
      </c>
      <c r="F60" s="52" t="s">
        <v>62</v>
      </c>
      <c r="G60" s="52" t="s">
        <v>1731</v>
      </c>
      <c r="H60" s="52" t="s">
        <v>1731</v>
      </c>
      <c r="I60" s="125">
        <v>2022</v>
      </c>
      <c r="J60" s="125">
        <v>2023</v>
      </c>
      <c r="K60" s="22">
        <f t="shared" si="10"/>
        <v>3414.0152600000001</v>
      </c>
      <c r="L60" s="154">
        <v>0</v>
      </c>
      <c r="M60" s="97">
        <v>247.00657000000001</v>
      </c>
      <c r="N60" s="97">
        <v>3167.0086900000001</v>
      </c>
      <c r="O60" s="97">
        <v>0</v>
      </c>
      <c r="P60" s="97">
        <v>0</v>
      </c>
      <c r="Q60" s="97">
        <v>0</v>
      </c>
      <c r="R60" s="97">
        <v>0</v>
      </c>
      <c r="S60" s="97">
        <v>0</v>
      </c>
      <c r="T60" s="97">
        <v>0</v>
      </c>
      <c r="U60" s="97">
        <v>0</v>
      </c>
      <c r="V60" s="97">
        <v>0</v>
      </c>
      <c r="W60" s="97">
        <v>0</v>
      </c>
      <c r="X60" s="97">
        <v>0</v>
      </c>
      <c r="Y60" s="97">
        <v>0</v>
      </c>
      <c r="Z60" s="97">
        <v>0</v>
      </c>
      <c r="AA60" s="97">
        <v>0</v>
      </c>
      <c r="AB60" s="97">
        <v>0</v>
      </c>
      <c r="AC60" s="97">
        <v>0</v>
      </c>
      <c r="AD60" s="97">
        <v>0</v>
      </c>
      <c r="AE60" s="97">
        <v>0</v>
      </c>
      <c r="AF60" s="97">
        <v>0</v>
      </c>
      <c r="AG60" s="97">
        <v>0</v>
      </c>
      <c r="AH60" s="97">
        <v>0</v>
      </c>
      <c r="AI60" s="97">
        <v>0</v>
      </c>
      <c r="AJ60" s="97">
        <v>0</v>
      </c>
      <c r="AK60" s="97">
        <v>0</v>
      </c>
      <c r="AL60" s="97">
        <v>0</v>
      </c>
      <c r="AM60" s="92"/>
      <c r="AN60" s="93"/>
      <c r="AO60" s="94" t="s">
        <v>1963</v>
      </c>
    </row>
    <row r="61" spans="1:41" s="96" customFormat="1" ht="60" customHeight="1" x14ac:dyDescent="0.2">
      <c r="A61" s="39">
        <f t="shared" si="20"/>
        <v>23</v>
      </c>
      <c r="B61" s="40" t="s">
        <v>1276</v>
      </c>
      <c r="C61" s="7" t="s">
        <v>59</v>
      </c>
      <c r="D61" s="52" t="s">
        <v>60</v>
      </c>
      <c r="E61" s="52" t="s">
        <v>61</v>
      </c>
      <c r="F61" s="52" t="s">
        <v>62</v>
      </c>
      <c r="G61" s="52" t="s">
        <v>1758</v>
      </c>
      <c r="H61" s="52" t="s">
        <v>1758</v>
      </c>
      <c r="I61" s="125">
        <v>2022</v>
      </c>
      <c r="J61" s="125">
        <v>2023</v>
      </c>
      <c r="K61" s="22">
        <f t="shared" si="10"/>
        <v>2789.0227399999999</v>
      </c>
      <c r="L61" s="154">
        <v>0</v>
      </c>
      <c r="M61" s="97">
        <v>201.78789</v>
      </c>
      <c r="N61" s="97">
        <v>2587.2348499999998</v>
      </c>
      <c r="O61" s="97">
        <v>0</v>
      </c>
      <c r="P61" s="97">
        <v>0</v>
      </c>
      <c r="Q61" s="97">
        <v>0</v>
      </c>
      <c r="R61" s="97">
        <v>0</v>
      </c>
      <c r="S61" s="97">
        <v>0</v>
      </c>
      <c r="T61" s="97">
        <v>0</v>
      </c>
      <c r="U61" s="97">
        <v>0</v>
      </c>
      <c r="V61" s="97">
        <v>0</v>
      </c>
      <c r="W61" s="97">
        <v>0</v>
      </c>
      <c r="X61" s="97">
        <v>0</v>
      </c>
      <c r="Y61" s="97">
        <v>0</v>
      </c>
      <c r="Z61" s="97">
        <v>0</v>
      </c>
      <c r="AA61" s="97">
        <v>0</v>
      </c>
      <c r="AB61" s="97">
        <v>0</v>
      </c>
      <c r="AC61" s="97">
        <v>0</v>
      </c>
      <c r="AD61" s="97">
        <v>0</v>
      </c>
      <c r="AE61" s="97">
        <v>0</v>
      </c>
      <c r="AF61" s="97">
        <v>0</v>
      </c>
      <c r="AG61" s="97">
        <v>0</v>
      </c>
      <c r="AH61" s="97">
        <v>0</v>
      </c>
      <c r="AI61" s="97">
        <v>0</v>
      </c>
      <c r="AJ61" s="97">
        <v>0</v>
      </c>
      <c r="AK61" s="97">
        <v>0</v>
      </c>
      <c r="AL61" s="97">
        <v>0</v>
      </c>
      <c r="AM61" s="92"/>
      <c r="AN61" s="93"/>
      <c r="AO61" s="94" t="s">
        <v>1963</v>
      </c>
    </row>
    <row r="62" spans="1:41" s="96" customFormat="1" ht="45" customHeight="1" x14ac:dyDescent="0.2">
      <c r="A62" s="39">
        <f t="shared" si="20"/>
        <v>24</v>
      </c>
      <c r="B62" s="40" t="s">
        <v>1277</v>
      </c>
      <c r="C62" s="7" t="s">
        <v>59</v>
      </c>
      <c r="D62" s="52" t="s">
        <v>60</v>
      </c>
      <c r="E62" s="52" t="s">
        <v>61</v>
      </c>
      <c r="F62" s="52" t="s">
        <v>62</v>
      </c>
      <c r="G62" s="52" t="s">
        <v>1758</v>
      </c>
      <c r="H62" s="52" t="s">
        <v>1758</v>
      </c>
      <c r="I62" s="125">
        <v>2022</v>
      </c>
      <c r="J62" s="125">
        <v>2023</v>
      </c>
      <c r="K62" s="22">
        <f t="shared" si="10"/>
        <v>1482.0697499999999</v>
      </c>
      <c r="L62" s="154">
        <v>0</v>
      </c>
      <c r="M62" s="97">
        <v>107.22886</v>
      </c>
      <c r="N62" s="97">
        <v>1374.8408899999999</v>
      </c>
      <c r="O62" s="97">
        <v>0</v>
      </c>
      <c r="P62" s="97">
        <v>0</v>
      </c>
      <c r="Q62" s="97">
        <v>0</v>
      </c>
      <c r="R62" s="97">
        <v>0</v>
      </c>
      <c r="S62" s="97">
        <v>0</v>
      </c>
      <c r="T62" s="97">
        <v>0</v>
      </c>
      <c r="U62" s="97">
        <v>0</v>
      </c>
      <c r="V62" s="97">
        <v>0</v>
      </c>
      <c r="W62" s="97">
        <v>0</v>
      </c>
      <c r="X62" s="97">
        <v>0</v>
      </c>
      <c r="Y62" s="97">
        <v>0</v>
      </c>
      <c r="Z62" s="97">
        <v>0</v>
      </c>
      <c r="AA62" s="97">
        <v>0</v>
      </c>
      <c r="AB62" s="97">
        <v>0</v>
      </c>
      <c r="AC62" s="97">
        <v>0</v>
      </c>
      <c r="AD62" s="97">
        <v>0</v>
      </c>
      <c r="AE62" s="97">
        <v>0</v>
      </c>
      <c r="AF62" s="97">
        <v>0</v>
      </c>
      <c r="AG62" s="97">
        <v>0</v>
      </c>
      <c r="AH62" s="97">
        <v>0</v>
      </c>
      <c r="AI62" s="97">
        <v>0</v>
      </c>
      <c r="AJ62" s="97">
        <v>0</v>
      </c>
      <c r="AK62" s="97">
        <v>0</v>
      </c>
      <c r="AL62" s="97">
        <v>0</v>
      </c>
      <c r="AM62" s="92"/>
      <c r="AN62" s="93"/>
      <c r="AO62" s="94" t="s">
        <v>1963</v>
      </c>
    </row>
    <row r="63" spans="1:41" s="96" customFormat="1" ht="45" customHeight="1" x14ac:dyDescent="0.2">
      <c r="A63" s="39">
        <f t="shared" si="20"/>
        <v>25</v>
      </c>
      <c r="B63" s="40" t="s">
        <v>1232</v>
      </c>
      <c r="C63" s="7" t="s">
        <v>59</v>
      </c>
      <c r="D63" s="52" t="s">
        <v>60</v>
      </c>
      <c r="E63" s="52" t="s">
        <v>61</v>
      </c>
      <c r="F63" s="52" t="s">
        <v>62</v>
      </c>
      <c r="G63" s="52" t="s">
        <v>1732</v>
      </c>
      <c r="H63" s="52" t="s">
        <v>1732</v>
      </c>
      <c r="I63" s="125">
        <v>2022</v>
      </c>
      <c r="J63" s="125">
        <v>2023</v>
      </c>
      <c r="K63" s="22">
        <f t="shared" si="10"/>
        <v>2203.2834600000001</v>
      </c>
      <c r="L63" s="154">
        <v>0</v>
      </c>
      <c r="M63" s="97">
        <v>147.4735</v>
      </c>
      <c r="N63" s="97">
        <v>2055.80996</v>
      </c>
      <c r="O63" s="97">
        <v>0</v>
      </c>
      <c r="P63" s="97">
        <v>0</v>
      </c>
      <c r="Q63" s="97">
        <v>0</v>
      </c>
      <c r="R63" s="97">
        <v>0</v>
      </c>
      <c r="S63" s="97">
        <v>0</v>
      </c>
      <c r="T63" s="97">
        <v>0</v>
      </c>
      <c r="U63" s="97">
        <v>0</v>
      </c>
      <c r="V63" s="97">
        <v>0</v>
      </c>
      <c r="W63" s="97">
        <v>0</v>
      </c>
      <c r="X63" s="97">
        <v>0</v>
      </c>
      <c r="Y63" s="97">
        <v>0</v>
      </c>
      <c r="Z63" s="97">
        <v>0</v>
      </c>
      <c r="AA63" s="97">
        <v>0</v>
      </c>
      <c r="AB63" s="97">
        <v>0</v>
      </c>
      <c r="AC63" s="97">
        <v>0</v>
      </c>
      <c r="AD63" s="97">
        <v>0</v>
      </c>
      <c r="AE63" s="97">
        <v>0</v>
      </c>
      <c r="AF63" s="97">
        <v>0</v>
      </c>
      <c r="AG63" s="97">
        <v>0</v>
      </c>
      <c r="AH63" s="97">
        <v>0</v>
      </c>
      <c r="AI63" s="97">
        <v>0</v>
      </c>
      <c r="AJ63" s="97">
        <v>0</v>
      </c>
      <c r="AK63" s="97">
        <v>0</v>
      </c>
      <c r="AL63" s="97">
        <v>0</v>
      </c>
      <c r="AM63" s="92"/>
      <c r="AN63" s="93"/>
      <c r="AO63" s="94" t="s">
        <v>1963</v>
      </c>
    </row>
    <row r="64" spans="1:41" s="96" customFormat="1" ht="45" customHeight="1" x14ac:dyDescent="0.2">
      <c r="A64" s="39">
        <f t="shared" si="20"/>
        <v>26</v>
      </c>
      <c r="B64" s="40" t="s">
        <v>1235</v>
      </c>
      <c r="C64" s="7" t="s">
        <v>59</v>
      </c>
      <c r="D64" s="52" t="s">
        <v>60</v>
      </c>
      <c r="E64" s="52" t="s">
        <v>61</v>
      </c>
      <c r="F64" s="52" t="s">
        <v>62</v>
      </c>
      <c r="G64" s="52" t="s">
        <v>1735</v>
      </c>
      <c r="H64" s="52" t="s">
        <v>1735</v>
      </c>
      <c r="I64" s="125">
        <v>2022</v>
      </c>
      <c r="J64" s="125">
        <v>2023</v>
      </c>
      <c r="K64" s="22">
        <f t="shared" si="10"/>
        <v>13906.446250000001</v>
      </c>
      <c r="L64" s="154">
        <v>0</v>
      </c>
      <c r="M64" s="97">
        <v>958.99572999999998</v>
      </c>
      <c r="N64" s="97">
        <v>12947.45052</v>
      </c>
      <c r="O64" s="97">
        <v>0</v>
      </c>
      <c r="P64" s="97">
        <v>0</v>
      </c>
      <c r="Q64" s="97">
        <v>0</v>
      </c>
      <c r="R64" s="97">
        <v>0</v>
      </c>
      <c r="S64" s="97">
        <v>0</v>
      </c>
      <c r="T64" s="97">
        <v>0</v>
      </c>
      <c r="U64" s="97">
        <v>0</v>
      </c>
      <c r="V64" s="97">
        <v>0</v>
      </c>
      <c r="W64" s="97">
        <v>0</v>
      </c>
      <c r="X64" s="97">
        <v>0</v>
      </c>
      <c r="Y64" s="97">
        <v>0</v>
      </c>
      <c r="Z64" s="97">
        <v>0</v>
      </c>
      <c r="AA64" s="97">
        <v>0</v>
      </c>
      <c r="AB64" s="97">
        <v>0</v>
      </c>
      <c r="AC64" s="97">
        <v>0</v>
      </c>
      <c r="AD64" s="97">
        <v>0</v>
      </c>
      <c r="AE64" s="97">
        <v>0</v>
      </c>
      <c r="AF64" s="97">
        <v>0</v>
      </c>
      <c r="AG64" s="97">
        <v>0</v>
      </c>
      <c r="AH64" s="97">
        <v>0</v>
      </c>
      <c r="AI64" s="97">
        <v>0</v>
      </c>
      <c r="AJ64" s="97">
        <v>0</v>
      </c>
      <c r="AK64" s="97">
        <v>0</v>
      </c>
      <c r="AL64" s="97">
        <v>0</v>
      </c>
      <c r="AM64" s="92"/>
      <c r="AN64" s="93"/>
      <c r="AO64" s="94" t="s">
        <v>1963</v>
      </c>
    </row>
    <row r="65" spans="1:41" s="96" customFormat="1" ht="45" customHeight="1" x14ac:dyDescent="0.2">
      <c r="A65" s="39">
        <f t="shared" si="20"/>
        <v>27</v>
      </c>
      <c r="B65" s="40" t="s">
        <v>1236</v>
      </c>
      <c r="C65" s="7" t="s">
        <v>59</v>
      </c>
      <c r="D65" s="52" t="s">
        <v>60</v>
      </c>
      <c r="E65" s="52" t="s">
        <v>61</v>
      </c>
      <c r="F65" s="52" t="s">
        <v>62</v>
      </c>
      <c r="G65" s="52" t="s">
        <v>516</v>
      </c>
      <c r="H65" s="52" t="s">
        <v>516</v>
      </c>
      <c r="I65" s="125">
        <v>2022</v>
      </c>
      <c r="J65" s="125">
        <v>2023</v>
      </c>
      <c r="K65" s="22">
        <f t="shared" si="10"/>
        <v>1134.7291299999999</v>
      </c>
      <c r="L65" s="154">
        <v>0</v>
      </c>
      <c r="M65" s="97">
        <v>82.098510000000005</v>
      </c>
      <c r="N65" s="97">
        <v>1052.6306199999999</v>
      </c>
      <c r="O65" s="97">
        <v>0</v>
      </c>
      <c r="P65" s="97">
        <v>0</v>
      </c>
      <c r="Q65" s="97">
        <v>0</v>
      </c>
      <c r="R65" s="97">
        <v>0</v>
      </c>
      <c r="S65" s="97">
        <v>0</v>
      </c>
      <c r="T65" s="97">
        <v>0</v>
      </c>
      <c r="U65" s="97">
        <v>0</v>
      </c>
      <c r="V65" s="97">
        <v>0</v>
      </c>
      <c r="W65" s="97">
        <v>0</v>
      </c>
      <c r="X65" s="97">
        <v>0</v>
      </c>
      <c r="Y65" s="97">
        <v>0</v>
      </c>
      <c r="Z65" s="97">
        <v>0</v>
      </c>
      <c r="AA65" s="97">
        <v>0</v>
      </c>
      <c r="AB65" s="97">
        <v>0</v>
      </c>
      <c r="AC65" s="97">
        <v>0</v>
      </c>
      <c r="AD65" s="97">
        <v>0</v>
      </c>
      <c r="AE65" s="97">
        <v>0</v>
      </c>
      <c r="AF65" s="97">
        <v>0</v>
      </c>
      <c r="AG65" s="97">
        <v>0</v>
      </c>
      <c r="AH65" s="97">
        <v>0</v>
      </c>
      <c r="AI65" s="97">
        <v>0</v>
      </c>
      <c r="AJ65" s="97">
        <v>0</v>
      </c>
      <c r="AK65" s="97">
        <v>0</v>
      </c>
      <c r="AL65" s="97">
        <v>0</v>
      </c>
      <c r="AM65" s="92"/>
      <c r="AN65" s="93"/>
      <c r="AO65" s="94" t="s">
        <v>1963</v>
      </c>
    </row>
    <row r="66" spans="1:41" s="96" customFormat="1" ht="60" customHeight="1" x14ac:dyDescent="0.2">
      <c r="A66" s="39">
        <f t="shared" si="20"/>
        <v>28</v>
      </c>
      <c r="B66" s="40" t="s">
        <v>1237</v>
      </c>
      <c r="C66" s="7" t="s">
        <v>59</v>
      </c>
      <c r="D66" s="52" t="s">
        <v>60</v>
      </c>
      <c r="E66" s="52" t="s">
        <v>61</v>
      </c>
      <c r="F66" s="52" t="s">
        <v>62</v>
      </c>
      <c r="G66" s="52" t="s">
        <v>1736</v>
      </c>
      <c r="H66" s="52" t="s">
        <v>1736</v>
      </c>
      <c r="I66" s="125">
        <v>2022</v>
      </c>
      <c r="J66" s="125">
        <v>2023</v>
      </c>
      <c r="K66" s="22">
        <f t="shared" si="10"/>
        <v>5342.5582300000005</v>
      </c>
      <c r="L66" s="154">
        <v>0</v>
      </c>
      <c r="M66" s="97">
        <v>386.53807999999998</v>
      </c>
      <c r="N66" s="97">
        <v>4956.0201500000003</v>
      </c>
      <c r="O66" s="97">
        <v>0</v>
      </c>
      <c r="P66" s="97">
        <v>0</v>
      </c>
      <c r="Q66" s="97">
        <v>0</v>
      </c>
      <c r="R66" s="97">
        <v>0</v>
      </c>
      <c r="S66" s="97">
        <v>0</v>
      </c>
      <c r="T66" s="97">
        <v>0</v>
      </c>
      <c r="U66" s="97">
        <v>0</v>
      </c>
      <c r="V66" s="97">
        <v>0</v>
      </c>
      <c r="W66" s="97">
        <v>0</v>
      </c>
      <c r="X66" s="97">
        <v>0</v>
      </c>
      <c r="Y66" s="97">
        <v>0</v>
      </c>
      <c r="Z66" s="97">
        <v>0</v>
      </c>
      <c r="AA66" s="97">
        <v>0</v>
      </c>
      <c r="AB66" s="97">
        <v>0</v>
      </c>
      <c r="AC66" s="97">
        <v>0</v>
      </c>
      <c r="AD66" s="97">
        <v>0</v>
      </c>
      <c r="AE66" s="97">
        <v>0</v>
      </c>
      <c r="AF66" s="97">
        <v>0</v>
      </c>
      <c r="AG66" s="97">
        <v>0</v>
      </c>
      <c r="AH66" s="97">
        <v>0</v>
      </c>
      <c r="AI66" s="97">
        <v>0</v>
      </c>
      <c r="AJ66" s="97">
        <v>0</v>
      </c>
      <c r="AK66" s="97">
        <v>0</v>
      </c>
      <c r="AL66" s="97">
        <v>0</v>
      </c>
      <c r="AM66" s="92"/>
      <c r="AN66" s="93"/>
      <c r="AO66" s="94" t="s">
        <v>1963</v>
      </c>
    </row>
    <row r="67" spans="1:41" s="96" customFormat="1" ht="60" customHeight="1" x14ac:dyDescent="0.2">
      <c r="A67" s="39">
        <f t="shared" si="20"/>
        <v>29</v>
      </c>
      <c r="B67" s="40" t="s">
        <v>1238</v>
      </c>
      <c r="C67" s="7" t="s">
        <v>59</v>
      </c>
      <c r="D67" s="52" t="s">
        <v>60</v>
      </c>
      <c r="E67" s="52" t="s">
        <v>61</v>
      </c>
      <c r="F67" s="52" t="s">
        <v>62</v>
      </c>
      <c r="G67" s="52" t="s">
        <v>1737</v>
      </c>
      <c r="H67" s="52" t="s">
        <v>1737</v>
      </c>
      <c r="I67" s="125">
        <v>2022</v>
      </c>
      <c r="J67" s="125">
        <v>2023</v>
      </c>
      <c r="K67" s="22">
        <f t="shared" si="10"/>
        <v>4965.41878</v>
      </c>
      <c r="L67" s="154">
        <v>0</v>
      </c>
      <c r="M67" s="97">
        <v>359.25175999999999</v>
      </c>
      <c r="N67" s="97">
        <v>4606.1670199999999</v>
      </c>
      <c r="O67" s="97">
        <v>0</v>
      </c>
      <c r="P67" s="97">
        <v>0</v>
      </c>
      <c r="Q67" s="97">
        <v>0</v>
      </c>
      <c r="R67" s="97">
        <v>0</v>
      </c>
      <c r="S67" s="97">
        <v>0</v>
      </c>
      <c r="T67" s="97">
        <v>0</v>
      </c>
      <c r="U67" s="97">
        <v>0</v>
      </c>
      <c r="V67" s="97">
        <v>0</v>
      </c>
      <c r="W67" s="97">
        <v>0</v>
      </c>
      <c r="X67" s="97">
        <v>0</v>
      </c>
      <c r="Y67" s="97">
        <v>0</v>
      </c>
      <c r="Z67" s="97">
        <v>0</v>
      </c>
      <c r="AA67" s="97">
        <v>0</v>
      </c>
      <c r="AB67" s="97">
        <v>0</v>
      </c>
      <c r="AC67" s="97">
        <v>0</v>
      </c>
      <c r="AD67" s="97">
        <v>0</v>
      </c>
      <c r="AE67" s="97">
        <v>0</v>
      </c>
      <c r="AF67" s="97">
        <v>0</v>
      </c>
      <c r="AG67" s="97">
        <v>0</v>
      </c>
      <c r="AH67" s="97">
        <v>0</v>
      </c>
      <c r="AI67" s="97">
        <v>0</v>
      </c>
      <c r="AJ67" s="97">
        <v>0</v>
      </c>
      <c r="AK67" s="97">
        <v>0</v>
      </c>
      <c r="AL67" s="97">
        <v>0</v>
      </c>
      <c r="AM67" s="92"/>
      <c r="AN67" s="93"/>
      <c r="AO67" s="94" t="s">
        <v>1963</v>
      </c>
    </row>
    <row r="68" spans="1:41" s="96" customFormat="1" ht="60" customHeight="1" x14ac:dyDescent="0.2">
      <c r="A68" s="39">
        <f t="shared" si="20"/>
        <v>30</v>
      </c>
      <c r="B68" s="40" t="s">
        <v>1239</v>
      </c>
      <c r="C68" s="7" t="s">
        <v>59</v>
      </c>
      <c r="D68" s="52" t="s">
        <v>60</v>
      </c>
      <c r="E68" s="52" t="s">
        <v>61</v>
      </c>
      <c r="F68" s="52" t="s">
        <v>62</v>
      </c>
      <c r="G68" s="52" t="s">
        <v>544</v>
      </c>
      <c r="H68" s="52" t="s">
        <v>544</v>
      </c>
      <c r="I68" s="125">
        <v>2022</v>
      </c>
      <c r="J68" s="125">
        <v>2023</v>
      </c>
      <c r="K68" s="22">
        <f t="shared" si="10"/>
        <v>2438.2765200000003</v>
      </c>
      <c r="L68" s="154">
        <v>0</v>
      </c>
      <c r="M68" s="97">
        <v>213.6858</v>
      </c>
      <c r="N68" s="97">
        <v>2224.5907200000001</v>
      </c>
      <c r="O68" s="97">
        <v>0</v>
      </c>
      <c r="P68" s="97">
        <v>0</v>
      </c>
      <c r="Q68" s="97">
        <v>0</v>
      </c>
      <c r="R68" s="97">
        <v>0</v>
      </c>
      <c r="S68" s="97">
        <v>0</v>
      </c>
      <c r="T68" s="97">
        <v>0</v>
      </c>
      <c r="U68" s="97">
        <v>0</v>
      </c>
      <c r="V68" s="97">
        <v>0</v>
      </c>
      <c r="W68" s="97">
        <v>0</v>
      </c>
      <c r="X68" s="97">
        <v>0</v>
      </c>
      <c r="Y68" s="97">
        <v>0</v>
      </c>
      <c r="Z68" s="97">
        <v>0</v>
      </c>
      <c r="AA68" s="97">
        <v>0</v>
      </c>
      <c r="AB68" s="97">
        <v>0</v>
      </c>
      <c r="AC68" s="97">
        <v>0</v>
      </c>
      <c r="AD68" s="97">
        <v>0</v>
      </c>
      <c r="AE68" s="97">
        <v>0</v>
      </c>
      <c r="AF68" s="97">
        <v>0</v>
      </c>
      <c r="AG68" s="97">
        <v>0</v>
      </c>
      <c r="AH68" s="97">
        <v>0</v>
      </c>
      <c r="AI68" s="97">
        <v>0</v>
      </c>
      <c r="AJ68" s="97">
        <v>0</v>
      </c>
      <c r="AK68" s="97">
        <v>0</v>
      </c>
      <c r="AL68" s="97">
        <v>0</v>
      </c>
      <c r="AM68" s="92"/>
      <c r="AN68" s="93"/>
      <c r="AO68" s="94" t="s">
        <v>1056</v>
      </c>
    </row>
    <row r="69" spans="1:41" s="96" customFormat="1" ht="60" customHeight="1" x14ac:dyDescent="0.2">
      <c r="A69" s="39">
        <f t="shared" si="20"/>
        <v>31</v>
      </c>
      <c r="B69" s="40" t="s">
        <v>1240</v>
      </c>
      <c r="C69" s="7" t="s">
        <v>59</v>
      </c>
      <c r="D69" s="52" t="s">
        <v>60</v>
      </c>
      <c r="E69" s="52" t="s">
        <v>61</v>
      </c>
      <c r="F69" s="52" t="s">
        <v>62</v>
      </c>
      <c r="G69" s="52" t="s">
        <v>544</v>
      </c>
      <c r="H69" s="52" t="s">
        <v>544</v>
      </c>
      <c r="I69" s="125">
        <v>2022</v>
      </c>
      <c r="J69" s="125">
        <v>2023</v>
      </c>
      <c r="K69" s="22">
        <f t="shared" si="10"/>
        <v>2438.2765200000003</v>
      </c>
      <c r="L69" s="154">
        <v>0</v>
      </c>
      <c r="M69" s="97">
        <v>213.6858</v>
      </c>
      <c r="N69" s="97">
        <v>2224.5907200000001</v>
      </c>
      <c r="O69" s="97">
        <v>0</v>
      </c>
      <c r="P69" s="97">
        <v>0</v>
      </c>
      <c r="Q69" s="97">
        <v>0</v>
      </c>
      <c r="R69" s="97">
        <v>0</v>
      </c>
      <c r="S69" s="97">
        <v>0</v>
      </c>
      <c r="T69" s="97">
        <v>0</v>
      </c>
      <c r="U69" s="97">
        <v>0</v>
      </c>
      <c r="V69" s="97">
        <v>0</v>
      </c>
      <c r="W69" s="97">
        <v>0</v>
      </c>
      <c r="X69" s="97">
        <v>0</v>
      </c>
      <c r="Y69" s="97">
        <v>0</v>
      </c>
      <c r="Z69" s="97">
        <v>0</v>
      </c>
      <c r="AA69" s="97">
        <v>0</v>
      </c>
      <c r="AB69" s="97">
        <v>0</v>
      </c>
      <c r="AC69" s="97">
        <v>0</v>
      </c>
      <c r="AD69" s="97">
        <v>0</v>
      </c>
      <c r="AE69" s="97">
        <v>0</v>
      </c>
      <c r="AF69" s="97">
        <v>0</v>
      </c>
      <c r="AG69" s="97">
        <v>0</v>
      </c>
      <c r="AH69" s="97">
        <v>0</v>
      </c>
      <c r="AI69" s="97">
        <v>0</v>
      </c>
      <c r="AJ69" s="97">
        <v>0</v>
      </c>
      <c r="AK69" s="97">
        <v>0</v>
      </c>
      <c r="AL69" s="97">
        <v>0</v>
      </c>
      <c r="AM69" s="92"/>
      <c r="AN69" s="93"/>
      <c r="AO69" s="94" t="s">
        <v>1056</v>
      </c>
    </row>
    <row r="70" spans="1:41" s="96" customFormat="1" ht="60" customHeight="1" x14ac:dyDescent="0.2">
      <c r="A70" s="39">
        <f t="shared" si="20"/>
        <v>32</v>
      </c>
      <c r="B70" s="40" t="s">
        <v>1241</v>
      </c>
      <c r="C70" s="7" t="s">
        <v>59</v>
      </c>
      <c r="D70" s="52" t="s">
        <v>60</v>
      </c>
      <c r="E70" s="52" t="s">
        <v>61</v>
      </c>
      <c r="F70" s="52" t="s">
        <v>62</v>
      </c>
      <c r="G70" s="52" t="s">
        <v>1738</v>
      </c>
      <c r="H70" s="52" t="s">
        <v>1738</v>
      </c>
      <c r="I70" s="125">
        <v>2022</v>
      </c>
      <c r="J70" s="125">
        <v>2023</v>
      </c>
      <c r="K70" s="22">
        <f t="shared" si="10"/>
        <v>39617.696210000002</v>
      </c>
      <c r="L70" s="154">
        <v>0</v>
      </c>
      <c r="M70" s="97">
        <v>3399.3460500000001</v>
      </c>
      <c r="N70" s="97">
        <v>36218.350160000002</v>
      </c>
      <c r="O70" s="97">
        <v>0</v>
      </c>
      <c r="P70" s="97">
        <v>0</v>
      </c>
      <c r="Q70" s="97">
        <v>0</v>
      </c>
      <c r="R70" s="97">
        <v>0</v>
      </c>
      <c r="S70" s="97">
        <v>0</v>
      </c>
      <c r="T70" s="97">
        <v>0</v>
      </c>
      <c r="U70" s="97">
        <v>0</v>
      </c>
      <c r="V70" s="97">
        <v>0</v>
      </c>
      <c r="W70" s="97">
        <v>0</v>
      </c>
      <c r="X70" s="97">
        <v>0</v>
      </c>
      <c r="Y70" s="97">
        <v>0</v>
      </c>
      <c r="Z70" s="97">
        <v>0</v>
      </c>
      <c r="AA70" s="97">
        <v>0</v>
      </c>
      <c r="AB70" s="97">
        <v>0</v>
      </c>
      <c r="AC70" s="97">
        <v>0</v>
      </c>
      <c r="AD70" s="97">
        <v>0</v>
      </c>
      <c r="AE70" s="97">
        <v>0</v>
      </c>
      <c r="AF70" s="97">
        <v>0</v>
      </c>
      <c r="AG70" s="97">
        <v>0</v>
      </c>
      <c r="AH70" s="97">
        <v>0</v>
      </c>
      <c r="AI70" s="97">
        <v>0</v>
      </c>
      <c r="AJ70" s="97">
        <v>0</v>
      </c>
      <c r="AK70" s="97">
        <v>0</v>
      </c>
      <c r="AL70" s="97">
        <v>0</v>
      </c>
      <c r="AM70" s="92"/>
      <c r="AN70" s="93"/>
      <c r="AO70" s="94" t="s">
        <v>1962</v>
      </c>
    </row>
    <row r="71" spans="1:41" s="96" customFormat="1" ht="60" customHeight="1" x14ac:dyDescent="0.2">
      <c r="A71" s="39">
        <f t="shared" si="20"/>
        <v>33</v>
      </c>
      <c r="B71" s="40" t="s">
        <v>1242</v>
      </c>
      <c r="C71" s="7" t="s">
        <v>59</v>
      </c>
      <c r="D71" s="52" t="s">
        <v>60</v>
      </c>
      <c r="E71" s="52" t="s">
        <v>61</v>
      </c>
      <c r="F71" s="52" t="s">
        <v>62</v>
      </c>
      <c r="G71" s="52" t="s">
        <v>1739</v>
      </c>
      <c r="H71" s="52" t="s">
        <v>1739</v>
      </c>
      <c r="I71" s="125">
        <v>2022</v>
      </c>
      <c r="J71" s="125">
        <v>2023</v>
      </c>
      <c r="K71" s="22">
        <f t="shared" si="10"/>
        <v>8955.9365500000004</v>
      </c>
      <c r="L71" s="154">
        <v>0</v>
      </c>
      <c r="M71" s="97">
        <v>765.83244999999999</v>
      </c>
      <c r="N71" s="97">
        <v>8190.1040999999996</v>
      </c>
      <c r="O71" s="97">
        <v>0</v>
      </c>
      <c r="P71" s="97">
        <v>0</v>
      </c>
      <c r="Q71" s="97">
        <v>0</v>
      </c>
      <c r="R71" s="97">
        <v>0</v>
      </c>
      <c r="S71" s="97">
        <v>0</v>
      </c>
      <c r="T71" s="97">
        <v>0</v>
      </c>
      <c r="U71" s="97">
        <v>0</v>
      </c>
      <c r="V71" s="97">
        <v>0</v>
      </c>
      <c r="W71" s="97">
        <v>0</v>
      </c>
      <c r="X71" s="97">
        <v>0</v>
      </c>
      <c r="Y71" s="97">
        <v>0</v>
      </c>
      <c r="Z71" s="97">
        <v>0</v>
      </c>
      <c r="AA71" s="97">
        <v>0</v>
      </c>
      <c r="AB71" s="97">
        <v>0</v>
      </c>
      <c r="AC71" s="97">
        <v>0</v>
      </c>
      <c r="AD71" s="97">
        <v>0</v>
      </c>
      <c r="AE71" s="97">
        <v>0</v>
      </c>
      <c r="AF71" s="97">
        <v>0</v>
      </c>
      <c r="AG71" s="97">
        <v>0</v>
      </c>
      <c r="AH71" s="97">
        <v>0</v>
      </c>
      <c r="AI71" s="97">
        <v>0</v>
      </c>
      <c r="AJ71" s="97">
        <v>0</v>
      </c>
      <c r="AK71" s="97">
        <v>0</v>
      </c>
      <c r="AL71" s="97">
        <v>0</v>
      </c>
      <c r="AM71" s="92"/>
      <c r="AN71" s="93"/>
      <c r="AO71" s="94" t="s">
        <v>1962</v>
      </c>
    </row>
    <row r="72" spans="1:41" s="96" customFormat="1" ht="45" customHeight="1" x14ac:dyDescent="0.2">
      <c r="A72" s="39">
        <f t="shared" si="20"/>
        <v>34</v>
      </c>
      <c r="B72" s="40" t="s">
        <v>1243</v>
      </c>
      <c r="C72" s="7" t="s">
        <v>59</v>
      </c>
      <c r="D72" s="52" t="s">
        <v>60</v>
      </c>
      <c r="E72" s="52" t="s">
        <v>61</v>
      </c>
      <c r="F72" s="52" t="s">
        <v>62</v>
      </c>
      <c r="G72" s="52" t="s">
        <v>1740</v>
      </c>
      <c r="H72" s="52" t="s">
        <v>1740</v>
      </c>
      <c r="I72" s="125">
        <v>2022</v>
      </c>
      <c r="J72" s="125">
        <v>2023</v>
      </c>
      <c r="K72" s="22">
        <f t="shared" si="10"/>
        <v>8063.37284</v>
      </c>
      <c r="L72" s="154">
        <v>0</v>
      </c>
      <c r="M72" s="97">
        <v>697.71043999999995</v>
      </c>
      <c r="N72" s="97">
        <v>7365.6624000000002</v>
      </c>
      <c r="O72" s="97">
        <v>0</v>
      </c>
      <c r="P72" s="97">
        <v>0</v>
      </c>
      <c r="Q72" s="97">
        <v>0</v>
      </c>
      <c r="R72" s="97">
        <v>0</v>
      </c>
      <c r="S72" s="97">
        <v>0</v>
      </c>
      <c r="T72" s="97">
        <v>0</v>
      </c>
      <c r="U72" s="97">
        <v>0</v>
      </c>
      <c r="V72" s="97">
        <v>0</v>
      </c>
      <c r="W72" s="97">
        <v>0</v>
      </c>
      <c r="X72" s="97">
        <v>0</v>
      </c>
      <c r="Y72" s="97">
        <v>0</v>
      </c>
      <c r="Z72" s="97">
        <v>0</v>
      </c>
      <c r="AA72" s="97">
        <v>0</v>
      </c>
      <c r="AB72" s="97">
        <v>0</v>
      </c>
      <c r="AC72" s="97">
        <v>0</v>
      </c>
      <c r="AD72" s="97">
        <v>0</v>
      </c>
      <c r="AE72" s="97">
        <v>0</v>
      </c>
      <c r="AF72" s="97">
        <v>0</v>
      </c>
      <c r="AG72" s="97">
        <v>0</v>
      </c>
      <c r="AH72" s="97">
        <v>0</v>
      </c>
      <c r="AI72" s="97">
        <v>0</v>
      </c>
      <c r="AJ72" s="97">
        <v>0</v>
      </c>
      <c r="AK72" s="97">
        <v>0</v>
      </c>
      <c r="AL72" s="97">
        <v>0</v>
      </c>
      <c r="AM72" s="92"/>
      <c r="AN72" s="93"/>
      <c r="AO72" s="94" t="s">
        <v>1962</v>
      </c>
    </row>
    <row r="73" spans="1:41" s="96" customFormat="1" ht="60" customHeight="1" x14ac:dyDescent="0.2">
      <c r="A73" s="39">
        <f t="shared" si="20"/>
        <v>35</v>
      </c>
      <c r="B73" s="40" t="s">
        <v>1244</v>
      </c>
      <c r="C73" s="7" t="s">
        <v>59</v>
      </c>
      <c r="D73" s="52" t="s">
        <v>60</v>
      </c>
      <c r="E73" s="52" t="s">
        <v>61</v>
      </c>
      <c r="F73" s="52" t="s">
        <v>62</v>
      </c>
      <c r="G73" s="52" t="s">
        <v>544</v>
      </c>
      <c r="H73" s="52" t="s">
        <v>544</v>
      </c>
      <c r="I73" s="125">
        <v>2022</v>
      </c>
      <c r="J73" s="125">
        <v>2023</v>
      </c>
      <c r="K73" s="22">
        <f t="shared" si="10"/>
        <v>2746.0699100000002</v>
      </c>
      <c r="L73" s="154">
        <v>0</v>
      </c>
      <c r="M73" s="97">
        <v>238.98597000000001</v>
      </c>
      <c r="N73" s="97">
        <v>2507.08394</v>
      </c>
      <c r="O73" s="97">
        <v>0</v>
      </c>
      <c r="P73" s="97">
        <v>0</v>
      </c>
      <c r="Q73" s="97">
        <v>0</v>
      </c>
      <c r="R73" s="97">
        <v>0</v>
      </c>
      <c r="S73" s="97">
        <v>0</v>
      </c>
      <c r="T73" s="97">
        <v>0</v>
      </c>
      <c r="U73" s="97">
        <v>0</v>
      </c>
      <c r="V73" s="97">
        <v>0</v>
      </c>
      <c r="W73" s="97">
        <v>0</v>
      </c>
      <c r="X73" s="97">
        <v>0</v>
      </c>
      <c r="Y73" s="97">
        <v>0</v>
      </c>
      <c r="Z73" s="97">
        <v>0</v>
      </c>
      <c r="AA73" s="97">
        <v>0</v>
      </c>
      <c r="AB73" s="97">
        <v>0</v>
      </c>
      <c r="AC73" s="97">
        <v>0</v>
      </c>
      <c r="AD73" s="97">
        <v>0</v>
      </c>
      <c r="AE73" s="97">
        <v>0</v>
      </c>
      <c r="AF73" s="97">
        <v>0</v>
      </c>
      <c r="AG73" s="97">
        <v>0</v>
      </c>
      <c r="AH73" s="97">
        <v>0</v>
      </c>
      <c r="AI73" s="97">
        <v>0</v>
      </c>
      <c r="AJ73" s="97">
        <v>0</v>
      </c>
      <c r="AK73" s="97">
        <v>0</v>
      </c>
      <c r="AL73" s="97">
        <v>0</v>
      </c>
      <c r="AM73" s="92"/>
      <c r="AN73" s="93"/>
      <c r="AO73" s="94" t="s">
        <v>1962</v>
      </c>
    </row>
    <row r="74" spans="1:41" s="96" customFormat="1" ht="60" customHeight="1" x14ac:dyDescent="0.2">
      <c r="A74" s="39">
        <f t="shared" si="20"/>
        <v>36</v>
      </c>
      <c r="B74" s="40" t="s">
        <v>1245</v>
      </c>
      <c r="C74" s="7" t="s">
        <v>59</v>
      </c>
      <c r="D74" s="52" t="s">
        <v>60</v>
      </c>
      <c r="E74" s="52" t="s">
        <v>61</v>
      </c>
      <c r="F74" s="52" t="s">
        <v>62</v>
      </c>
      <c r="G74" s="52" t="s">
        <v>1741</v>
      </c>
      <c r="H74" s="52" t="s">
        <v>1741</v>
      </c>
      <c r="I74" s="125">
        <v>2022</v>
      </c>
      <c r="J74" s="125">
        <v>2023</v>
      </c>
      <c r="K74" s="22">
        <f t="shared" si="10"/>
        <v>1488.9504200000001</v>
      </c>
      <c r="L74" s="154">
        <v>0</v>
      </c>
      <c r="M74" s="97">
        <v>130.22637</v>
      </c>
      <c r="N74" s="97">
        <v>1358.72405</v>
      </c>
      <c r="O74" s="97">
        <v>0</v>
      </c>
      <c r="P74" s="97">
        <v>0</v>
      </c>
      <c r="Q74" s="97">
        <v>0</v>
      </c>
      <c r="R74" s="97">
        <v>0</v>
      </c>
      <c r="S74" s="97">
        <v>0</v>
      </c>
      <c r="T74" s="97">
        <v>0</v>
      </c>
      <c r="U74" s="97">
        <v>0</v>
      </c>
      <c r="V74" s="97">
        <v>0</v>
      </c>
      <c r="W74" s="97">
        <v>0</v>
      </c>
      <c r="X74" s="97">
        <v>0</v>
      </c>
      <c r="Y74" s="97">
        <v>0</v>
      </c>
      <c r="Z74" s="97">
        <v>0</v>
      </c>
      <c r="AA74" s="97">
        <v>0</v>
      </c>
      <c r="AB74" s="97">
        <v>0</v>
      </c>
      <c r="AC74" s="97">
        <v>0</v>
      </c>
      <c r="AD74" s="97">
        <v>0</v>
      </c>
      <c r="AE74" s="97">
        <v>0</v>
      </c>
      <c r="AF74" s="97">
        <v>0</v>
      </c>
      <c r="AG74" s="97">
        <v>0</v>
      </c>
      <c r="AH74" s="97">
        <v>0</v>
      </c>
      <c r="AI74" s="97">
        <v>0</v>
      </c>
      <c r="AJ74" s="97">
        <v>0</v>
      </c>
      <c r="AK74" s="97">
        <v>0</v>
      </c>
      <c r="AL74" s="97">
        <v>0</v>
      </c>
      <c r="AM74" s="92"/>
      <c r="AN74" s="93"/>
      <c r="AO74" s="94" t="s">
        <v>1962</v>
      </c>
    </row>
    <row r="75" spans="1:41" s="96" customFormat="1" ht="45" customHeight="1" x14ac:dyDescent="0.2">
      <c r="A75" s="39">
        <f t="shared" si="20"/>
        <v>37</v>
      </c>
      <c r="B75" s="40" t="s">
        <v>1246</v>
      </c>
      <c r="C75" s="7" t="s">
        <v>59</v>
      </c>
      <c r="D75" s="52" t="s">
        <v>60</v>
      </c>
      <c r="E75" s="52" t="s">
        <v>61</v>
      </c>
      <c r="F75" s="52" t="s">
        <v>62</v>
      </c>
      <c r="G75" s="52" t="s">
        <v>506</v>
      </c>
      <c r="H75" s="52" t="s">
        <v>506</v>
      </c>
      <c r="I75" s="125">
        <v>2022</v>
      </c>
      <c r="J75" s="125">
        <v>2023</v>
      </c>
      <c r="K75" s="22">
        <f t="shared" si="10"/>
        <v>1757.38994</v>
      </c>
      <c r="L75" s="154">
        <v>0</v>
      </c>
      <c r="M75" s="97">
        <v>147.43752000000001</v>
      </c>
      <c r="N75" s="97">
        <v>1609.9524200000001</v>
      </c>
      <c r="O75" s="97">
        <v>0</v>
      </c>
      <c r="P75" s="97">
        <v>0</v>
      </c>
      <c r="Q75" s="97">
        <v>0</v>
      </c>
      <c r="R75" s="97">
        <v>0</v>
      </c>
      <c r="S75" s="97">
        <v>0</v>
      </c>
      <c r="T75" s="97">
        <v>0</v>
      </c>
      <c r="U75" s="97">
        <v>0</v>
      </c>
      <c r="V75" s="97">
        <v>0</v>
      </c>
      <c r="W75" s="97">
        <v>0</v>
      </c>
      <c r="X75" s="97">
        <v>0</v>
      </c>
      <c r="Y75" s="97">
        <v>0</v>
      </c>
      <c r="Z75" s="97">
        <v>0</v>
      </c>
      <c r="AA75" s="97">
        <v>0</v>
      </c>
      <c r="AB75" s="97">
        <v>0</v>
      </c>
      <c r="AC75" s="97">
        <v>0</v>
      </c>
      <c r="AD75" s="97">
        <v>0</v>
      </c>
      <c r="AE75" s="97">
        <v>0</v>
      </c>
      <c r="AF75" s="97">
        <v>0</v>
      </c>
      <c r="AG75" s="97">
        <v>0</v>
      </c>
      <c r="AH75" s="97">
        <v>0</v>
      </c>
      <c r="AI75" s="97">
        <v>0</v>
      </c>
      <c r="AJ75" s="97">
        <v>0</v>
      </c>
      <c r="AK75" s="97">
        <v>0</v>
      </c>
      <c r="AL75" s="97">
        <v>0</v>
      </c>
      <c r="AM75" s="92"/>
      <c r="AN75" s="93"/>
      <c r="AO75" s="94" t="s">
        <v>1962</v>
      </c>
    </row>
    <row r="76" spans="1:41" s="96" customFormat="1" ht="45" customHeight="1" x14ac:dyDescent="0.2">
      <c r="A76" s="39">
        <f t="shared" si="20"/>
        <v>38</v>
      </c>
      <c r="B76" s="40" t="s">
        <v>1247</v>
      </c>
      <c r="C76" s="7" t="s">
        <v>59</v>
      </c>
      <c r="D76" s="52" t="s">
        <v>60</v>
      </c>
      <c r="E76" s="52" t="s">
        <v>61</v>
      </c>
      <c r="F76" s="52" t="s">
        <v>62</v>
      </c>
      <c r="G76" s="52" t="s">
        <v>1742</v>
      </c>
      <c r="H76" s="52" t="s">
        <v>1742</v>
      </c>
      <c r="I76" s="125">
        <v>2022</v>
      </c>
      <c r="J76" s="125">
        <v>2023</v>
      </c>
      <c r="K76" s="22">
        <f t="shared" si="10"/>
        <v>4067.9549299999999</v>
      </c>
      <c r="L76" s="154">
        <v>0</v>
      </c>
      <c r="M76" s="97">
        <v>376.67903000000001</v>
      </c>
      <c r="N76" s="97">
        <v>3691.2759000000001</v>
      </c>
      <c r="O76" s="97">
        <v>0</v>
      </c>
      <c r="P76" s="97">
        <v>0</v>
      </c>
      <c r="Q76" s="97">
        <v>0</v>
      </c>
      <c r="R76" s="97">
        <v>0</v>
      </c>
      <c r="S76" s="97">
        <v>0</v>
      </c>
      <c r="T76" s="97">
        <v>0</v>
      </c>
      <c r="U76" s="97">
        <v>0</v>
      </c>
      <c r="V76" s="97">
        <v>0</v>
      </c>
      <c r="W76" s="97">
        <v>0</v>
      </c>
      <c r="X76" s="97">
        <v>0</v>
      </c>
      <c r="Y76" s="97">
        <v>0</v>
      </c>
      <c r="Z76" s="97">
        <v>0</v>
      </c>
      <c r="AA76" s="97">
        <v>0</v>
      </c>
      <c r="AB76" s="97">
        <v>0</v>
      </c>
      <c r="AC76" s="97">
        <v>0</v>
      </c>
      <c r="AD76" s="97">
        <v>0</v>
      </c>
      <c r="AE76" s="97">
        <v>0</v>
      </c>
      <c r="AF76" s="97">
        <v>0</v>
      </c>
      <c r="AG76" s="97">
        <v>0</v>
      </c>
      <c r="AH76" s="97">
        <v>0</v>
      </c>
      <c r="AI76" s="97">
        <v>0</v>
      </c>
      <c r="AJ76" s="97">
        <v>0</v>
      </c>
      <c r="AK76" s="97">
        <v>0</v>
      </c>
      <c r="AL76" s="97">
        <v>0</v>
      </c>
      <c r="AM76" s="92"/>
      <c r="AN76" s="93"/>
      <c r="AO76" s="94" t="s">
        <v>1962</v>
      </c>
    </row>
    <row r="77" spans="1:41" s="96" customFormat="1" ht="60" customHeight="1" x14ac:dyDescent="0.2">
      <c r="A77" s="39">
        <f t="shared" si="20"/>
        <v>39</v>
      </c>
      <c r="B77" s="40" t="s">
        <v>1248</v>
      </c>
      <c r="C77" s="7" t="s">
        <v>59</v>
      </c>
      <c r="D77" s="52" t="s">
        <v>60</v>
      </c>
      <c r="E77" s="52" t="s">
        <v>61</v>
      </c>
      <c r="F77" s="52" t="s">
        <v>62</v>
      </c>
      <c r="G77" s="52" t="s">
        <v>1743</v>
      </c>
      <c r="H77" s="52" t="s">
        <v>1743</v>
      </c>
      <c r="I77" s="125">
        <v>2022</v>
      </c>
      <c r="J77" s="125">
        <v>2023</v>
      </c>
      <c r="K77" s="22">
        <f t="shared" si="10"/>
        <v>3233.8909600000002</v>
      </c>
      <c r="L77" s="154">
        <v>0</v>
      </c>
      <c r="M77" s="97">
        <v>299.44752</v>
      </c>
      <c r="N77" s="97">
        <v>2934.44344</v>
      </c>
      <c r="O77" s="97">
        <v>0</v>
      </c>
      <c r="P77" s="97">
        <v>0</v>
      </c>
      <c r="Q77" s="97">
        <v>0</v>
      </c>
      <c r="R77" s="97">
        <v>0</v>
      </c>
      <c r="S77" s="97">
        <v>0</v>
      </c>
      <c r="T77" s="97">
        <v>0</v>
      </c>
      <c r="U77" s="97">
        <v>0</v>
      </c>
      <c r="V77" s="97">
        <v>0</v>
      </c>
      <c r="W77" s="97">
        <v>0</v>
      </c>
      <c r="X77" s="97">
        <v>0</v>
      </c>
      <c r="Y77" s="97">
        <v>0</v>
      </c>
      <c r="Z77" s="97">
        <v>0</v>
      </c>
      <c r="AA77" s="97">
        <v>0</v>
      </c>
      <c r="AB77" s="97">
        <v>0</v>
      </c>
      <c r="AC77" s="97">
        <v>0</v>
      </c>
      <c r="AD77" s="97">
        <v>0</v>
      </c>
      <c r="AE77" s="97">
        <v>0</v>
      </c>
      <c r="AF77" s="97">
        <v>0</v>
      </c>
      <c r="AG77" s="97">
        <v>0</v>
      </c>
      <c r="AH77" s="97">
        <v>0</v>
      </c>
      <c r="AI77" s="97">
        <v>0</v>
      </c>
      <c r="AJ77" s="97">
        <v>0</v>
      </c>
      <c r="AK77" s="97">
        <v>0</v>
      </c>
      <c r="AL77" s="97">
        <v>0</v>
      </c>
      <c r="AM77" s="92"/>
      <c r="AN77" s="93"/>
      <c r="AO77" s="94" t="s">
        <v>1962</v>
      </c>
    </row>
    <row r="78" spans="1:41" s="96" customFormat="1" ht="60" customHeight="1" x14ac:dyDescent="0.2">
      <c r="A78" s="39">
        <f t="shared" si="20"/>
        <v>40</v>
      </c>
      <c r="B78" s="40" t="s">
        <v>1249</v>
      </c>
      <c r="C78" s="7" t="s">
        <v>59</v>
      </c>
      <c r="D78" s="52" t="s">
        <v>60</v>
      </c>
      <c r="E78" s="52" t="s">
        <v>61</v>
      </c>
      <c r="F78" s="52" t="s">
        <v>62</v>
      </c>
      <c r="G78" s="52" t="s">
        <v>1744</v>
      </c>
      <c r="H78" s="52" t="s">
        <v>1744</v>
      </c>
      <c r="I78" s="125">
        <v>2022</v>
      </c>
      <c r="J78" s="125">
        <v>2024</v>
      </c>
      <c r="K78" s="22">
        <f t="shared" si="10"/>
        <v>5821.1285600000001</v>
      </c>
      <c r="L78" s="154">
        <v>0</v>
      </c>
      <c r="M78" s="97">
        <v>497.13323000000003</v>
      </c>
      <c r="N78" s="97">
        <v>0</v>
      </c>
      <c r="O78" s="97">
        <v>5323.9953299999997</v>
      </c>
      <c r="P78" s="97">
        <v>0</v>
      </c>
      <c r="Q78" s="97">
        <v>0</v>
      </c>
      <c r="R78" s="97">
        <v>0</v>
      </c>
      <c r="S78" s="97">
        <v>0</v>
      </c>
      <c r="T78" s="97">
        <v>0</v>
      </c>
      <c r="U78" s="97">
        <v>0</v>
      </c>
      <c r="V78" s="97">
        <v>0</v>
      </c>
      <c r="W78" s="97">
        <v>0</v>
      </c>
      <c r="X78" s="97">
        <v>0</v>
      </c>
      <c r="Y78" s="97">
        <v>0</v>
      </c>
      <c r="Z78" s="97">
        <v>0</v>
      </c>
      <c r="AA78" s="97">
        <v>0</v>
      </c>
      <c r="AB78" s="97">
        <v>0</v>
      </c>
      <c r="AC78" s="97">
        <v>0</v>
      </c>
      <c r="AD78" s="97">
        <v>0</v>
      </c>
      <c r="AE78" s="97">
        <v>0</v>
      </c>
      <c r="AF78" s="97">
        <v>0</v>
      </c>
      <c r="AG78" s="97">
        <v>0</v>
      </c>
      <c r="AH78" s="97">
        <v>0</v>
      </c>
      <c r="AI78" s="97">
        <v>0</v>
      </c>
      <c r="AJ78" s="97">
        <v>0</v>
      </c>
      <c r="AK78" s="97">
        <v>0</v>
      </c>
      <c r="AL78" s="97">
        <v>0</v>
      </c>
      <c r="AM78" s="92"/>
      <c r="AN78" s="93"/>
      <c r="AO78" s="94" t="s">
        <v>1056</v>
      </c>
    </row>
    <row r="79" spans="1:41" s="96" customFormat="1" ht="60" customHeight="1" x14ac:dyDescent="0.2">
      <c r="A79" s="39">
        <f t="shared" si="20"/>
        <v>41</v>
      </c>
      <c r="B79" s="40" t="s">
        <v>1250</v>
      </c>
      <c r="C79" s="7" t="s">
        <v>59</v>
      </c>
      <c r="D79" s="52" t="s">
        <v>60</v>
      </c>
      <c r="E79" s="52" t="s">
        <v>61</v>
      </c>
      <c r="F79" s="52" t="s">
        <v>62</v>
      </c>
      <c r="G79" s="52" t="s">
        <v>544</v>
      </c>
      <c r="H79" s="52" t="s">
        <v>544</v>
      </c>
      <c r="I79" s="125">
        <v>2022</v>
      </c>
      <c r="J79" s="125">
        <v>2024</v>
      </c>
      <c r="K79" s="22">
        <f t="shared" si="10"/>
        <v>2914.4231599999998</v>
      </c>
      <c r="L79" s="154">
        <v>0</v>
      </c>
      <c r="M79" s="97">
        <v>248.51841999999999</v>
      </c>
      <c r="N79" s="97">
        <v>0</v>
      </c>
      <c r="O79" s="97">
        <v>2665.9047399999999</v>
      </c>
      <c r="P79" s="97">
        <v>0</v>
      </c>
      <c r="Q79" s="97">
        <v>0</v>
      </c>
      <c r="R79" s="97">
        <v>0</v>
      </c>
      <c r="S79" s="97">
        <v>0</v>
      </c>
      <c r="T79" s="97">
        <v>0</v>
      </c>
      <c r="U79" s="97">
        <v>0</v>
      </c>
      <c r="V79" s="97">
        <v>0</v>
      </c>
      <c r="W79" s="97">
        <v>0</v>
      </c>
      <c r="X79" s="97">
        <v>0</v>
      </c>
      <c r="Y79" s="97">
        <v>0</v>
      </c>
      <c r="Z79" s="97">
        <v>0</v>
      </c>
      <c r="AA79" s="97">
        <v>0</v>
      </c>
      <c r="AB79" s="97">
        <v>0</v>
      </c>
      <c r="AC79" s="97">
        <v>0</v>
      </c>
      <c r="AD79" s="97">
        <v>0</v>
      </c>
      <c r="AE79" s="97">
        <v>0</v>
      </c>
      <c r="AF79" s="97">
        <v>0</v>
      </c>
      <c r="AG79" s="97">
        <v>0</v>
      </c>
      <c r="AH79" s="97">
        <v>0</v>
      </c>
      <c r="AI79" s="97">
        <v>0</v>
      </c>
      <c r="AJ79" s="97">
        <v>0</v>
      </c>
      <c r="AK79" s="97">
        <v>0</v>
      </c>
      <c r="AL79" s="97">
        <v>0</v>
      </c>
      <c r="AM79" s="92"/>
      <c r="AN79" s="93"/>
      <c r="AO79" s="94" t="s">
        <v>1056</v>
      </c>
    </row>
    <row r="80" spans="1:41" s="96" customFormat="1" ht="60" customHeight="1" x14ac:dyDescent="0.2">
      <c r="A80" s="39">
        <f t="shared" si="20"/>
        <v>42</v>
      </c>
      <c r="B80" s="40" t="s">
        <v>1251</v>
      </c>
      <c r="C80" s="7" t="s">
        <v>59</v>
      </c>
      <c r="D80" s="52" t="s">
        <v>60</v>
      </c>
      <c r="E80" s="52" t="s">
        <v>61</v>
      </c>
      <c r="F80" s="52" t="s">
        <v>62</v>
      </c>
      <c r="G80" s="52" t="s">
        <v>1745</v>
      </c>
      <c r="H80" s="52" t="s">
        <v>1745</v>
      </c>
      <c r="I80" s="125">
        <v>2022</v>
      </c>
      <c r="J80" s="125">
        <v>2024</v>
      </c>
      <c r="K80" s="22">
        <f t="shared" si="10"/>
        <v>2508.5260899999998</v>
      </c>
      <c r="L80" s="154">
        <v>0</v>
      </c>
      <c r="M80" s="97">
        <v>210.89106000000001</v>
      </c>
      <c r="N80" s="97">
        <v>0</v>
      </c>
      <c r="O80" s="97">
        <v>2297.6350299999999</v>
      </c>
      <c r="P80" s="97">
        <v>0</v>
      </c>
      <c r="Q80" s="97">
        <v>0</v>
      </c>
      <c r="R80" s="97">
        <v>0</v>
      </c>
      <c r="S80" s="97">
        <v>0</v>
      </c>
      <c r="T80" s="97">
        <v>0</v>
      </c>
      <c r="U80" s="97">
        <v>0</v>
      </c>
      <c r="V80" s="97">
        <v>0</v>
      </c>
      <c r="W80" s="97">
        <v>0</v>
      </c>
      <c r="X80" s="97">
        <v>0</v>
      </c>
      <c r="Y80" s="97">
        <v>0</v>
      </c>
      <c r="Z80" s="97">
        <v>0</v>
      </c>
      <c r="AA80" s="97">
        <v>0</v>
      </c>
      <c r="AB80" s="97">
        <v>0</v>
      </c>
      <c r="AC80" s="97">
        <v>0</v>
      </c>
      <c r="AD80" s="97">
        <v>0</v>
      </c>
      <c r="AE80" s="97">
        <v>0</v>
      </c>
      <c r="AF80" s="97">
        <v>0</v>
      </c>
      <c r="AG80" s="97">
        <v>0</v>
      </c>
      <c r="AH80" s="97">
        <v>0</v>
      </c>
      <c r="AI80" s="97">
        <v>0</v>
      </c>
      <c r="AJ80" s="97">
        <v>0</v>
      </c>
      <c r="AK80" s="97">
        <v>0</v>
      </c>
      <c r="AL80" s="97">
        <v>0</v>
      </c>
      <c r="AM80" s="92"/>
      <c r="AN80" s="93"/>
      <c r="AO80" s="94" t="s">
        <v>1056</v>
      </c>
    </row>
    <row r="81" spans="1:41" s="96" customFormat="1" ht="60" customHeight="1" x14ac:dyDescent="0.2">
      <c r="A81" s="39">
        <f t="shared" si="20"/>
        <v>43</v>
      </c>
      <c r="B81" s="40" t="s">
        <v>1252</v>
      </c>
      <c r="C81" s="7" t="s">
        <v>59</v>
      </c>
      <c r="D81" s="52" t="s">
        <v>60</v>
      </c>
      <c r="E81" s="52" t="s">
        <v>61</v>
      </c>
      <c r="F81" s="52" t="s">
        <v>62</v>
      </c>
      <c r="G81" s="52" t="s">
        <v>1746</v>
      </c>
      <c r="H81" s="52" t="s">
        <v>1746</v>
      </c>
      <c r="I81" s="125">
        <v>2022</v>
      </c>
      <c r="J81" s="125">
        <v>2024</v>
      </c>
      <c r="K81" s="22">
        <f t="shared" si="10"/>
        <v>4808.0370399999993</v>
      </c>
      <c r="L81" s="154">
        <v>0</v>
      </c>
      <c r="M81" s="97">
        <v>406.00299999999999</v>
      </c>
      <c r="N81" s="97">
        <v>0</v>
      </c>
      <c r="O81" s="97">
        <v>4402.0340399999995</v>
      </c>
      <c r="P81" s="97">
        <v>0</v>
      </c>
      <c r="Q81" s="97">
        <v>0</v>
      </c>
      <c r="R81" s="97">
        <v>0</v>
      </c>
      <c r="S81" s="97">
        <v>0</v>
      </c>
      <c r="T81" s="97">
        <v>0</v>
      </c>
      <c r="U81" s="97">
        <v>0</v>
      </c>
      <c r="V81" s="97">
        <v>0</v>
      </c>
      <c r="W81" s="97">
        <v>0</v>
      </c>
      <c r="X81" s="97">
        <v>0</v>
      </c>
      <c r="Y81" s="97">
        <v>0</v>
      </c>
      <c r="Z81" s="97">
        <v>0</v>
      </c>
      <c r="AA81" s="97">
        <v>0</v>
      </c>
      <c r="AB81" s="97">
        <v>0</v>
      </c>
      <c r="AC81" s="97">
        <v>0</v>
      </c>
      <c r="AD81" s="97">
        <v>0</v>
      </c>
      <c r="AE81" s="97">
        <v>0</v>
      </c>
      <c r="AF81" s="97">
        <v>0</v>
      </c>
      <c r="AG81" s="97">
        <v>0</v>
      </c>
      <c r="AH81" s="97">
        <v>0</v>
      </c>
      <c r="AI81" s="97">
        <v>0</v>
      </c>
      <c r="AJ81" s="97">
        <v>0</v>
      </c>
      <c r="AK81" s="97">
        <v>0</v>
      </c>
      <c r="AL81" s="97">
        <v>0</v>
      </c>
      <c r="AM81" s="92"/>
      <c r="AN81" s="93"/>
      <c r="AO81" s="94" t="s">
        <v>1056</v>
      </c>
    </row>
    <row r="82" spans="1:41" s="96" customFormat="1" ht="60" customHeight="1" x14ac:dyDescent="0.2">
      <c r="A82" s="39">
        <f t="shared" si="20"/>
        <v>44</v>
      </c>
      <c r="B82" s="40" t="s">
        <v>1253</v>
      </c>
      <c r="C82" s="7" t="s">
        <v>59</v>
      </c>
      <c r="D82" s="52" t="s">
        <v>60</v>
      </c>
      <c r="E82" s="52" t="s">
        <v>61</v>
      </c>
      <c r="F82" s="52" t="s">
        <v>62</v>
      </c>
      <c r="G82" s="52" t="s">
        <v>1747</v>
      </c>
      <c r="H82" s="52" t="s">
        <v>1747</v>
      </c>
      <c r="I82" s="125">
        <v>2022</v>
      </c>
      <c r="J82" s="125">
        <v>2024</v>
      </c>
      <c r="K82" s="22">
        <f t="shared" si="10"/>
        <v>5970.38825</v>
      </c>
      <c r="L82" s="154">
        <v>0</v>
      </c>
      <c r="M82" s="97">
        <v>509.88020999999998</v>
      </c>
      <c r="N82" s="97">
        <v>0</v>
      </c>
      <c r="O82" s="97">
        <v>5460.5080399999997</v>
      </c>
      <c r="P82" s="97">
        <v>0</v>
      </c>
      <c r="Q82" s="97">
        <v>0</v>
      </c>
      <c r="R82" s="97">
        <v>0</v>
      </c>
      <c r="S82" s="97">
        <v>0</v>
      </c>
      <c r="T82" s="97">
        <v>0</v>
      </c>
      <c r="U82" s="97">
        <v>0</v>
      </c>
      <c r="V82" s="97">
        <v>0</v>
      </c>
      <c r="W82" s="97">
        <v>0</v>
      </c>
      <c r="X82" s="97">
        <v>0</v>
      </c>
      <c r="Y82" s="97">
        <v>0</v>
      </c>
      <c r="Z82" s="97">
        <v>0</v>
      </c>
      <c r="AA82" s="97">
        <v>0</v>
      </c>
      <c r="AB82" s="97">
        <v>0</v>
      </c>
      <c r="AC82" s="97">
        <v>0</v>
      </c>
      <c r="AD82" s="97">
        <v>0</v>
      </c>
      <c r="AE82" s="97">
        <v>0</v>
      </c>
      <c r="AF82" s="97">
        <v>0</v>
      </c>
      <c r="AG82" s="97">
        <v>0</v>
      </c>
      <c r="AH82" s="97">
        <v>0</v>
      </c>
      <c r="AI82" s="97">
        <v>0</v>
      </c>
      <c r="AJ82" s="97">
        <v>0</v>
      </c>
      <c r="AK82" s="97">
        <v>0</v>
      </c>
      <c r="AL82" s="97">
        <v>0</v>
      </c>
      <c r="AM82" s="92"/>
      <c r="AN82" s="93"/>
      <c r="AO82" s="94" t="s">
        <v>1056</v>
      </c>
    </row>
    <row r="83" spans="1:41" s="96" customFormat="1" ht="60" customHeight="1" x14ac:dyDescent="0.2">
      <c r="A83" s="39">
        <f t="shared" si="20"/>
        <v>45</v>
      </c>
      <c r="B83" s="40" t="s">
        <v>1254</v>
      </c>
      <c r="C83" s="7" t="s">
        <v>59</v>
      </c>
      <c r="D83" s="52" t="s">
        <v>60</v>
      </c>
      <c r="E83" s="52" t="s">
        <v>61</v>
      </c>
      <c r="F83" s="52" t="s">
        <v>62</v>
      </c>
      <c r="G83" s="52" t="s">
        <v>514</v>
      </c>
      <c r="H83" s="52" t="s">
        <v>514</v>
      </c>
      <c r="I83" s="125">
        <v>2022</v>
      </c>
      <c r="J83" s="125">
        <v>2024</v>
      </c>
      <c r="K83" s="22">
        <f t="shared" si="10"/>
        <v>4371.63472</v>
      </c>
      <c r="L83" s="154">
        <v>0</v>
      </c>
      <c r="M83" s="97">
        <v>372.77762999999999</v>
      </c>
      <c r="N83" s="97">
        <v>0</v>
      </c>
      <c r="O83" s="97">
        <v>3998.85709</v>
      </c>
      <c r="P83" s="97">
        <v>0</v>
      </c>
      <c r="Q83" s="97">
        <v>0</v>
      </c>
      <c r="R83" s="97">
        <v>0</v>
      </c>
      <c r="S83" s="97">
        <v>0</v>
      </c>
      <c r="T83" s="97">
        <v>0</v>
      </c>
      <c r="U83" s="97">
        <v>0</v>
      </c>
      <c r="V83" s="97">
        <v>0</v>
      </c>
      <c r="W83" s="97">
        <v>0</v>
      </c>
      <c r="X83" s="97">
        <v>0</v>
      </c>
      <c r="Y83" s="97">
        <v>0</v>
      </c>
      <c r="Z83" s="97">
        <v>0</v>
      </c>
      <c r="AA83" s="97">
        <v>0</v>
      </c>
      <c r="AB83" s="97">
        <v>0</v>
      </c>
      <c r="AC83" s="97">
        <v>0</v>
      </c>
      <c r="AD83" s="97">
        <v>0</v>
      </c>
      <c r="AE83" s="97">
        <v>0</v>
      </c>
      <c r="AF83" s="97">
        <v>0</v>
      </c>
      <c r="AG83" s="97">
        <v>0</v>
      </c>
      <c r="AH83" s="97">
        <v>0</v>
      </c>
      <c r="AI83" s="97">
        <v>0</v>
      </c>
      <c r="AJ83" s="97">
        <v>0</v>
      </c>
      <c r="AK83" s="97">
        <v>0</v>
      </c>
      <c r="AL83" s="97">
        <v>0</v>
      </c>
      <c r="AM83" s="92"/>
      <c r="AN83" s="93"/>
      <c r="AO83" s="94" t="s">
        <v>1056</v>
      </c>
    </row>
    <row r="84" spans="1:41" s="96" customFormat="1" ht="36" customHeight="1" x14ac:dyDescent="0.2">
      <c r="A84" s="39">
        <f t="shared" si="20"/>
        <v>46</v>
      </c>
      <c r="B84" s="40" t="s">
        <v>1255</v>
      </c>
      <c r="C84" s="7" t="s">
        <v>59</v>
      </c>
      <c r="D84" s="52" t="s">
        <v>60</v>
      </c>
      <c r="E84" s="52" t="s">
        <v>61</v>
      </c>
      <c r="F84" s="52" t="s">
        <v>62</v>
      </c>
      <c r="G84" s="52" t="s">
        <v>538</v>
      </c>
      <c r="H84" s="52" t="s">
        <v>538</v>
      </c>
      <c r="I84" s="125">
        <v>2022</v>
      </c>
      <c r="J84" s="125">
        <v>2024</v>
      </c>
      <c r="K84" s="22">
        <f t="shared" si="10"/>
        <v>3437.85322</v>
      </c>
      <c r="L84" s="154">
        <v>0</v>
      </c>
      <c r="M84" s="97">
        <v>307.38033000000001</v>
      </c>
      <c r="N84" s="97">
        <v>0</v>
      </c>
      <c r="O84" s="97">
        <v>3130.47289</v>
      </c>
      <c r="P84" s="97">
        <v>0</v>
      </c>
      <c r="Q84" s="97">
        <v>0</v>
      </c>
      <c r="R84" s="97">
        <v>0</v>
      </c>
      <c r="S84" s="97">
        <v>0</v>
      </c>
      <c r="T84" s="97">
        <v>0</v>
      </c>
      <c r="U84" s="97">
        <v>0</v>
      </c>
      <c r="V84" s="97">
        <v>0</v>
      </c>
      <c r="W84" s="97">
        <v>0</v>
      </c>
      <c r="X84" s="97">
        <v>0</v>
      </c>
      <c r="Y84" s="97">
        <v>0</v>
      </c>
      <c r="Z84" s="97">
        <v>0</v>
      </c>
      <c r="AA84" s="97">
        <v>0</v>
      </c>
      <c r="AB84" s="97">
        <v>0</v>
      </c>
      <c r="AC84" s="97">
        <v>0</v>
      </c>
      <c r="AD84" s="97">
        <v>0</v>
      </c>
      <c r="AE84" s="97">
        <v>0</v>
      </c>
      <c r="AF84" s="97">
        <v>0</v>
      </c>
      <c r="AG84" s="97">
        <v>0</v>
      </c>
      <c r="AH84" s="97">
        <v>0</v>
      </c>
      <c r="AI84" s="97">
        <v>0</v>
      </c>
      <c r="AJ84" s="97">
        <v>0</v>
      </c>
      <c r="AK84" s="97">
        <v>0</v>
      </c>
      <c r="AL84" s="97">
        <v>0</v>
      </c>
      <c r="AM84" s="92"/>
      <c r="AN84" s="93"/>
      <c r="AO84" s="94" t="s">
        <v>1962</v>
      </c>
    </row>
    <row r="85" spans="1:41" s="96" customFormat="1" ht="60" customHeight="1" x14ac:dyDescent="0.2">
      <c r="A85" s="39">
        <f t="shared" si="20"/>
        <v>47</v>
      </c>
      <c r="B85" s="40" t="s">
        <v>1256</v>
      </c>
      <c r="C85" s="7" t="s">
        <v>59</v>
      </c>
      <c r="D85" s="52" t="s">
        <v>60</v>
      </c>
      <c r="E85" s="52" t="s">
        <v>61</v>
      </c>
      <c r="F85" s="52" t="s">
        <v>62</v>
      </c>
      <c r="G85" s="52" t="s">
        <v>1748</v>
      </c>
      <c r="H85" s="52" t="s">
        <v>1748</v>
      </c>
      <c r="I85" s="125">
        <v>2022</v>
      </c>
      <c r="J85" s="125">
        <v>2024</v>
      </c>
      <c r="K85" s="22">
        <f t="shared" si="10"/>
        <v>4604.5474800000002</v>
      </c>
      <c r="L85" s="154">
        <v>0</v>
      </c>
      <c r="M85" s="97">
        <v>411.69511999999997</v>
      </c>
      <c r="N85" s="97">
        <v>0</v>
      </c>
      <c r="O85" s="97">
        <v>4192.8523599999999</v>
      </c>
      <c r="P85" s="97">
        <v>0</v>
      </c>
      <c r="Q85" s="97">
        <v>0</v>
      </c>
      <c r="R85" s="97">
        <v>0</v>
      </c>
      <c r="S85" s="97">
        <v>0</v>
      </c>
      <c r="T85" s="97">
        <v>0</v>
      </c>
      <c r="U85" s="97">
        <v>0</v>
      </c>
      <c r="V85" s="97">
        <v>0</v>
      </c>
      <c r="W85" s="97">
        <v>0</v>
      </c>
      <c r="X85" s="97">
        <v>0</v>
      </c>
      <c r="Y85" s="97">
        <v>0</v>
      </c>
      <c r="Z85" s="97">
        <v>0</v>
      </c>
      <c r="AA85" s="97">
        <v>0</v>
      </c>
      <c r="AB85" s="97">
        <v>0</v>
      </c>
      <c r="AC85" s="97">
        <v>0</v>
      </c>
      <c r="AD85" s="97">
        <v>0</v>
      </c>
      <c r="AE85" s="97">
        <v>0</v>
      </c>
      <c r="AF85" s="97">
        <v>0</v>
      </c>
      <c r="AG85" s="97">
        <v>0</v>
      </c>
      <c r="AH85" s="97">
        <v>0</v>
      </c>
      <c r="AI85" s="97">
        <v>0</v>
      </c>
      <c r="AJ85" s="97">
        <v>0</v>
      </c>
      <c r="AK85" s="97">
        <v>0</v>
      </c>
      <c r="AL85" s="97">
        <v>0</v>
      </c>
      <c r="AM85" s="92"/>
      <c r="AN85" s="93"/>
      <c r="AO85" s="94" t="s">
        <v>1962</v>
      </c>
    </row>
    <row r="86" spans="1:41" s="96" customFormat="1" ht="60" customHeight="1" x14ac:dyDescent="0.2">
      <c r="A86" s="39">
        <f t="shared" si="20"/>
        <v>48</v>
      </c>
      <c r="B86" s="40" t="s">
        <v>1257</v>
      </c>
      <c r="C86" s="7" t="s">
        <v>59</v>
      </c>
      <c r="D86" s="52" t="s">
        <v>60</v>
      </c>
      <c r="E86" s="52" t="s">
        <v>61</v>
      </c>
      <c r="F86" s="52" t="s">
        <v>62</v>
      </c>
      <c r="G86" s="52" t="s">
        <v>1749</v>
      </c>
      <c r="H86" s="52" t="s">
        <v>1749</v>
      </c>
      <c r="I86" s="125">
        <v>2022</v>
      </c>
      <c r="J86" s="125">
        <v>2024</v>
      </c>
      <c r="K86" s="22">
        <f t="shared" si="10"/>
        <v>3302.8517400000001</v>
      </c>
      <c r="L86" s="154">
        <v>0</v>
      </c>
      <c r="M86" s="97">
        <v>295.3098</v>
      </c>
      <c r="N86" s="97">
        <v>0</v>
      </c>
      <c r="O86" s="97">
        <v>3007.5419400000001</v>
      </c>
      <c r="P86" s="97">
        <v>0</v>
      </c>
      <c r="Q86" s="97">
        <v>0</v>
      </c>
      <c r="R86" s="97">
        <v>0</v>
      </c>
      <c r="S86" s="97">
        <v>0</v>
      </c>
      <c r="T86" s="97">
        <v>0</v>
      </c>
      <c r="U86" s="97">
        <v>0</v>
      </c>
      <c r="V86" s="97">
        <v>0</v>
      </c>
      <c r="W86" s="97">
        <v>0</v>
      </c>
      <c r="X86" s="97">
        <v>0</v>
      </c>
      <c r="Y86" s="97">
        <v>0</v>
      </c>
      <c r="Z86" s="97">
        <v>0</v>
      </c>
      <c r="AA86" s="97">
        <v>0</v>
      </c>
      <c r="AB86" s="97">
        <v>0</v>
      </c>
      <c r="AC86" s="97">
        <v>0</v>
      </c>
      <c r="AD86" s="97">
        <v>0</v>
      </c>
      <c r="AE86" s="97">
        <v>0</v>
      </c>
      <c r="AF86" s="97">
        <v>0</v>
      </c>
      <c r="AG86" s="97">
        <v>0</v>
      </c>
      <c r="AH86" s="97">
        <v>0</v>
      </c>
      <c r="AI86" s="97">
        <v>0</v>
      </c>
      <c r="AJ86" s="97">
        <v>0</v>
      </c>
      <c r="AK86" s="97">
        <v>0</v>
      </c>
      <c r="AL86" s="97">
        <v>0</v>
      </c>
      <c r="AM86" s="92"/>
      <c r="AN86" s="93"/>
      <c r="AO86" s="94" t="s">
        <v>1962</v>
      </c>
    </row>
    <row r="87" spans="1:41" s="96" customFormat="1" ht="75" customHeight="1" x14ac:dyDescent="0.2">
      <c r="A87" s="39">
        <f t="shared" si="20"/>
        <v>49</v>
      </c>
      <c r="B87" s="40" t="s">
        <v>1259</v>
      </c>
      <c r="C87" s="7" t="s">
        <v>59</v>
      </c>
      <c r="D87" s="52" t="s">
        <v>60</v>
      </c>
      <c r="E87" s="52" t="s">
        <v>61</v>
      </c>
      <c r="F87" s="52" t="s">
        <v>62</v>
      </c>
      <c r="G87" s="52" t="s">
        <v>507</v>
      </c>
      <c r="H87" s="52" t="s">
        <v>507</v>
      </c>
      <c r="I87" s="125">
        <v>2022</v>
      </c>
      <c r="J87" s="125">
        <v>2024</v>
      </c>
      <c r="K87" s="22">
        <f t="shared" si="10"/>
        <v>3336.5903499999999</v>
      </c>
      <c r="L87" s="154">
        <v>0</v>
      </c>
      <c r="M87" s="97">
        <v>298.32636000000002</v>
      </c>
      <c r="N87" s="97">
        <v>0</v>
      </c>
      <c r="O87" s="97">
        <v>3038.2639899999999</v>
      </c>
      <c r="P87" s="97">
        <v>0</v>
      </c>
      <c r="Q87" s="97">
        <v>0</v>
      </c>
      <c r="R87" s="97">
        <v>0</v>
      </c>
      <c r="S87" s="97">
        <v>0</v>
      </c>
      <c r="T87" s="97">
        <v>0</v>
      </c>
      <c r="U87" s="97">
        <v>0</v>
      </c>
      <c r="V87" s="97">
        <v>0</v>
      </c>
      <c r="W87" s="97">
        <v>0</v>
      </c>
      <c r="X87" s="97">
        <v>0</v>
      </c>
      <c r="Y87" s="97">
        <v>0</v>
      </c>
      <c r="Z87" s="97">
        <v>0</v>
      </c>
      <c r="AA87" s="97">
        <v>0</v>
      </c>
      <c r="AB87" s="97">
        <v>0</v>
      </c>
      <c r="AC87" s="97">
        <v>0</v>
      </c>
      <c r="AD87" s="97">
        <v>0</v>
      </c>
      <c r="AE87" s="97">
        <v>0</v>
      </c>
      <c r="AF87" s="97">
        <v>0</v>
      </c>
      <c r="AG87" s="97">
        <v>0</v>
      </c>
      <c r="AH87" s="97">
        <v>0</v>
      </c>
      <c r="AI87" s="97">
        <v>0</v>
      </c>
      <c r="AJ87" s="97">
        <v>0</v>
      </c>
      <c r="AK87" s="97">
        <v>0</v>
      </c>
      <c r="AL87" s="97">
        <v>0</v>
      </c>
      <c r="AM87" s="92"/>
      <c r="AN87" s="93"/>
      <c r="AO87" s="94" t="s">
        <v>1962</v>
      </c>
    </row>
    <row r="88" spans="1:41" s="96" customFormat="1" ht="75" customHeight="1" x14ac:dyDescent="0.2">
      <c r="A88" s="39">
        <f t="shared" si="20"/>
        <v>50</v>
      </c>
      <c r="B88" s="40" t="s">
        <v>1260</v>
      </c>
      <c r="C88" s="7" t="s">
        <v>59</v>
      </c>
      <c r="D88" s="52" t="s">
        <v>60</v>
      </c>
      <c r="E88" s="52" t="s">
        <v>61</v>
      </c>
      <c r="F88" s="52" t="s">
        <v>62</v>
      </c>
      <c r="G88" s="52" t="s">
        <v>1736</v>
      </c>
      <c r="H88" s="52" t="s">
        <v>1736</v>
      </c>
      <c r="I88" s="125">
        <v>2022</v>
      </c>
      <c r="J88" s="125">
        <v>2024</v>
      </c>
      <c r="K88" s="22">
        <f t="shared" si="10"/>
        <v>5662.0315399999999</v>
      </c>
      <c r="L88" s="154">
        <v>0</v>
      </c>
      <c r="M88" s="97">
        <v>506.24534</v>
      </c>
      <c r="N88" s="97">
        <v>0</v>
      </c>
      <c r="O88" s="97">
        <v>5155.7861999999996</v>
      </c>
      <c r="P88" s="97">
        <v>0</v>
      </c>
      <c r="Q88" s="97">
        <v>0</v>
      </c>
      <c r="R88" s="97">
        <v>0</v>
      </c>
      <c r="S88" s="97">
        <v>0</v>
      </c>
      <c r="T88" s="97">
        <v>0</v>
      </c>
      <c r="U88" s="97">
        <v>0</v>
      </c>
      <c r="V88" s="97">
        <v>0</v>
      </c>
      <c r="W88" s="97">
        <v>0</v>
      </c>
      <c r="X88" s="97">
        <v>0</v>
      </c>
      <c r="Y88" s="97">
        <v>0</v>
      </c>
      <c r="Z88" s="97">
        <v>0</v>
      </c>
      <c r="AA88" s="97">
        <v>0</v>
      </c>
      <c r="AB88" s="97">
        <v>0</v>
      </c>
      <c r="AC88" s="97">
        <v>0</v>
      </c>
      <c r="AD88" s="97">
        <v>0</v>
      </c>
      <c r="AE88" s="97">
        <v>0</v>
      </c>
      <c r="AF88" s="97">
        <v>0</v>
      </c>
      <c r="AG88" s="97">
        <v>0</v>
      </c>
      <c r="AH88" s="97">
        <v>0</v>
      </c>
      <c r="AI88" s="97">
        <v>0</v>
      </c>
      <c r="AJ88" s="97">
        <v>0</v>
      </c>
      <c r="AK88" s="97">
        <v>0</v>
      </c>
      <c r="AL88" s="97">
        <v>0</v>
      </c>
      <c r="AM88" s="92"/>
      <c r="AN88" s="93"/>
      <c r="AO88" s="94" t="s">
        <v>1962</v>
      </c>
    </row>
    <row r="89" spans="1:41" s="96" customFormat="1" ht="45" customHeight="1" x14ac:dyDescent="0.2">
      <c r="A89" s="39">
        <f t="shared" si="20"/>
        <v>51</v>
      </c>
      <c r="B89" s="40" t="s">
        <v>1261</v>
      </c>
      <c r="C89" s="7" t="s">
        <v>59</v>
      </c>
      <c r="D89" s="52" t="s">
        <v>60</v>
      </c>
      <c r="E89" s="52" t="s">
        <v>61</v>
      </c>
      <c r="F89" s="52" t="s">
        <v>62</v>
      </c>
      <c r="G89" s="52" t="s">
        <v>1750</v>
      </c>
      <c r="H89" s="52" t="s">
        <v>1750</v>
      </c>
      <c r="I89" s="125">
        <v>2022</v>
      </c>
      <c r="J89" s="125">
        <v>2024</v>
      </c>
      <c r="K89" s="22">
        <f t="shared" si="10"/>
        <v>6952.3421900000003</v>
      </c>
      <c r="L89" s="154">
        <v>0</v>
      </c>
      <c r="M89" s="287">
        <f>430.17476+134.1343+0.52859</f>
        <v>564.83765000000005</v>
      </c>
      <c r="N89" s="97">
        <v>0</v>
      </c>
      <c r="O89" s="287">
        <f>4689.97128+1692.14984+5.38342</f>
        <v>6387.5045399999999</v>
      </c>
      <c r="P89" s="97">
        <v>0</v>
      </c>
      <c r="Q89" s="97">
        <v>0</v>
      </c>
      <c r="R89" s="97">
        <v>0</v>
      </c>
      <c r="S89" s="97">
        <v>0</v>
      </c>
      <c r="T89" s="97">
        <v>0</v>
      </c>
      <c r="U89" s="97">
        <v>0</v>
      </c>
      <c r="V89" s="97">
        <v>0</v>
      </c>
      <c r="W89" s="97">
        <v>0</v>
      </c>
      <c r="X89" s="97">
        <v>0</v>
      </c>
      <c r="Y89" s="97">
        <v>0</v>
      </c>
      <c r="Z89" s="97">
        <v>0</v>
      </c>
      <c r="AA89" s="97">
        <v>0</v>
      </c>
      <c r="AB89" s="97">
        <v>0</v>
      </c>
      <c r="AC89" s="97">
        <v>0</v>
      </c>
      <c r="AD89" s="97">
        <v>0</v>
      </c>
      <c r="AE89" s="97">
        <v>0</v>
      </c>
      <c r="AF89" s="97">
        <v>0</v>
      </c>
      <c r="AG89" s="97">
        <v>0</v>
      </c>
      <c r="AH89" s="97">
        <v>0</v>
      </c>
      <c r="AI89" s="97">
        <v>0</v>
      </c>
      <c r="AJ89" s="97">
        <v>0</v>
      </c>
      <c r="AK89" s="97">
        <v>0</v>
      </c>
      <c r="AL89" s="97">
        <v>0</v>
      </c>
      <c r="AM89" s="92"/>
      <c r="AN89" s="93"/>
      <c r="AO89" s="94" t="s">
        <v>1962</v>
      </c>
    </row>
    <row r="90" spans="1:41" s="96" customFormat="1" ht="45" customHeight="1" x14ac:dyDescent="0.2">
      <c r="A90" s="39">
        <f t="shared" si="20"/>
        <v>52</v>
      </c>
      <c r="B90" s="40" t="s">
        <v>1258</v>
      </c>
      <c r="C90" s="7" t="s">
        <v>59</v>
      </c>
      <c r="D90" s="52" t="s">
        <v>60</v>
      </c>
      <c r="E90" s="52" t="s">
        <v>61</v>
      </c>
      <c r="F90" s="52" t="s">
        <v>62</v>
      </c>
      <c r="G90" s="52" t="s">
        <v>538</v>
      </c>
      <c r="H90" s="52" t="s">
        <v>538</v>
      </c>
      <c r="I90" s="125">
        <v>2022</v>
      </c>
      <c r="J90" s="125">
        <v>2024</v>
      </c>
      <c r="K90" s="22">
        <f t="shared" si="10"/>
        <v>3366.52774</v>
      </c>
      <c r="L90" s="154">
        <v>0</v>
      </c>
      <c r="M90" s="97">
        <v>234.69689</v>
      </c>
      <c r="N90" s="97">
        <v>0</v>
      </c>
      <c r="O90" s="97">
        <v>3131.8308499999998</v>
      </c>
      <c r="P90" s="97">
        <v>0</v>
      </c>
      <c r="Q90" s="97">
        <v>0</v>
      </c>
      <c r="R90" s="97">
        <v>0</v>
      </c>
      <c r="S90" s="97">
        <v>0</v>
      </c>
      <c r="T90" s="97">
        <v>0</v>
      </c>
      <c r="U90" s="97">
        <v>0</v>
      </c>
      <c r="V90" s="97">
        <v>0</v>
      </c>
      <c r="W90" s="97">
        <v>0</v>
      </c>
      <c r="X90" s="97">
        <v>0</v>
      </c>
      <c r="Y90" s="97">
        <v>0</v>
      </c>
      <c r="Z90" s="97">
        <v>0</v>
      </c>
      <c r="AA90" s="97">
        <v>0</v>
      </c>
      <c r="AB90" s="97">
        <v>0</v>
      </c>
      <c r="AC90" s="97">
        <v>0</v>
      </c>
      <c r="AD90" s="97">
        <v>0</v>
      </c>
      <c r="AE90" s="97">
        <v>0</v>
      </c>
      <c r="AF90" s="97">
        <v>0</v>
      </c>
      <c r="AG90" s="97">
        <v>0</v>
      </c>
      <c r="AH90" s="97">
        <v>0</v>
      </c>
      <c r="AI90" s="97">
        <v>0</v>
      </c>
      <c r="AJ90" s="97">
        <v>0</v>
      </c>
      <c r="AK90" s="97">
        <v>0</v>
      </c>
      <c r="AL90" s="97">
        <v>0</v>
      </c>
      <c r="AM90" s="92"/>
      <c r="AN90" s="93"/>
      <c r="AO90" s="94" t="s">
        <v>1963</v>
      </c>
    </row>
    <row r="91" spans="1:41" s="96" customFormat="1" ht="45" customHeight="1" x14ac:dyDescent="0.2">
      <c r="A91" s="39">
        <f t="shared" si="20"/>
        <v>53</v>
      </c>
      <c r="B91" s="40" t="s">
        <v>1280</v>
      </c>
      <c r="C91" s="7" t="s">
        <v>59</v>
      </c>
      <c r="D91" s="52" t="s">
        <v>60</v>
      </c>
      <c r="E91" s="52" t="s">
        <v>61</v>
      </c>
      <c r="F91" s="52" t="s">
        <v>62</v>
      </c>
      <c r="G91" s="52" t="s">
        <v>510</v>
      </c>
      <c r="H91" s="52" t="s">
        <v>510</v>
      </c>
      <c r="I91" s="125">
        <v>2022</v>
      </c>
      <c r="J91" s="125">
        <v>2024</v>
      </c>
      <c r="K91" s="22">
        <f t="shared" si="10"/>
        <v>7657.815630000001</v>
      </c>
      <c r="L91" s="154">
        <v>0</v>
      </c>
      <c r="M91" s="287">
        <f>331.73442+293.11111</f>
        <v>624.84553000000005</v>
      </c>
      <c r="N91" s="97">
        <v>0</v>
      </c>
      <c r="O91" s="287">
        <f>3764.6479+3268.3222</f>
        <v>7032.9701000000005</v>
      </c>
      <c r="P91" s="97">
        <v>0</v>
      </c>
      <c r="Q91" s="97">
        <v>0</v>
      </c>
      <c r="R91" s="97">
        <v>0</v>
      </c>
      <c r="S91" s="97">
        <v>0</v>
      </c>
      <c r="T91" s="97">
        <v>0</v>
      </c>
      <c r="U91" s="97">
        <v>0</v>
      </c>
      <c r="V91" s="97">
        <v>0</v>
      </c>
      <c r="W91" s="97">
        <v>0</v>
      </c>
      <c r="X91" s="97">
        <v>0</v>
      </c>
      <c r="Y91" s="97">
        <v>0</v>
      </c>
      <c r="Z91" s="97">
        <v>0</v>
      </c>
      <c r="AA91" s="97">
        <v>0</v>
      </c>
      <c r="AB91" s="97">
        <v>0</v>
      </c>
      <c r="AC91" s="97">
        <v>0</v>
      </c>
      <c r="AD91" s="97">
        <v>0</v>
      </c>
      <c r="AE91" s="97">
        <v>0</v>
      </c>
      <c r="AF91" s="97">
        <v>0</v>
      </c>
      <c r="AG91" s="97">
        <v>0</v>
      </c>
      <c r="AH91" s="97">
        <v>0</v>
      </c>
      <c r="AI91" s="97">
        <v>0</v>
      </c>
      <c r="AJ91" s="97">
        <v>0</v>
      </c>
      <c r="AK91" s="97">
        <v>0</v>
      </c>
      <c r="AL91" s="97">
        <v>0</v>
      </c>
      <c r="AM91" s="92"/>
      <c r="AN91" s="93"/>
      <c r="AO91" s="94" t="s">
        <v>1962</v>
      </c>
    </row>
    <row r="92" spans="1:41" s="96" customFormat="1" ht="75" customHeight="1" x14ac:dyDescent="0.2">
      <c r="A92" s="39">
        <f t="shared" si="20"/>
        <v>54</v>
      </c>
      <c r="B92" s="40" t="s">
        <v>1262</v>
      </c>
      <c r="C92" s="7" t="s">
        <v>59</v>
      </c>
      <c r="D92" s="52" t="s">
        <v>60</v>
      </c>
      <c r="E92" s="52" t="s">
        <v>61</v>
      </c>
      <c r="F92" s="52" t="s">
        <v>62</v>
      </c>
      <c r="G92" s="52" t="s">
        <v>511</v>
      </c>
      <c r="H92" s="52" t="s">
        <v>511</v>
      </c>
      <c r="I92" s="125">
        <v>2022</v>
      </c>
      <c r="J92" s="125">
        <v>2024</v>
      </c>
      <c r="K92" s="22">
        <f t="shared" si="10"/>
        <v>4779.1126700000004</v>
      </c>
      <c r="L92" s="154">
        <v>0</v>
      </c>
      <c r="M92" s="97">
        <v>387.02346999999997</v>
      </c>
      <c r="N92" s="97">
        <v>0</v>
      </c>
      <c r="O92" s="97">
        <v>4392.0892000000003</v>
      </c>
      <c r="P92" s="97">
        <v>0</v>
      </c>
      <c r="Q92" s="97">
        <v>0</v>
      </c>
      <c r="R92" s="97">
        <v>0</v>
      </c>
      <c r="S92" s="97">
        <v>0</v>
      </c>
      <c r="T92" s="97">
        <v>0</v>
      </c>
      <c r="U92" s="97">
        <v>0</v>
      </c>
      <c r="V92" s="97">
        <v>0</v>
      </c>
      <c r="W92" s="97">
        <v>0</v>
      </c>
      <c r="X92" s="97">
        <v>0</v>
      </c>
      <c r="Y92" s="97">
        <v>0</v>
      </c>
      <c r="Z92" s="97">
        <v>0</v>
      </c>
      <c r="AA92" s="97">
        <v>0</v>
      </c>
      <c r="AB92" s="97">
        <v>0</v>
      </c>
      <c r="AC92" s="97">
        <v>0</v>
      </c>
      <c r="AD92" s="97">
        <v>0</v>
      </c>
      <c r="AE92" s="97">
        <v>0</v>
      </c>
      <c r="AF92" s="97">
        <v>0</v>
      </c>
      <c r="AG92" s="97">
        <v>0</v>
      </c>
      <c r="AH92" s="97">
        <v>0</v>
      </c>
      <c r="AI92" s="97">
        <v>0</v>
      </c>
      <c r="AJ92" s="97">
        <v>0</v>
      </c>
      <c r="AK92" s="97">
        <v>0</v>
      </c>
      <c r="AL92" s="97">
        <v>0</v>
      </c>
      <c r="AM92" s="92"/>
      <c r="AN92" s="93"/>
      <c r="AO92" s="94" t="s">
        <v>1962</v>
      </c>
    </row>
    <row r="93" spans="1:41" s="96" customFormat="1" ht="75" customHeight="1" x14ac:dyDescent="0.2">
      <c r="A93" s="39">
        <f t="shared" si="20"/>
        <v>55</v>
      </c>
      <c r="B93" s="40" t="s">
        <v>1308</v>
      </c>
      <c r="C93" s="7" t="s">
        <v>59</v>
      </c>
      <c r="D93" s="52" t="s">
        <v>60</v>
      </c>
      <c r="E93" s="52" t="s">
        <v>61</v>
      </c>
      <c r="F93" s="52" t="s">
        <v>62</v>
      </c>
      <c r="G93" s="52" t="s">
        <v>1777</v>
      </c>
      <c r="H93" s="52" t="s">
        <v>1777</v>
      </c>
      <c r="I93" s="125">
        <v>2022</v>
      </c>
      <c r="J93" s="125">
        <v>2024</v>
      </c>
      <c r="K93" s="22">
        <f t="shared" ref="K93:K154" si="21">SUM(M93:AL93)</f>
        <v>41571.605729999996</v>
      </c>
      <c r="L93" s="154">
        <v>0</v>
      </c>
      <c r="M93" s="97">
        <v>3468.3572800000002</v>
      </c>
      <c r="N93" s="97">
        <v>0</v>
      </c>
      <c r="O93" s="97">
        <v>38103.248449999999</v>
      </c>
      <c r="P93" s="97">
        <v>0</v>
      </c>
      <c r="Q93" s="97">
        <v>0</v>
      </c>
      <c r="R93" s="97">
        <v>0</v>
      </c>
      <c r="S93" s="97">
        <v>0</v>
      </c>
      <c r="T93" s="97">
        <v>0</v>
      </c>
      <c r="U93" s="97">
        <v>0</v>
      </c>
      <c r="V93" s="97">
        <v>0</v>
      </c>
      <c r="W93" s="97">
        <v>0</v>
      </c>
      <c r="X93" s="97">
        <v>0</v>
      </c>
      <c r="Y93" s="97">
        <v>0</v>
      </c>
      <c r="Z93" s="97">
        <v>0</v>
      </c>
      <c r="AA93" s="97">
        <v>0</v>
      </c>
      <c r="AB93" s="97">
        <v>0</v>
      </c>
      <c r="AC93" s="97">
        <v>0</v>
      </c>
      <c r="AD93" s="97">
        <v>0</v>
      </c>
      <c r="AE93" s="97">
        <v>0</v>
      </c>
      <c r="AF93" s="97">
        <v>0</v>
      </c>
      <c r="AG93" s="97">
        <v>0</v>
      </c>
      <c r="AH93" s="97">
        <v>0</v>
      </c>
      <c r="AI93" s="97">
        <v>0</v>
      </c>
      <c r="AJ93" s="97">
        <v>0</v>
      </c>
      <c r="AK93" s="97">
        <v>0</v>
      </c>
      <c r="AL93" s="97">
        <v>0</v>
      </c>
      <c r="AM93" s="92"/>
      <c r="AN93" s="93"/>
      <c r="AO93" s="94" t="s">
        <v>1962</v>
      </c>
    </row>
    <row r="94" spans="1:41" s="96" customFormat="1" ht="75" customHeight="1" x14ac:dyDescent="0.2">
      <c r="A94" s="39">
        <f t="shared" si="20"/>
        <v>56</v>
      </c>
      <c r="B94" s="40" t="s">
        <v>1311</v>
      </c>
      <c r="C94" s="7" t="s">
        <v>59</v>
      </c>
      <c r="D94" s="52" t="s">
        <v>60</v>
      </c>
      <c r="E94" s="52" t="s">
        <v>61</v>
      </c>
      <c r="F94" s="52" t="s">
        <v>62</v>
      </c>
      <c r="G94" s="52" t="s">
        <v>521</v>
      </c>
      <c r="H94" s="52" t="s">
        <v>521</v>
      </c>
      <c r="I94" s="125">
        <v>2022</v>
      </c>
      <c r="J94" s="125">
        <v>2024</v>
      </c>
      <c r="K94" s="22">
        <f t="shared" si="21"/>
        <v>1536.35646</v>
      </c>
      <c r="L94" s="154">
        <v>0</v>
      </c>
      <c r="M94" s="97">
        <v>102.84108999999999</v>
      </c>
      <c r="N94" s="97">
        <v>0</v>
      </c>
      <c r="O94" s="97">
        <v>1433.5153700000001</v>
      </c>
      <c r="P94" s="97">
        <v>0</v>
      </c>
      <c r="Q94" s="97">
        <v>0</v>
      </c>
      <c r="R94" s="97">
        <v>0</v>
      </c>
      <c r="S94" s="97">
        <v>0</v>
      </c>
      <c r="T94" s="97">
        <v>0</v>
      </c>
      <c r="U94" s="97">
        <v>0</v>
      </c>
      <c r="V94" s="97">
        <v>0</v>
      </c>
      <c r="W94" s="97">
        <v>0</v>
      </c>
      <c r="X94" s="97">
        <v>0</v>
      </c>
      <c r="Y94" s="97">
        <v>0</v>
      </c>
      <c r="Z94" s="97">
        <v>0</v>
      </c>
      <c r="AA94" s="97">
        <v>0</v>
      </c>
      <c r="AB94" s="97">
        <v>0</v>
      </c>
      <c r="AC94" s="97">
        <v>0</v>
      </c>
      <c r="AD94" s="97">
        <v>0</v>
      </c>
      <c r="AE94" s="97">
        <v>0</v>
      </c>
      <c r="AF94" s="97">
        <v>0</v>
      </c>
      <c r="AG94" s="97">
        <v>0</v>
      </c>
      <c r="AH94" s="97">
        <v>0</v>
      </c>
      <c r="AI94" s="97">
        <v>0</v>
      </c>
      <c r="AJ94" s="97">
        <v>0</v>
      </c>
      <c r="AK94" s="97">
        <v>0</v>
      </c>
      <c r="AL94" s="97">
        <v>0</v>
      </c>
      <c r="AM94" s="92"/>
      <c r="AN94" s="93"/>
      <c r="AO94" s="94" t="s">
        <v>1962</v>
      </c>
    </row>
    <row r="95" spans="1:41" s="96" customFormat="1" ht="75" customHeight="1" x14ac:dyDescent="0.2">
      <c r="A95" s="39">
        <f t="shared" si="20"/>
        <v>57</v>
      </c>
      <c r="B95" s="40" t="s">
        <v>1312</v>
      </c>
      <c r="C95" s="7" t="s">
        <v>59</v>
      </c>
      <c r="D95" s="52" t="s">
        <v>60</v>
      </c>
      <c r="E95" s="52" t="s">
        <v>61</v>
      </c>
      <c r="F95" s="52" t="s">
        <v>62</v>
      </c>
      <c r="G95" s="52" t="s">
        <v>522</v>
      </c>
      <c r="H95" s="52" t="s">
        <v>522</v>
      </c>
      <c r="I95" s="125">
        <v>2022</v>
      </c>
      <c r="J95" s="125">
        <v>2024</v>
      </c>
      <c r="K95" s="22">
        <f t="shared" si="21"/>
        <v>4566.6230800000003</v>
      </c>
      <c r="L95" s="154">
        <v>0</v>
      </c>
      <c r="M95" s="97">
        <v>375.31337000000002</v>
      </c>
      <c r="N95" s="97">
        <v>0</v>
      </c>
      <c r="O95" s="97">
        <v>4191.3097100000005</v>
      </c>
      <c r="P95" s="97">
        <v>0</v>
      </c>
      <c r="Q95" s="97">
        <v>0</v>
      </c>
      <c r="R95" s="97">
        <v>0</v>
      </c>
      <c r="S95" s="97">
        <v>0</v>
      </c>
      <c r="T95" s="97">
        <v>0</v>
      </c>
      <c r="U95" s="97">
        <v>0</v>
      </c>
      <c r="V95" s="97">
        <v>0</v>
      </c>
      <c r="W95" s="97">
        <v>0</v>
      </c>
      <c r="X95" s="97">
        <v>0</v>
      </c>
      <c r="Y95" s="97">
        <v>0</v>
      </c>
      <c r="Z95" s="97">
        <v>0</v>
      </c>
      <c r="AA95" s="97">
        <v>0</v>
      </c>
      <c r="AB95" s="97">
        <v>0</v>
      </c>
      <c r="AC95" s="97">
        <v>0</v>
      </c>
      <c r="AD95" s="97">
        <v>0</v>
      </c>
      <c r="AE95" s="97">
        <v>0</v>
      </c>
      <c r="AF95" s="97">
        <v>0</v>
      </c>
      <c r="AG95" s="97">
        <v>0</v>
      </c>
      <c r="AH95" s="97">
        <v>0</v>
      </c>
      <c r="AI95" s="97">
        <v>0</v>
      </c>
      <c r="AJ95" s="97">
        <v>0</v>
      </c>
      <c r="AK95" s="97">
        <v>0</v>
      </c>
      <c r="AL95" s="97">
        <v>0</v>
      </c>
      <c r="AM95" s="92"/>
      <c r="AN95" s="93"/>
      <c r="AO95" s="94" t="s">
        <v>1962</v>
      </c>
    </row>
    <row r="96" spans="1:41" s="96" customFormat="1" ht="90" customHeight="1" x14ac:dyDescent="0.2">
      <c r="A96" s="39">
        <f t="shared" si="20"/>
        <v>58</v>
      </c>
      <c r="B96" s="40" t="s">
        <v>1313</v>
      </c>
      <c r="C96" s="7" t="s">
        <v>59</v>
      </c>
      <c r="D96" s="52" t="s">
        <v>60</v>
      </c>
      <c r="E96" s="52" t="s">
        <v>61</v>
      </c>
      <c r="F96" s="52" t="s">
        <v>62</v>
      </c>
      <c r="G96" s="52" t="s">
        <v>1779</v>
      </c>
      <c r="H96" s="52" t="s">
        <v>1779</v>
      </c>
      <c r="I96" s="125">
        <v>2022</v>
      </c>
      <c r="J96" s="125">
        <v>2024</v>
      </c>
      <c r="K96" s="22">
        <f t="shared" si="21"/>
        <v>5477.1196899999995</v>
      </c>
      <c r="L96" s="154">
        <v>0</v>
      </c>
      <c r="M96" s="97">
        <v>452.11797999999999</v>
      </c>
      <c r="N96" s="97">
        <v>0</v>
      </c>
      <c r="O96" s="97">
        <v>5025.0017099999995</v>
      </c>
      <c r="P96" s="97">
        <v>0</v>
      </c>
      <c r="Q96" s="97">
        <v>0</v>
      </c>
      <c r="R96" s="97">
        <v>0</v>
      </c>
      <c r="S96" s="97">
        <v>0</v>
      </c>
      <c r="T96" s="97">
        <v>0</v>
      </c>
      <c r="U96" s="97">
        <v>0</v>
      </c>
      <c r="V96" s="97">
        <v>0</v>
      </c>
      <c r="W96" s="97">
        <v>0</v>
      </c>
      <c r="X96" s="97">
        <v>0</v>
      </c>
      <c r="Y96" s="97">
        <v>0</v>
      </c>
      <c r="Z96" s="97">
        <v>0</v>
      </c>
      <c r="AA96" s="97">
        <v>0</v>
      </c>
      <c r="AB96" s="97">
        <v>0</v>
      </c>
      <c r="AC96" s="97">
        <v>0</v>
      </c>
      <c r="AD96" s="97">
        <v>0</v>
      </c>
      <c r="AE96" s="97">
        <v>0</v>
      </c>
      <c r="AF96" s="97">
        <v>0</v>
      </c>
      <c r="AG96" s="97">
        <v>0</v>
      </c>
      <c r="AH96" s="97">
        <v>0</v>
      </c>
      <c r="AI96" s="97">
        <v>0</v>
      </c>
      <c r="AJ96" s="97">
        <v>0</v>
      </c>
      <c r="AK96" s="97">
        <v>0</v>
      </c>
      <c r="AL96" s="97">
        <v>0</v>
      </c>
      <c r="AM96" s="92"/>
      <c r="AN96" s="93"/>
      <c r="AO96" s="94" t="s">
        <v>1962</v>
      </c>
    </row>
    <row r="97" spans="1:41" s="96" customFormat="1" ht="90" customHeight="1" x14ac:dyDescent="0.2">
      <c r="A97" s="39">
        <f t="shared" si="20"/>
        <v>59</v>
      </c>
      <c r="B97" s="40" t="s">
        <v>1314</v>
      </c>
      <c r="C97" s="7" t="s">
        <v>59</v>
      </c>
      <c r="D97" s="52" t="s">
        <v>60</v>
      </c>
      <c r="E97" s="52" t="s">
        <v>61</v>
      </c>
      <c r="F97" s="52" t="s">
        <v>62</v>
      </c>
      <c r="G97" s="52" t="s">
        <v>1780</v>
      </c>
      <c r="H97" s="52" t="s">
        <v>1780</v>
      </c>
      <c r="I97" s="125">
        <v>2022</v>
      </c>
      <c r="J97" s="125">
        <v>2024</v>
      </c>
      <c r="K97" s="22">
        <f t="shared" si="21"/>
        <v>107.35314000000001</v>
      </c>
      <c r="L97" s="154">
        <v>0</v>
      </c>
      <c r="M97" s="97">
        <v>9.5985099999999992</v>
      </c>
      <c r="N97" s="97">
        <v>0</v>
      </c>
      <c r="O97" s="97">
        <v>97.754630000000006</v>
      </c>
      <c r="P97" s="97">
        <v>0</v>
      </c>
      <c r="Q97" s="97">
        <v>0</v>
      </c>
      <c r="R97" s="97">
        <v>0</v>
      </c>
      <c r="S97" s="97">
        <v>0</v>
      </c>
      <c r="T97" s="97">
        <v>0</v>
      </c>
      <c r="U97" s="97">
        <v>0</v>
      </c>
      <c r="V97" s="97">
        <v>0</v>
      </c>
      <c r="W97" s="97">
        <v>0</v>
      </c>
      <c r="X97" s="97">
        <v>0</v>
      </c>
      <c r="Y97" s="97">
        <v>0</v>
      </c>
      <c r="Z97" s="97">
        <v>0</v>
      </c>
      <c r="AA97" s="97">
        <v>0</v>
      </c>
      <c r="AB97" s="97">
        <v>0</v>
      </c>
      <c r="AC97" s="97">
        <v>0</v>
      </c>
      <c r="AD97" s="97">
        <v>0</v>
      </c>
      <c r="AE97" s="97">
        <v>0</v>
      </c>
      <c r="AF97" s="97">
        <v>0</v>
      </c>
      <c r="AG97" s="97">
        <v>0</v>
      </c>
      <c r="AH97" s="97">
        <v>0</v>
      </c>
      <c r="AI97" s="97">
        <v>0</v>
      </c>
      <c r="AJ97" s="97">
        <v>0</v>
      </c>
      <c r="AK97" s="97">
        <v>0</v>
      </c>
      <c r="AL97" s="97">
        <v>0</v>
      </c>
      <c r="AM97" s="92"/>
      <c r="AN97" s="93"/>
      <c r="AO97" s="94" t="s">
        <v>1962</v>
      </c>
    </row>
    <row r="98" spans="1:41" s="96" customFormat="1" ht="45" customHeight="1" x14ac:dyDescent="0.2">
      <c r="A98" s="39">
        <f t="shared" si="20"/>
        <v>60</v>
      </c>
      <c r="B98" s="40" t="s">
        <v>1315</v>
      </c>
      <c r="C98" s="7" t="s">
        <v>59</v>
      </c>
      <c r="D98" s="52" t="s">
        <v>60</v>
      </c>
      <c r="E98" s="52" t="s">
        <v>61</v>
      </c>
      <c r="F98" s="52" t="s">
        <v>62</v>
      </c>
      <c r="G98" s="52" t="s">
        <v>1780</v>
      </c>
      <c r="H98" s="52" t="s">
        <v>1780</v>
      </c>
      <c r="I98" s="125">
        <v>2022</v>
      </c>
      <c r="J98" s="125">
        <v>2024</v>
      </c>
      <c r="K98" s="22">
        <f t="shared" si="21"/>
        <v>371.09392000000003</v>
      </c>
      <c r="L98" s="154">
        <v>0</v>
      </c>
      <c r="M98" s="97">
        <v>33.179699999999997</v>
      </c>
      <c r="N98" s="97">
        <v>0</v>
      </c>
      <c r="O98" s="97">
        <v>337.91422</v>
      </c>
      <c r="P98" s="97">
        <v>0</v>
      </c>
      <c r="Q98" s="97">
        <v>0</v>
      </c>
      <c r="R98" s="97">
        <v>0</v>
      </c>
      <c r="S98" s="97">
        <v>0</v>
      </c>
      <c r="T98" s="97">
        <v>0</v>
      </c>
      <c r="U98" s="97">
        <v>0</v>
      </c>
      <c r="V98" s="97">
        <v>0</v>
      </c>
      <c r="W98" s="97">
        <v>0</v>
      </c>
      <c r="X98" s="97">
        <v>0</v>
      </c>
      <c r="Y98" s="97">
        <v>0</v>
      </c>
      <c r="Z98" s="97">
        <v>0</v>
      </c>
      <c r="AA98" s="97">
        <v>0</v>
      </c>
      <c r="AB98" s="97">
        <v>0</v>
      </c>
      <c r="AC98" s="97">
        <v>0</v>
      </c>
      <c r="AD98" s="97">
        <v>0</v>
      </c>
      <c r="AE98" s="97">
        <v>0</v>
      </c>
      <c r="AF98" s="97">
        <v>0</v>
      </c>
      <c r="AG98" s="97">
        <v>0</v>
      </c>
      <c r="AH98" s="97">
        <v>0</v>
      </c>
      <c r="AI98" s="97">
        <v>0</v>
      </c>
      <c r="AJ98" s="97">
        <v>0</v>
      </c>
      <c r="AK98" s="97">
        <v>0</v>
      </c>
      <c r="AL98" s="97">
        <v>0</v>
      </c>
      <c r="AM98" s="92"/>
      <c r="AN98" s="93"/>
      <c r="AO98" s="94" t="s">
        <v>1962</v>
      </c>
    </row>
    <row r="99" spans="1:41" s="96" customFormat="1" ht="45" customHeight="1" x14ac:dyDescent="0.2">
      <c r="A99" s="39">
        <f t="shared" si="20"/>
        <v>61</v>
      </c>
      <c r="B99" s="40" t="s">
        <v>1316</v>
      </c>
      <c r="C99" s="7" t="s">
        <v>59</v>
      </c>
      <c r="D99" s="52" t="s">
        <v>60</v>
      </c>
      <c r="E99" s="52" t="s">
        <v>61</v>
      </c>
      <c r="F99" s="52" t="s">
        <v>62</v>
      </c>
      <c r="G99" s="52" t="s">
        <v>514</v>
      </c>
      <c r="H99" s="52" t="s">
        <v>514</v>
      </c>
      <c r="I99" s="125">
        <v>2022</v>
      </c>
      <c r="J99" s="125">
        <v>2024</v>
      </c>
      <c r="K99" s="22">
        <f t="shared" si="21"/>
        <v>1415.5078699999999</v>
      </c>
      <c r="L99" s="154">
        <v>0</v>
      </c>
      <c r="M99" s="97">
        <v>126.56131999999999</v>
      </c>
      <c r="N99" s="97">
        <v>0</v>
      </c>
      <c r="O99" s="97">
        <v>1288.9465499999999</v>
      </c>
      <c r="P99" s="97">
        <v>0</v>
      </c>
      <c r="Q99" s="97">
        <v>0</v>
      </c>
      <c r="R99" s="97">
        <v>0</v>
      </c>
      <c r="S99" s="97">
        <v>0</v>
      </c>
      <c r="T99" s="97">
        <v>0</v>
      </c>
      <c r="U99" s="97">
        <v>0</v>
      </c>
      <c r="V99" s="97">
        <v>0</v>
      </c>
      <c r="W99" s="97">
        <v>0</v>
      </c>
      <c r="X99" s="97">
        <v>0</v>
      </c>
      <c r="Y99" s="97">
        <v>0</v>
      </c>
      <c r="Z99" s="97">
        <v>0</v>
      </c>
      <c r="AA99" s="97">
        <v>0</v>
      </c>
      <c r="AB99" s="97">
        <v>0</v>
      </c>
      <c r="AC99" s="97">
        <v>0</v>
      </c>
      <c r="AD99" s="97">
        <v>0</v>
      </c>
      <c r="AE99" s="97">
        <v>0</v>
      </c>
      <c r="AF99" s="97">
        <v>0</v>
      </c>
      <c r="AG99" s="97">
        <v>0</v>
      </c>
      <c r="AH99" s="97">
        <v>0</v>
      </c>
      <c r="AI99" s="97">
        <v>0</v>
      </c>
      <c r="AJ99" s="97">
        <v>0</v>
      </c>
      <c r="AK99" s="97">
        <v>0</v>
      </c>
      <c r="AL99" s="97">
        <v>0</v>
      </c>
      <c r="AM99" s="92"/>
      <c r="AN99" s="93"/>
      <c r="AO99" s="94" t="s">
        <v>1962</v>
      </c>
    </row>
    <row r="100" spans="1:41" s="96" customFormat="1" ht="60" customHeight="1" x14ac:dyDescent="0.2">
      <c r="A100" s="39">
        <f t="shared" si="20"/>
        <v>62</v>
      </c>
      <c r="B100" s="40" t="s">
        <v>1317</v>
      </c>
      <c r="C100" s="7" t="s">
        <v>59</v>
      </c>
      <c r="D100" s="52" t="s">
        <v>60</v>
      </c>
      <c r="E100" s="52" t="s">
        <v>61</v>
      </c>
      <c r="F100" s="52" t="s">
        <v>62</v>
      </c>
      <c r="G100" s="52" t="s">
        <v>572</v>
      </c>
      <c r="H100" s="52" t="s">
        <v>572</v>
      </c>
      <c r="I100" s="125">
        <v>2022</v>
      </c>
      <c r="J100" s="125">
        <v>2024</v>
      </c>
      <c r="K100" s="22">
        <f t="shared" si="21"/>
        <v>3353.3385699999999</v>
      </c>
      <c r="L100" s="154">
        <v>0</v>
      </c>
      <c r="M100" s="97">
        <v>276.80691000000002</v>
      </c>
      <c r="N100" s="97">
        <v>0</v>
      </c>
      <c r="O100" s="97">
        <v>3076.5316600000001</v>
      </c>
      <c r="P100" s="97">
        <v>0</v>
      </c>
      <c r="Q100" s="97">
        <v>0</v>
      </c>
      <c r="R100" s="97">
        <v>0</v>
      </c>
      <c r="S100" s="97">
        <v>0</v>
      </c>
      <c r="T100" s="97">
        <v>0</v>
      </c>
      <c r="U100" s="97">
        <v>0</v>
      </c>
      <c r="V100" s="97">
        <v>0</v>
      </c>
      <c r="W100" s="97">
        <v>0</v>
      </c>
      <c r="X100" s="97">
        <v>0</v>
      </c>
      <c r="Y100" s="97">
        <v>0</v>
      </c>
      <c r="Z100" s="97">
        <v>0</v>
      </c>
      <c r="AA100" s="97">
        <v>0</v>
      </c>
      <c r="AB100" s="97">
        <v>0</v>
      </c>
      <c r="AC100" s="97">
        <v>0</v>
      </c>
      <c r="AD100" s="97">
        <v>0</v>
      </c>
      <c r="AE100" s="97">
        <v>0</v>
      </c>
      <c r="AF100" s="97">
        <v>0</v>
      </c>
      <c r="AG100" s="97">
        <v>0</v>
      </c>
      <c r="AH100" s="97">
        <v>0</v>
      </c>
      <c r="AI100" s="97">
        <v>0</v>
      </c>
      <c r="AJ100" s="97">
        <v>0</v>
      </c>
      <c r="AK100" s="97">
        <v>0</v>
      </c>
      <c r="AL100" s="97">
        <v>0</v>
      </c>
      <c r="AM100" s="92"/>
      <c r="AN100" s="93"/>
      <c r="AO100" s="94" t="s">
        <v>1962</v>
      </c>
    </row>
    <row r="101" spans="1:41" s="96" customFormat="1" ht="60" customHeight="1" x14ac:dyDescent="0.2">
      <c r="A101" s="39">
        <f t="shared" si="20"/>
        <v>63</v>
      </c>
      <c r="B101" s="40" t="s">
        <v>1309</v>
      </c>
      <c r="C101" s="7" t="s">
        <v>59</v>
      </c>
      <c r="D101" s="52" t="s">
        <v>60</v>
      </c>
      <c r="E101" s="52" t="s">
        <v>61</v>
      </c>
      <c r="F101" s="52" t="s">
        <v>62</v>
      </c>
      <c r="G101" s="52" t="s">
        <v>1778</v>
      </c>
      <c r="H101" s="52" t="s">
        <v>1778</v>
      </c>
      <c r="I101" s="125">
        <v>2022</v>
      </c>
      <c r="J101" s="125">
        <v>2024</v>
      </c>
      <c r="K101" s="22">
        <f t="shared" si="21"/>
        <v>259.43669</v>
      </c>
      <c r="L101" s="154">
        <v>0</v>
      </c>
      <c r="M101" s="97">
        <v>23.196359999999999</v>
      </c>
      <c r="N101" s="97">
        <v>0</v>
      </c>
      <c r="O101" s="97">
        <v>236.24033</v>
      </c>
      <c r="P101" s="97">
        <v>0</v>
      </c>
      <c r="Q101" s="97">
        <v>0</v>
      </c>
      <c r="R101" s="97">
        <v>0</v>
      </c>
      <c r="S101" s="97">
        <v>0</v>
      </c>
      <c r="T101" s="97">
        <v>0</v>
      </c>
      <c r="U101" s="97">
        <v>0</v>
      </c>
      <c r="V101" s="97">
        <v>0</v>
      </c>
      <c r="W101" s="97">
        <v>0</v>
      </c>
      <c r="X101" s="97">
        <v>0</v>
      </c>
      <c r="Y101" s="97">
        <v>0</v>
      </c>
      <c r="Z101" s="97">
        <v>0</v>
      </c>
      <c r="AA101" s="97">
        <v>0</v>
      </c>
      <c r="AB101" s="97">
        <v>0</v>
      </c>
      <c r="AC101" s="97">
        <v>0</v>
      </c>
      <c r="AD101" s="97">
        <v>0</v>
      </c>
      <c r="AE101" s="97">
        <v>0</v>
      </c>
      <c r="AF101" s="97">
        <v>0</v>
      </c>
      <c r="AG101" s="97">
        <v>0</v>
      </c>
      <c r="AH101" s="97">
        <v>0</v>
      </c>
      <c r="AI101" s="97">
        <v>0</v>
      </c>
      <c r="AJ101" s="97">
        <v>0</v>
      </c>
      <c r="AK101" s="97">
        <v>0</v>
      </c>
      <c r="AL101" s="97">
        <v>0</v>
      </c>
      <c r="AM101" s="92"/>
      <c r="AN101" s="93"/>
      <c r="AO101" s="94" t="s">
        <v>1962</v>
      </c>
    </row>
    <row r="102" spans="1:41" s="96" customFormat="1" ht="45" customHeight="1" x14ac:dyDescent="0.2">
      <c r="A102" s="39">
        <f t="shared" si="20"/>
        <v>64</v>
      </c>
      <c r="B102" s="40" t="s">
        <v>1310</v>
      </c>
      <c r="C102" s="7" t="s">
        <v>59</v>
      </c>
      <c r="D102" s="52" t="s">
        <v>60</v>
      </c>
      <c r="E102" s="52" t="s">
        <v>61</v>
      </c>
      <c r="F102" s="52" t="s">
        <v>62</v>
      </c>
      <c r="G102" s="52" t="s">
        <v>1778</v>
      </c>
      <c r="H102" s="52" t="s">
        <v>1778</v>
      </c>
      <c r="I102" s="125">
        <v>2022</v>
      </c>
      <c r="J102" s="125">
        <v>2024</v>
      </c>
      <c r="K102" s="22">
        <f t="shared" si="21"/>
        <v>896.81034999999997</v>
      </c>
      <c r="L102" s="154">
        <v>0</v>
      </c>
      <c r="M102" s="97">
        <v>80.184299999999993</v>
      </c>
      <c r="N102" s="97">
        <v>0</v>
      </c>
      <c r="O102" s="97">
        <v>816.62604999999996</v>
      </c>
      <c r="P102" s="97">
        <v>0</v>
      </c>
      <c r="Q102" s="97">
        <v>0</v>
      </c>
      <c r="R102" s="97">
        <v>0</v>
      </c>
      <c r="S102" s="97">
        <v>0</v>
      </c>
      <c r="T102" s="97">
        <v>0</v>
      </c>
      <c r="U102" s="97">
        <v>0</v>
      </c>
      <c r="V102" s="97">
        <v>0</v>
      </c>
      <c r="W102" s="97">
        <v>0</v>
      </c>
      <c r="X102" s="97">
        <v>0</v>
      </c>
      <c r="Y102" s="97">
        <v>0</v>
      </c>
      <c r="Z102" s="97">
        <v>0</v>
      </c>
      <c r="AA102" s="97">
        <v>0</v>
      </c>
      <c r="AB102" s="97">
        <v>0</v>
      </c>
      <c r="AC102" s="97">
        <v>0</v>
      </c>
      <c r="AD102" s="97">
        <v>0</v>
      </c>
      <c r="AE102" s="97">
        <v>0</v>
      </c>
      <c r="AF102" s="97">
        <v>0</v>
      </c>
      <c r="AG102" s="97">
        <v>0</v>
      </c>
      <c r="AH102" s="97">
        <v>0</v>
      </c>
      <c r="AI102" s="97">
        <v>0</v>
      </c>
      <c r="AJ102" s="97">
        <v>0</v>
      </c>
      <c r="AK102" s="97">
        <v>0</v>
      </c>
      <c r="AL102" s="97">
        <v>0</v>
      </c>
      <c r="AM102" s="92"/>
      <c r="AN102" s="93"/>
      <c r="AO102" s="94" t="s">
        <v>1962</v>
      </c>
    </row>
    <row r="103" spans="1:41" s="96" customFormat="1" ht="45" customHeight="1" x14ac:dyDescent="0.2">
      <c r="A103" s="39">
        <f t="shared" si="20"/>
        <v>65</v>
      </c>
      <c r="B103" s="40" t="s">
        <v>1318</v>
      </c>
      <c r="C103" s="7" t="s">
        <v>59</v>
      </c>
      <c r="D103" s="52" t="s">
        <v>60</v>
      </c>
      <c r="E103" s="52" t="s">
        <v>61</v>
      </c>
      <c r="F103" s="52" t="s">
        <v>62</v>
      </c>
      <c r="G103" s="52" t="s">
        <v>1781</v>
      </c>
      <c r="H103" s="52" t="s">
        <v>1781</v>
      </c>
      <c r="I103" s="125">
        <v>2022</v>
      </c>
      <c r="J103" s="125">
        <v>2024</v>
      </c>
      <c r="K103" s="22">
        <f t="shared" si="21"/>
        <v>676.99197000000004</v>
      </c>
      <c r="L103" s="154">
        <v>0</v>
      </c>
      <c r="M103" s="97">
        <v>60.530239999999999</v>
      </c>
      <c r="N103" s="97">
        <v>0</v>
      </c>
      <c r="O103" s="97">
        <v>616.46172999999999</v>
      </c>
      <c r="P103" s="97">
        <v>0</v>
      </c>
      <c r="Q103" s="97">
        <v>0</v>
      </c>
      <c r="R103" s="97">
        <v>0</v>
      </c>
      <c r="S103" s="97">
        <v>0</v>
      </c>
      <c r="T103" s="97">
        <v>0</v>
      </c>
      <c r="U103" s="97">
        <v>0</v>
      </c>
      <c r="V103" s="97">
        <v>0</v>
      </c>
      <c r="W103" s="97">
        <v>0</v>
      </c>
      <c r="X103" s="97">
        <v>0</v>
      </c>
      <c r="Y103" s="97">
        <v>0</v>
      </c>
      <c r="Z103" s="97">
        <v>0</v>
      </c>
      <c r="AA103" s="97">
        <v>0</v>
      </c>
      <c r="AB103" s="97">
        <v>0</v>
      </c>
      <c r="AC103" s="97">
        <v>0</v>
      </c>
      <c r="AD103" s="97">
        <v>0</v>
      </c>
      <c r="AE103" s="97">
        <v>0</v>
      </c>
      <c r="AF103" s="97">
        <v>0</v>
      </c>
      <c r="AG103" s="97">
        <v>0</v>
      </c>
      <c r="AH103" s="97">
        <v>0</v>
      </c>
      <c r="AI103" s="97">
        <v>0</v>
      </c>
      <c r="AJ103" s="97">
        <v>0</v>
      </c>
      <c r="AK103" s="97">
        <v>0</v>
      </c>
      <c r="AL103" s="97">
        <v>0</v>
      </c>
      <c r="AM103" s="92"/>
      <c r="AN103" s="93"/>
      <c r="AO103" s="94" t="s">
        <v>1962</v>
      </c>
    </row>
    <row r="104" spans="1:41" s="96" customFormat="1" ht="75" customHeight="1" x14ac:dyDescent="0.2">
      <c r="A104" s="39">
        <f t="shared" si="20"/>
        <v>66</v>
      </c>
      <c r="B104" s="40" t="s">
        <v>1306</v>
      </c>
      <c r="C104" s="7" t="s">
        <v>59</v>
      </c>
      <c r="D104" s="52" t="s">
        <v>60</v>
      </c>
      <c r="E104" s="52" t="s">
        <v>61</v>
      </c>
      <c r="F104" s="52" t="s">
        <v>62</v>
      </c>
      <c r="G104" s="52" t="s">
        <v>1775</v>
      </c>
      <c r="H104" s="52" t="s">
        <v>1775</v>
      </c>
      <c r="I104" s="125">
        <v>2022</v>
      </c>
      <c r="J104" s="125">
        <v>2024</v>
      </c>
      <c r="K104" s="22">
        <f t="shared" si="21"/>
        <v>728.15814999999998</v>
      </c>
      <c r="L104" s="154">
        <v>0</v>
      </c>
      <c r="M104" s="97">
        <v>65.105019999999996</v>
      </c>
      <c r="N104" s="97">
        <v>0</v>
      </c>
      <c r="O104" s="97">
        <v>663.05313000000001</v>
      </c>
      <c r="P104" s="97">
        <v>0</v>
      </c>
      <c r="Q104" s="97">
        <v>0</v>
      </c>
      <c r="R104" s="97">
        <v>0</v>
      </c>
      <c r="S104" s="97">
        <v>0</v>
      </c>
      <c r="T104" s="97">
        <v>0</v>
      </c>
      <c r="U104" s="97">
        <v>0</v>
      </c>
      <c r="V104" s="97">
        <v>0</v>
      </c>
      <c r="W104" s="97">
        <v>0</v>
      </c>
      <c r="X104" s="97">
        <v>0</v>
      </c>
      <c r="Y104" s="97">
        <v>0</v>
      </c>
      <c r="Z104" s="97">
        <v>0</v>
      </c>
      <c r="AA104" s="97">
        <v>0</v>
      </c>
      <c r="AB104" s="97">
        <v>0</v>
      </c>
      <c r="AC104" s="97">
        <v>0</v>
      </c>
      <c r="AD104" s="97">
        <v>0</v>
      </c>
      <c r="AE104" s="97">
        <v>0</v>
      </c>
      <c r="AF104" s="97">
        <v>0</v>
      </c>
      <c r="AG104" s="97">
        <v>0</v>
      </c>
      <c r="AH104" s="97">
        <v>0</v>
      </c>
      <c r="AI104" s="97">
        <v>0</v>
      </c>
      <c r="AJ104" s="97">
        <v>0</v>
      </c>
      <c r="AK104" s="97">
        <v>0</v>
      </c>
      <c r="AL104" s="97">
        <v>0</v>
      </c>
      <c r="AM104" s="92"/>
      <c r="AN104" s="93"/>
      <c r="AO104" s="94" t="s">
        <v>1962</v>
      </c>
    </row>
    <row r="105" spans="1:41" s="96" customFormat="1" ht="60" customHeight="1" x14ac:dyDescent="0.2">
      <c r="A105" s="39">
        <f t="shared" ref="A105:A168" si="22">A104+1</f>
        <v>67</v>
      </c>
      <c r="B105" s="40" t="s">
        <v>1271</v>
      </c>
      <c r="C105" s="7" t="s">
        <v>59</v>
      </c>
      <c r="D105" s="52" t="s">
        <v>60</v>
      </c>
      <c r="E105" s="52" t="s">
        <v>61</v>
      </c>
      <c r="F105" s="52" t="s">
        <v>62</v>
      </c>
      <c r="G105" s="52" t="s">
        <v>1754</v>
      </c>
      <c r="H105" s="52" t="s">
        <v>1754</v>
      </c>
      <c r="I105" s="125">
        <v>2022</v>
      </c>
      <c r="J105" s="125">
        <v>2024</v>
      </c>
      <c r="K105" s="22">
        <f t="shared" si="21"/>
        <v>2689.46497</v>
      </c>
      <c r="L105" s="154">
        <v>0</v>
      </c>
      <c r="M105" s="97">
        <v>240.46653000000001</v>
      </c>
      <c r="N105" s="97">
        <v>0</v>
      </c>
      <c r="O105" s="97">
        <v>2448.9984399999998</v>
      </c>
      <c r="P105" s="97">
        <v>0</v>
      </c>
      <c r="Q105" s="97">
        <v>0</v>
      </c>
      <c r="R105" s="97">
        <v>0</v>
      </c>
      <c r="S105" s="97">
        <v>0</v>
      </c>
      <c r="T105" s="97">
        <v>0</v>
      </c>
      <c r="U105" s="97">
        <v>0</v>
      </c>
      <c r="V105" s="97">
        <v>0</v>
      </c>
      <c r="W105" s="97">
        <v>0</v>
      </c>
      <c r="X105" s="97">
        <v>0</v>
      </c>
      <c r="Y105" s="97">
        <v>0</v>
      </c>
      <c r="Z105" s="97">
        <v>0</v>
      </c>
      <c r="AA105" s="97">
        <v>0</v>
      </c>
      <c r="AB105" s="97">
        <v>0</v>
      </c>
      <c r="AC105" s="97">
        <v>0</v>
      </c>
      <c r="AD105" s="97">
        <v>0</v>
      </c>
      <c r="AE105" s="97">
        <v>0</v>
      </c>
      <c r="AF105" s="97">
        <v>0</v>
      </c>
      <c r="AG105" s="97">
        <v>0</v>
      </c>
      <c r="AH105" s="97">
        <v>0</v>
      </c>
      <c r="AI105" s="97">
        <v>0</v>
      </c>
      <c r="AJ105" s="97">
        <v>0</v>
      </c>
      <c r="AK105" s="97">
        <v>0</v>
      </c>
      <c r="AL105" s="97">
        <v>0</v>
      </c>
      <c r="AM105" s="92"/>
      <c r="AN105" s="93"/>
      <c r="AO105" s="94" t="s">
        <v>1962</v>
      </c>
    </row>
    <row r="106" spans="1:41" s="96" customFormat="1" ht="60" customHeight="1" x14ac:dyDescent="0.2">
      <c r="A106" s="39">
        <f t="shared" si="22"/>
        <v>68</v>
      </c>
      <c r="B106" s="40" t="s">
        <v>1268</v>
      </c>
      <c r="C106" s="7" t="s">
        <v>59</v>
      </c>
      <c r="D106" s="52" t="s">
        <v>60</v>
      </c>
      <c r="E106" s="52" t="s">
        <v>61</v>
      </c>
      <c r="F106" s="52" t="s">
        <v>62</v>
      </c>
      <c r="G106" s="52" t="s">
        <v>1752</v>
      </c>
      <c r="H106" s="52" t="s">
        <v>1752</v>
      </c>
      <c r="I106" s="125">
        <v>2022</v>
      </c>
      <c r="J106" s="125">
        <v>2024</v>
      </c>
      <c r="K106" s="22">
        <f t="shared" si="21"/>
        <v>2708.5098499999999</v>
      </c>
      <c r="L106" s="154">
        <v>0</v>
      </c>
      <c r="M106" s="97">
        <v>178.64911000000001</v>
      </c>
      <c r="N106" s="97">
        <v>0</v>
      </c>
      <c r="O106" s="97">
        <v>2529.8607400000001</v>
      </c>
      <c r="P106" s="97">
        <v>0</v>
      </c>
      <c r="Q106" s="97">
        <v>0</v>
      </c>
      <c r="R106" s="97">
        <v>0</v>
      </c>
      <c r="S106" s="97">
        <v>0</v>
      </c>
      <c r="T106" s="97">
        <v>0</v>
      </c>
      <c r="U106" s="97">
        <v>0</v>
      </c>
      <c r="V106" s="97">
        <v>0</v>
      </c>
      <c r="W106" s="97">
        <v>0</v>
      </c>
      <c r="X106" s="97">
        <v>0</v>
      </c>
      <c r="Y106" s="97">
        <v>0</v>
      </c>
      <c r="Z106" s="97">
        <v>0</v>
      </c>
      <c r="AA106" s="97">
        <v>0</v>
      </c>
      <c r="AB106" s="97">
        <v>0</v>
      </c>
      <c r="AC106" s="97">
        <v>0</v>
      </c>
      <c r="AD106" s="97">
        <v>0</v>
      </c>
      <c r="AE106" s="97">
        <v>0</v>
      </c>
      <c r="AF106" s="97">
        <v>0</v>
      </c>
      <c r="AG106" s="97">
        <v>0</v>
      </c>
      <c r="AH106" s="97">
        <v>0</v>
      </c>
      <c r="AI106" s="97">
        <v>0</v>
      </c>
      <c r="AJ106" s="97">
        <v>0</v>
      </c>
      <c r="AK106" s="97">
        <v>0</v>
      </c>
      <c r="AL106" s="97">
        <v>0</v>
      </c>
      <c r="AM106" s="92"/>
      <c r="AN106" s="93"/>
      <c r="AO106" s="94" t="s">
        <v>1963</v>
      </c>
    </row>
    <row r="107" spans="1:41" s="96" customFormat="1" ht="45" customHeight="1" x14ac:dyDescent="0.2">
      <c r="A107" s="39">
        <f t="shared" si="22"/>
        <v>69</v>
      </c>
      <c r="B107" s="40" t="s">
        <v>1269</v>
      </c>
      <c r="C107" s="7" t="s">
        <v>59</v>
      </c>
      <c r="D107" s="52" t="s">
        <v>60</v>
      </c>
      <c r="E107" s="52" t="s">
        <v>61</v>
      </c>
      <c r="F107" s="52" t="s">
        <v>62</v>
      </c>
      <c r="G107" s="52" t="s">
        <v>515</v>
      </c>
      <c r="H107" s="52" t="s">
        <v>515</v>
      </c>
      <c r="I107" s="125">
        <v>2022</v>
      </c>
      <c r="J107" s="125">
        <v>2024</v>
      </c>
      <c r="K107" s="22">
        <f t="shared" si="21"/>
        <v>552.99581999999998</v>
      </c>
      <c r="L107" s="154">
        <v>0</v>
      </c>
      <c r="M107" s="97">
        <v>38.552019999999999</v>
      </c>
      <c r="N107" s="97">
        <v>0</v>
      </c>
      <c r="O107" s="97">
        <v>514.44380000000001</v>
      </c>
      <c r="P107" s="97">
        <v>0</v>
      </c>
      <c r="Q107" s="97">
        <v>0</v>
      </c>
      <c r="R107" s="97">
        <v>0</v>
      </c>
      <c r="S107" s="97">
        <v>0</v>
      </c>
      <c r="T107" s="97">
        <v>0</v>
      </c>
      <c r="U107" s="97">
        <v>0</v>
      </c>
      <c r="V107" s="97">
        <v>0</v>
      </c>
      <c r="W107" s="97">
        <v>0</v>
      </c>
      <c r="X107" s="97">
        <v>0</v>
      </c>
      <c r="Y107" s="97">
        <v>0</v>
      </c>
      <c r="Z107" s="97">
        <v>0</v>
      </c>
      <c r="AA107" s="97">
        <v>0</v>
      </c>
      <c r="AB107" s="97">
        <v>0</v>
      </c>
      <c r="AC107" s="97">
        <v>0</v>
      </c>
      <c r="AD107" s="97">
        <v>0</v>
      </c>
      <c r="AE107" s="97">
        <v>0</v>
      </c>
      <c r="AF107" s="97">
        <v>0</v>
      </c>
      <c r="AG107" s="97">
        <v>0</v>
      </c>
      <c r="AH107" s="97">
        <v>0</v>
      </c>
      <c r="AI107" s="97">
        <v>0</v>
      </c>
      <c r="AJ107" s="97">
        <v>0</v>
      </c>
      <c r="AK107" s="97">
        <v>0</v>
      </c>
      <c r="AL107" s="97">
        <v>0</v>
      </c>
      <c r="AM107" s="92"/>
      <c r="AN107" s="93"/>
      <c r="AO107" s="94" t="s">
        <v>1963</v>
      </c>
    </row>
    <row r="108" spans="1:41" s="96" customFormat="1" ht="45" customHeight="1" x14ac:dyDescent="0.2">
      <c r="A108" s="39">
        <f t="shared" si="22"/>
        <v>70</v>
      </c>
      <c r="B108" s="40" t="s">
        <v>1305</v>
      </c>
      <c r="C108" s="7" t="s">
        <v>59</v>
      </c>
      <c r="D108" s="52" t="s">
        <v>60</v>
      </c>
      <c r="E108" s="52" t="s">
        <v>61</v>
      </c>
      <c r="F108" s="52" t="s">
        <v>62</v>
      </c>
      <c r="G108" s="52" t="s">
        <v>515</v>
      </c>
      <c r="H108" s="52" t="s">
        <v>515</v>
      </c>
      <c r="I108" s="125">
        <v>2022</v>
      </c>
      <c r="J108" s="125">
        <v>2024</v>
      </c>
      <c r="K108" s="22">
        <f t="shared" si="21"/>
        <v>261.9196</v>
      </c>
      <c r="L108" s="154">
        <v>0</v>
      </c>
      <c r="M108" s="97">
        <v>18.259679999999999</v>
      </c>
      <c r="N108" s="97">
        <v>0</v>
      </c>
      <c r="O108" s="97">
        <v>243.65992</v>
      </c>
      <c r="P108" s="97">
        <v>0</v>
      </c>
      <c r="Q108" s="97">
        <v>0</v>
      </c>
      <c r="R108" s="97">
        <v>0</v>
      </c>
      <c r="S108" s="97">
        <v>0</v>
      </c>
      <c r="T108" s="97">
        <v>0</v>
      </c>
      <c r="U108" s="97">
        <v>0</v>
      </c>
      <c r="V108" s="97">
        <v>0</v>
      </c>
      <c r="W108" s="97">
        <v>0</v>
      </c>
      <c r="X108" s="97">
        <v>0</v>
      </c>
      <c r="Y108" s="97">
        <v>0</v>
      </c>
      <c r="Z108" s="97">
        <v>0</v>
      </c>
      <c r="AA108" s="97">
        <v>0</v>
      </c>
      <c r="AB108" s="97">
        <v>0</v>
      </c>
      <c r="AC108" s="97">
        <v>0</v>
      </c>
      <c r="AD108" s="97">
        <v>0</v>
      </c>
      <c r="AE108" s="97">
        <v>0</v>
      </c>
      <c r="AF108" s="97">
        <v>0</v>
      </c>
      <c r="AG108" s="97">
        <v>0</v>
      </c>
      <c r="AH108" s="97">
        <v>0</v>
      </c>
      <c r="AI108" s="97">
        <v>0</v>
      </c>
      <c r="AJ108" s="97">
        <v>0</v>
      </c>
      <c r="AK108" s="97">
        <v>0</v>
      </c>
      <c r="AL108" s="97">
        <v>0</v>
      </c>
      <c r="AM108" s="92"/>
      <c r="AN108" s="93"/>
      <c r="AO108" s="94" t="s">
        <v>1963</v>
      </c>
    </row>
    <row r="109" spans="1:41" s="96" customFormat="1" ht="60" customHeight="1" x14ac:dyDescent="0.2">
      <c r="A109" s="39">
        <f t="shared" si="22"/>
        <v>71</v>
      </c>
      <c r="B109" s="40" t="s">
        <v>1270</v>
      </c>
      <c r="C109" s="7" t="s">
        <v>59</v>
      </c>
      <c r="D109" s="52" t="s">
        <v>60</v>
      </c>
      <c r="E109" s="52" t="s">
        <v>61</v>
      </c>
      <c r="F109" s="52" t="s">
        <v>62</v>
      </c>
      <c r="G109" s="52" t="s">
        <v>1753</v>
      </c>
      <c r="H109" s="52" t="s">
        <v>1753</v>
      </c>
      <c r="I109" s="125">
        <v>2022</v>
      </c>
      <c r="J109" s="125">
        <v>2024</v>
      </c>
      <c r="K109" s="22">
        <f t="shared" si="21"/>
        <v>5300.8910100000003</v>
      </c>
      <c r="L109" s="154">
        <v>0</v>
      </c>
      <c r="M109" s="97">
        <v>369.55068</v>
      </c>
      <c r="N109" s="97">
        <v>0</v>
      </c>
      <c r="O109" s="97">
        <v>4931.34033</v>
      </c>
      <c r="P109" s="97">
        <v>0</v>
      </c>
      <c r="Q109" s="97">
        <v>0</v>
      </c>
      <c r="R109" s="97">
        <v>0</v>
      </c>
      <c r="S109" s="97">
        <v>0</v>
      </c>
      <c r="T109" s="97">
        <v>0</v>
      </c>
      <c r="U109" s="97">
        <v>0</v>
      </c>
      <c r="V109" s="97">
        <v>0</v>
      </c>
      <c r="W109" s="97">
        <v>0</v>
      </c>
      <c r="X109" s="97">
        <v>0</v>
      </c>
      <c r="Y109" s="97">
        <v>0</v>
      </c>
      <c r="Z109" s="97">
        <v>0</v>
      </c>
      <c r="AA109" s="97">
        <v>0</v>
      </c>
      <c r="AB109" s="97">
        <v>0</v>
      </c>
      <c r="AC109" s="97">
        <v>0</v>
      </c>
      <c r="AD109" s="97">
        <v>0</v>
      </c>
      <c r="AE109" s="97">
        <v>0</v>
      </c>
      <c r="AF109" s="97">
        <v>0</v>
      </c>
      <c r="AG109" s="97">
        <v>0</v>
      </c>
      <c r="AH109" s="97">
        <v>0</v>
      </c>
      <c r="AI109" s="97">
        <v>0</v>
      </c>
      <c r="AJ109" s="97">
        <v>0</v>
      </c>
      <c r="AK109" s="97">
        <v>0</v>
      </c>
      <c r="AL109" s="97">
        <v>0</v>
      </c>
      <c r="AM109" s="92"/>
      <c r="AN109" s="93"/>
      <c r="AO109" s="94" t="s">
        <v>1963</v>
      </c>
    </row>
    <row r="110" spans="1:41" s="96" customFormat="1" ht="60" customHeight="1" x14ac:dyDescent="0.2">
      <c r="A110" s="39">
        <f t="shared" si="22"/>
        <v>72</v>
      </c>
      <c r="B110" s="40" t="s">
        <v>1272</v>
      </c>
      <c r="C110" s="7" t="s">
        <v>59</v>
      </c>
      <c r="D110" s="52" t="s">
        <v>60</v>
      </c>
      <c r="E110" s="52" t="s">
        <v>61</v>
      </c>
      <c r="F110" s="52" t="s">
        <v>62</v>
      </c>
      <c r="G110" s="52" t="s">
        <v>1755</v>
      </c>
      <c r="H110" s="52" t="s">
        <v>1755</v>
      </c>
      <c r="I110" s="125">
        <v>2022</v>
      </c>
      <c r="J110" s="125">
        <v>2024</v>
      </c>
      <c r="K110" s="22">
        <f t="shared" si="21"/>
        <v>20132.34737</v>
      </c>
      <c r="L110" s="154">
        <v>0</v>
      </c>
      <c r="M110" s="97">
        <v>1307.76604</v>
      </c>
      <c r="N110" s="97">
        <v>0</v>
      </c>
      <c r="O110" s="97">
        <v>18824.581330000001</v>
      </c>
      <c r="P110" s="97">
        <v>0</v>
      </c>
      <c r="Q110" s="97">
        <v>0</v>
      </c>
      <c r="R110" s="97">
        <v>0</v>
      </c>
      <c r="S110" s="97">
        <v>0</v>
      </c>
      <c r="T110" s="97">
        <v>0</v>
      </c>
      <c r="U110" s="97">
        <v>0</v>
      </c>
      <c r="V110" s="97">
        <v>0</v>
      </c>
      <c r="W110" s="97">
        <v>0</v>
      </c>
      <c r="X110" s="97">
        <v>0</v>
      </c>
      <c r="Y110" s="97">
        <v>0</v>
      </c>
      <c r="Z110" s="97">
        <v>0</v>
      </c>
      <c r="AA110" s="97">
        <v>0</v>
      </c>
      <c r="AB110" s="97">
        <v>0</v>
      </c>
      <c r="AC110" s="97">
        <v>0</v>
      </c>
      <c r="AD110" s="97">
        <v>0</v>
      </c>
      <c r="AE110" s="97">
        <v>0</v>
      </c>
      <c r="AF110" s="97">
        <v>0</v>
      </c>
      <c r="AG110" s="97">
        <v>0</v>
      </c>
      <c r="AH110" s="97">
        <v>0</v>
      </c>
      <c r="AI110" s="97">
        <v>0</v>
      </c>
      <c r="AJ110" s="97">
        <v>0</v>
      </c>
      <c r="AK110" s="97">
        <v>0</v>
      </c>
      <c r="AL110" s="97">
        <v>0</v>
      </c>
      <c r="AM110" s="92"/>
      <c r="AN110" s="93"/>
      <c r="AO110" s="94" t="s">
        <v>1963</v>
      </c>
    </row>
    <row r="111" spans="1:41" s="96" customFormat="1" ht="45" customHeight="1" x14ac:dyDescent="0.2">
      <c r="A111" s="39">
        <f t="shared" si="22"/>
        <v>73</v>
      </c>
      <c r="B111" s="40" t="s">
        <v>1273</v>
      </c>
      <c r="C111" s="7" t="s">
        <v>59</v>
      </c>
      <c r="D111" s="52" t="s">
        <v>60</v>
      </c>
      <c r="E111" s="52" t="s">
        <v>61</v>
      </c>
      <c r="F111" s="52" t="s">
        <v>62</v>
      </c>
      <c r="G111" s="52" t="s">
        <v>1756</v>
      </c>
      <c r="H111" s="52" t="s">
        <v>1756</v>
      </c>
      <c r="I111" s="125">
        <v>2022</v>
      </c>
      <c r="J111" s="125">
        <v>2024</v>
      </c>
      <c r="K111" s="22">
        <f t="shared" si="21"/>
        <v>18581.897290000001</v>
      </c>
      <c r="L111" s="154">
        <v>0</v>
      </c>
      <c r="M111" s="97">
        <v>1225.4114</v>
      </c>
      <c r="N111" s="97">
        <v>0</v>
      </c>
      <c r="O111" s="97">
        <v>17356.48589</v>
      </c>
      <c r="P111" s="97">
        <v>0</v>
      </c>
      <c r="Q111" s="97">
        <v>0</v>
      </c>
      <c r="R111" s="97">
        <v>0</v>
      </c>
      <c r="S111" s="97">
        <v>0</v>
      </c>
      <c r="T111" s="97">
        <v>0</v>
      </c>
      <c r="U111" s="97">
        <v>0</v>
      </c>
      <c r="V111" s="97">
        <v>0</v>
      </c>
      <c r="W111" s="97">
        <v>0</v>
      </c>
      <c r="X111" s="97">
        <v>0</v>
      </c>
      <c r="Y111" s="97">
        <v>0</v>
      </c>
      <c r="Z111" s="97">
        <v>0</v>
      </c>
      <c r="AA111" s="97">
        <v>0</v>
      </c>
      <c r="AB111" s="97">
        <v>0</v>
      </c>
      <c r="AC111" s="97">
        <v>0</v>
      </c>
      <c r="AD111" s="97">
        <v>0</v>
      </c>
      <c r="AE111" s="97">
        <v>0</v>
      </c>
      <c r="AF111" s="97">
        <v>0</v>
      </c>
      <c r="AG111" s="97">
        <v>0</v>
      </c>
      <c r="AH111" s="97">
        <v>0</v>
      </c>
      <c r="AI111" s="97">
        <v>0</v>
      </c>
      <c r="AJ111" s="97">
        <v>0</v>
      </c>
      <c r="AK111" s="97">
        <v>0</v>
      </c>
      <c r="AL111" s="97">
        <v>0</v>
      </c>
      <c r="AM111" s="92"/>
      <c r="AN111" s="93"/>
      <c r="AO111" s="94" t="s">
        <v>1963</v>
      </c>
    </row>
    <row r="112" spans="1:41" s="96" customFormat="1" ht="45" customHeight="1" x14ac:dyDescent="0.2">
      <c r="A112" s="39">
        <f t="shared" si="22"/>
        <v>74</v>
      </c>
      <c r="B112" s="40" t="s">
        <v>1307</v>
      </c>
      <c r="C112" s="7" t="s">
        <v>59</v>
      </c>
      <c r="D112" s="52" t="s">
        <v>60</v>
      </c>
      <c r="E112" s="52" t="s">
        <v>61</v>
      </c>
      <c r="F112" s="52" t="s">
        <v>62</v>
      </c>
      <c r="G112" s="52" t="s">
        <v>1776</v>
      </c>
      <c r="H112" s="52" t="s">
        <v>1776</v>
      </c>
      <c r="I112" s="125">
        <v>2022</v>
      </c>
      <c r="J112" s="125">
        <v>2024</v>
      </c>
      <c r="K112" s="22">
        <f t="shared" si="21"/>
        <v>24588.744840000003</v>
      </c>
      <c r="L112" s="154">
        <v>0</v>
      </c>
      <c r="M112" s="97">
        <v>1584.3295800000001</v>
      </c>
      <c r="N112" s="97">
        <v>0</v>
      </c>
      <c r="O112" s="97">
        <v>23004.415260000002</v>
      </c>
      <c r="P112" s="97">
        <v>0</v>
      </c>
      <c r="Q112" s="97">
        <v>0</v>
      </c>
      <c r="R112" s="97">
        <v>0</v>
      </c>
      <c r="S112" s="97">
        <v>0</v>
      </c>
      <c r="T112" s="97">
        <v>0</v>
      </c>
      <c r="U112" s="97">
        <v>0</v>
      </c>
      <c r="V112" s="97">
        <v>0</v>
      </c>
      <c r="W112" s="97">
        <v>0</v>
      </c>
      <c r="X112" s="97">
        <v>0</v>
      </c>
      <c r="Y112" s="97">
        <v>0</v>
      </c>
      <c r="Z112" s="97">
        <v>0</v>
      </c>
      <c r="AA112" s="97">
        <v>0</v>
      </c>
      <c r="AB112" s="97">
        <v>0</v>
      </c>
      <c r="AC112" s="97">
        <v>0</v>
      </c>
      <c r="AD112" s="97">
        <v>0</v>
      </c>
      <c r="AE112" s="97">
        <v>0</v>
      </c>
      <c r="AF112" s="97">
        <v>0</v>
      </c>
      <c r="AG112" s="97">
        <v>0</v>
      </c>
      <c r="AH112" s="97">
        <v>0</v>
      </c>
      <c r="AI112" s="97">
        <v>0</v>
      </c>
      <c r="AJ112" s="97">
        <v>0</v>
      </c>
      <c r="AK112" s="97">
        <v>0</v>
      </c>
      <c r="AL112" s="97">
        <v>0</v>
      </c>
      <c r="AM112" s="92"/>
      <c r="AN112" s="93"/>
      <c r="AO112" s="94" t="s">
        <v>1963</v>
      </c>
    </row>
    <row r="113" spans="1:41" s="96" customFormat="1" ht="60" customHeight="1" x14ac:dyDescent="0.2">
      <c r="A113" s="39">
        <f t="shared" si="22"/>
        <v>75</v>
      </c>
      <c r="B113" s="40" t="s">
        <v>1274</v>
      </c>
      <c r="C113" s="7" t="s">
        <v>59</v>
      </c>
      <c r="D113" s="52" t="s">
        <v>60</v>
      </c>
      <c r="E113" s="52" t="s">
        <v>61</v>
      </c>
      <c r="F113" s="52" t="s">
        <v>62</v>
      </c>
      <c r="G113" s="52" t="s">
        <v>1757</v>
      </c>
      <c r="H113" s="52" t="s">
        <v>1757</v>
      </c>
      <c r="I113" s="125">
        <v>2022</v>
      </c>
      <c r="J113" s="125">
        <v>2024</v>
      </c>
      <c r="K113" s="22">
        <f t="shared" si="21"/>
        <v>305.59327000000002</v>
      </c>
      <c r="L113" s="154">
        <v>0</v>
      </c>
      <c r="M113" s="97">
        <v>21.304369999999999</v>
      </c>
      <c r="N113" s="97">
        <v>0</v>
      </c>
      <c r="O113" s="97">
        <v>284.28890000000001</v>
      </c>
      <c r="P113" s="97">
        <v>0</v>
      </c>
      <c r="Q113" s="97">
        <v>0</v>
      </c>
      <c r="R113" s="97">
        <v>0</v>
      </c>
      <c r="S113" s="97">
        <v>0</v>
      </c>
      <c r="T113" s="97">
        <v>0</v>
      </c>
      <c r="U113" s="97">
        <v>0</v>
      </c>
      <c r="V113" s="97">
        <v>0</v>
      </c>
      <c r="W113" s="97">
        <v>0</v>
      </c>
      <c r="X113" s="97">
        <v>0</v>
      </c>
      <c r="Y113" s="97">
        <v>0</v>
      </c>
      <c r="Z113" s="97">
        <v>0</v>
      </c>
      <c r="AA113" s="97">
        <v>0</v>
      </c>
      <c r="AB113" s="97">
        <v>0</v>
      </c>
      <c r="AC113" s="97">
        <v>0</v>
      </c>
      <c r="AD113" s="97">
        <v>0</v>
      </c>
      <c r="AE113" s="97">
        <v>0</v>
      </c>
      <c r="AF113" s="97">
        <v>0</v>
      </c>
      <c r="AG113" s="97">
        <v>0</v>
      </c>
      <c r="AH113" s="97">
        <v>0</v>
      </c>
      <c r="AI113" s="97">
        <v>0</v>
      </c>
      <c r="AJ113" s="97">
        <v>0</v>
      </c>
      <c r="AK113" s="97">
        <v>0</v>
      </c>
      <c r="AL113" s="97">
        <v>0</v>
      </c>
      <c r="AM113" s="92"/>
      <c r="AN113" s="93"/>
      <c r="AO113" s="94" t="s">
        <v>1963</v>
      </c>
    </row>
    <row r="114" spans="1:41" s="96" customFormat="1" ht="135" customHeight="1" x14ac:dyDescent="0.2">
      <c r="A114" s="39">
        <f t="shared" si="22"/>
        <v>76</v>
      </c>
      <c r="B114" s="40" t="s">
        <v>1227</v>
      </c>
      <c r="C114" s="7" t="s">
        <v>59</v>
      </c>
      <c r="D114" s="52" t="s">
        <v>60</v>
      </c>
      <c r="E114" s="52" t="s">
        <v>61</v>
      </c>
      <c r="F114" s="52" t="s">
        <v>62</v>
      </c>
      <c r="G114" s="52" t="s">
        <v>513</v>
      </c>
      <c r="H114" s="52" t="s">
        <v>513</v>
      </c>
      <c r="I114" s="125">
        <v>2022</v>
      </c>
      <c r="J114" s="125">
        <v>2024</v>
      </c>
      <c r="K114" s="22">
        <f t="shared" si="21"/>
        <v>314.22344000000004</v>
      </c>
      <c r="L114" s="154">
        <v>0</v>
      </c>
      <c r="M114" s="97">
        <v>28.094889999999999</v>
      </c>
      <c r="N114" s="97">
        <v>0</v>
      </c>
      <c r="O114" s="97">
        <v>286.12855000000002</v>
      </c>
      <c r="P114" s="97">
        <v>0</v>
      </c>
      <c r="Q114" s="97">
        <v>0</v>
      </c>
      <c r="R114" s="97">
        <v>0</v>
      </c>
      <c r="S114" s="97">
        <v>0</v>
      </c>
      <c r="T114" s="97">
        <v>0</v>
      </c>
      <c r="U114" s="97">
        <v>0</v>
      </c>
      <c r="V114" s="97">
        <v>0</v>
      </c>
      <c r="W114" s="97">
        <v>0</v>
      </c>
      <c r="X114" s="97">
        <v>0</v>
      </c>
      <c r="Y114" s="97">
        <v>0</v>
      </c>
      <c r="Z114" s="97">
        <v>0</v>
      </c>
      <c r="AA114" s="97">
        <v>0</v>
      </c>
      <c r="AB114" s="97">
        <v>0</v>
      </c>
      <c r="AC114" s="97">
        <v>0</v>
      </c>
      <c r="AD114" s="97">
        <v>0</v>
      </c>
      <c r="AE114" s="97">
        <v>0</v>
      </c>
      <c r="AF114" s="97">
        <v>0</v>
      </c>
      <c r="AG114" s="97">
        <v>0</v>
      </c>
      <c r="AH114" s="97">
        <v>0</v>
      </c>
      <c r="AI114" s="97">
        <v>0</v>
      </c>
      <c r="AJ114" s="97">
        <v>0</v>
      </c>
      <c r="AK114" s="97">
        <v>0</v>
      </c>
      <c r="AL114" s="97">
        <v>0</v>
      </c>
      <c r="AM114" s="92"/>
      <c r="AN114" s="93"/>
      <c r="AO114" s="94" t="s">
        <v>1962</v>
      </c>
    </row>
    <row r="115" spans="1:41" s="96" customFormat="1" ht="60" customHeight="1" x14ac:dyDescent="0.2">
      <c r="A115" s="39">
        <f t="shared" si="22"/>
        <v>77</v>
      </c>
      <c r="B115" s="40" t="s">
        <v>1233</v>
      </c>
      <c r="C115" s="7" t="s">
        <v>59</v>
      </c>
      <c r="D115" s="52" t="s">
        <v>60</v>
      </c>
      <c r="E115" s="52" t="s">
        <v>61</v>
      </c>
      <c r="F115" s="52" t="s">
        <v>62</v>
      </c>
      <c r="G115" s="52" t="s">
        <v>1733</v>
      </c>
      <c r="H115" s="52" t="s">
        <v>1733</v>
      </c>
      <c r="I115" s="125">
        <v>2022</v>
      </c>
      <c r="J115" s="125">
        <v>2024</v>
      </c>
      <c r="K115" s="22">
        <f t="shared" si="21"/>
        <v>12904.988069999999</v>
      </c>
      <c r="L115" s="154">
        <v>0</v>
      </c>
      <c r="M115" s="97">
        <v>899.66899999999998</v>
      </c>
      <c r="N115" s="97">
        <v>0</v>
      </c>
      <c r="O115" s="97">
        <v>12005.31907</v>
      </c>
      <c r="P115" s="97">
        <v>0</v>
      </c>
      <c r="Q115" s="97">
        <v>0</v>
      </c>
      <c r="R115" s="97">
        <v>0</v>
      </c>
      <c r="S115" s="97">
        <v>0</v>
      </c>
      <c r="T115" s="97">
        <v>0</v>
      </c>
      <c r="U115" s="97">
        <v>0</v>
      </c>
      <c r="V115" s="97">
        <v>0</v>
      </c>
      <c r="W115" s="97">
        <v>0</v>
      </c>
      <c r="X115" s="97">
        <v>0</v>
      </c>
      <c r="Y115" s="97">
        <v>0</v>
      </c>
      <c r="Z115" s="97">
        <v>0</v>
      </c>
      <c r="AA115" s="97">
        <v>0</v>
      </c>
      <c r="AB115" s="97">
        <v>0</v>
      </c>
      <c r="AC115" s="97">
        <v>0</v>
      </c>
      <c r="AD115" s="97">
        <v>0</v>
      </c>
      <c r="AE115" s="97">
        <v>0</v>
      </c>
      <c r="AF115" s="97">
        <v>0</v>
      </c>
      <c r="AG115" s="97">
        <v>0</v>
      </c>
      <c r="AH115" s="97">
        <v>0</v>
      </c>
      <c r="AI115" s="97">
        <v>0</v>
      </c>
      <c r="AJ115" s="97">
        <v>0</v>
      </c>
      <c r="AK115" s="97">
        <v>0</v>
      </c>
      <c r="AL115" s="97">
        <v>0</v>
      </c>
      <c r="AM115" s="92"/>
      <c r="AN115" s="93"/>
      <c r="AO115" s="94" t="s">
        <v>1963</v>
      </c>
    </row>
    <row r="116" spans="1:41" s="96" customFormat="1" ht="60" customHeight="1" x14ac:dyDescent="0.2">
      <c r="A116" s="39">
        <f t="shared" si="22"/>
        <v>78</v>
      </c>
      <c r="B116" s="40" t="s">
        <v>1234</v>
      </c>
      <c r="C116" s="7" t="s">
        <v>59</v>
      </c>
      <c r="D116" s="52" t="s">
        <v>60</v>
      </c>
      <c r="E116" s="52" t="s">
        <v>61</v>
      </c>
      <c r="F116" s="52" t="s">
        <v>62</v>
      </c>
      <c r="G116" s="52" t="s">
        <v>1734</v>
      </c>
      <c r="H116" s="52" t="s">
        <v>1734</v>
      </c>
      <c r="I116" s="125">
        <v>2022</v>
      </c>
      <c r="J116" s="125">
        <v>2024</v>
      </c>
      <c r="K116" s="22">
        <f t="shared" si="21"/>
        <v>2717.1052300000001</v>
      </c>
      <c r="L116" s="154">
        <v>0</v>
      </c>
      <c r="M116" s="97">
        <v>178.64984000000001</v>
      </c>
      <c r="N116" s="97">
        <v>0</v>
      </c>
      <c r="O116" s="97">
        <v>2538.4553900000001</v>
      </c>
      <c r="P116" s="97">
        <v>0</v>
      </c>
      <c r="Q116" s="97">
        <v>0</v>
      </c>
      <c r="R116" s="97">
        <v>0</v>
      </c>
      <c r="S116" s="97">
        <v>0</v>
      </c>
      <c r="T116" s="97">
        <v>0</v>
      </c>
      <c r="U116" s="97">
        <v>0</v>
      </c>
      <c r="V116" s="97">
        <v>0</v>
      </c>
      <c r="W116" s="97">
        <v>0</v>
      </c>
      <c r="X116" s="97">
        <v>0</v>
      </c>
      <c r="Y116" s="97">
        <v>0</v>
      </c>
      <c r="Z116" s="97">
        <v>0</v>
      </c>
      <c r="AA116" s="97">
        <v>0</v>
      </c>
      <c r="AB116" s="97">
        <v>0</v>
      </c>
      <c r="AC116" s="97">
        <v>0</v>
      </c>
      <c r="AD116" s="97">
        <v>0</v>
      </c>
      <c r="AE116" s="97">
        <v>0</v>
      </c>
      <c r="AF116" s="97">
        <v>0</v>
      </c>
      <c r="AG116" s="97">
        <v>0</v>
      </c>
      <c r="AH116" s="97">
        <v>0</v>
      </c>
      <c r="AI116" s="97">
        <v>0</v>
      </c>
      <c r="AJ116" s="97">
        <v>0</v>
      </c>
      <c r="AK116" s="97">
        <v>0</v>
      </c>
      <c r="AL116" s="97">
        <v>0</v>
      </c>
      <c r="AM116" s="92"/>
      <c r="AN116" s="93"/>
      <c r="AO116" s="94" t="s">
        <v>1963</v>
      </c>
    </row>
    <row r="117" spans="1:41" s="96" customFormat="1" ht="60" customHeight="1" x14ac:dyDescent="0.2">
      <c r="A117" s="39">
        <f t="shared" si="22"/>
        <v>79</v>
      </c>
      <c r="B117" s="40" t="s">
        <v>1278</v>
      </c>
      <c r="C117" s="7" t="s">
        <v>59</v>
      </c>
      <c r="D117" s="52" t="s">
        <v>60</v>
      </c>
      <c r="E117" s="52" t="s">
        <v>61</v>
      </c>
      <c r="F117" s="52" t="s">
        <v>62</v>
      </c>
      <c r="G117" s="52" t="s">
        <v>1734</v>
      </c>
      <c r="H117" s="52" t="s">
        <v>1734</v>
      </c>
      <c r="I117" s="125">
        <v>2022</v>
      </c>
      <c r="J117" s="125">
        <v>2024</v>
      </c>
      <c r="K117" s="22">
        <f t="shared" si="21"/>
        <v>2717.1052300000001</v>
      </c>
      <c r="L117" s="154">
        <v>0</v>
      </c>
      <c r="M117" s="97">
        <v>178.64984000000001</v>
      </c>
      <c r="N117" s="97">
        <v>0</v>
      </c>
      <c r="O117" s="97">
        <v>2538.4553900000001</v>
      </c>
      <c r="P117" s="97">
        <v>0</v>
      </c>
      <c r="Q117" s="97">
        <v>0</v>
      </c>
      <c r="R117" s="97">
        <v>0</v>
      </c>
      <c r="S117" s="97">
        <v>0</v>
      </c>
      <c r="T117" s="97">
        <v>0</v>
      </c>
      <c r="U117" s="97">
        <v>0</v>
      </c>
      <c r="V117" s="97">
        <v>0</v>
      </c>
      <c r="W117" s="97">
        <v>0</v>
      </c>
      <c r="X117" s="97">
        <v>0</v>
      </c>
      <c r="Y117" s="97">
        <v>0</v>
      </c>
      <c r="Z117" s="97">
        <v>0</v>
      </c>
      <c r="AA117" s="97">
        <v>0</v>
      </c>
      <c r="AB117" s="97">
        <v>0</v>
      </c>
      <c r="AC117" s="97">
        <v>0</v>
      </c>
      <c r="AD117" s="97">
        <v>0</v>
      </c>
      <c r="AE117" s="97">
        <v>0</v>
      </c>
      <c r="AF117" s="97">
        <v>0</v>
      </c>
      <c r="AG117" s="97">
        <v>0</v>
      </c>
      <c r="AH117" s="97">
        <v>0</v>
      </c>
      <c r="AI117" s="97">
        <v>0</v>
      </c>
      <c r="AJ117" s="97">
        <v>0</v>
      </c>
      <c r="AK117" s="97">
        <v>0</v>
      </c>
      <c r="AL117" s="97">
        <v>0</v>
      </c>
      <c r="AM117" s="92"/>
      <c r="AN117" s="93"/>
      <c r="AO117" s="94" t="s">
        <v>1963</v>
      </c>
    </row>
    <row r="118" spans="1:41" s="96" customFormat="1" ht="45" customHeight="1" x14ac:dyDescent="0.2">
      <c r="A118" s="39">
        <f t="shared" si="22"/>
        <v>80</v>
      </c>
      <c r="B118" s="40" t="s">
        <v>1544</v>
      </c>
      <c r="C118" s="7" t="s">
        <v>59</v>
      </c>
      <c r="D118" s="52" t="s">
        <v>60</v>
      </c>
      <c r="E118" s="52" t="s">
        <v>61</v>
      </c>
      <c r="F118" s="52" t="s">
        <v>62</v>
      </c>
      <c r="G118" s="52" t="s">
        <v>1890</v>
      </c>
      <c r="H118" s="52" t="s">
        <v>1890</v>
      </c>
      <c r="I118" s="125">
        <v>2022</v>
      </c>
      <c r="J118" s="125">
        <v>2025</v>
      </c>
      <c r="K118" s="22">
        <f t="shared" si="21"/>
        <v>2265.7606999999998</v>
      </c>
      <c r="L118" s="154">
        <v>0</v>
      </c>
      <c r="M118" s="97">
        <v>183.87102999999999</v>
      </c>
      <c r="N118" s="97">
        <v>0</v>
      </c>
      <c r="O118" s="97">
        <v>0</v>
      </c>
      <c r="P118" s="97">
        <v>2081.88967</v>
      </c>
      <c r="Q118" s="97">
        <v>0</v>
      </c>
      <c r="R118" s="97">
        <v>0</v>
      </c>
      <c r="S118" s="97">
        <v>0</v>
      </c>
      <c r="T118" s="97">
        <v>0</v>
      </c>
      <c r="U118" s="97">
        <v>0</v>
      </c>
      <c r="V118" s="97">
        <v>0</v>
      </c>
      <c r="W118" s="97">
        <v>0</v>
      </c>
      <c r="X118" s="97">
        <v>0</v>
      </c>
      <c r="Y118" s="97">
        <v>0</v>
      </c>
      <c r="Z118" s="97">
        <v>0</v>
      </c>
      <c r="AA118" s="97">
        <v>0</v>
      </c>
      <c r="AB118" s="97">
        <v>0</v>
      </c>
      <c r="AC118" s="97">
        <v>0</v>
      </c>
      <c r="AD118" s="97">
        <v>0</v>
      </c>
      <c r="AE118" s="97">
        <v>0</v>
      </c>
      <c r="AF118" s="97">
        <v>0</v>
      </c>
      <c r="AG118" s="97">
        <v>0</v>
      </c>
      <c r="AH118" s="97">
        <v>0</v>
      </c>
      <c r="AI118" s="97">
        <v>0</v>
      </c>
      <c r="AJ118" s="97">
        <v>0</v>
      </c>
      <c r="AK118" s="97">
        <v>0</v>
      </c>
      <c r="AL118" s="97">
        <v>0</v>
      </c>
      <c r="AM118" s="92"/>
      <c r="AN118" s="93"/>
      <c r="AO118" s="94" t="s">
        <v>1962</v>
      </c>
    </row>
    <row r="119" spans="1:41" s="96" customFormat="1" ht="45" customHeight="1" x14ac:dyDescent="0.2">
      <c r="A119" s="39">
        <f t="shared" si="22"/>
        <v>81</v>
      </c>
      <c r="B119" s="40" t="s">
        <v>1545</v>
      </c>
      <c r="C119" s="7" t="s">
        <v>59</v>
      </c>
      <c r="D119" s="52" t="s">
        <v>60</v>
      </c>
      <c r="E119" s="52" t="s">
        <v>61</v>
      </c>
      <c r="F119" s="52" t="s">
        <v>62</v>
      </c>
      <c r="G119" s="52" t="s">
        <v>1891</v>
      </c>
      <c r="H119" s="52" t="s">
        <v>1891</v>
      </c>
      <c r="I119" s="125">
        <v>2022</v>
      </c>
      <c r="J119" s="125">
        <v>2025</v>
      </c>
      <c r="K119" s="22">
        <f t="shared" si="21"/>
        <v>2715.0703299999996</v>
      </c>
      <c r="L119" s="154">
        <v>0</v>
      </c>
      <c r="M119" s="97">
        <v>234.17192</v>
      </c>
      <c r="N119" s="97">
        <v>0</v>
      </c>
      <c r="O119" s="97">
        <v>0</v>
      </c>
      <c r="P119" s="97">
        <v>2480.8984099999998</v>
      </c>
      <c r="Q119" s="97">
        <v>0</v>
      </c>
      <c r="R119" s="97">
        <v>0</v>
      </c>
      <c r="S119" s="97">
        <v>0</v>
      </c>
      <c r="T119" s="97">
        <v>0</v>
      </c>
      <c r="U119" s="97">
        <v>0</v>
      </c>
      <c r="V119" s="97">
        <v>0</v>
      </c>
      <c r="W119" s="97">
        <v>0</v>
      </c>
      <c r="X119" s="97">
        <v>0</v>
      </c>
      <c r="Y119" s="97">
        <v>0</v>
      </c>
      <c r="Z119" s="97">
        <v>0</v>
      </c>
      <c r="AA119" s="97">
        <v>0</v>
      </c>
      <c r="AB119" s="97">
        <v>0</v>
      </c>
      <c r="AC119" s="97">
        <v>0</v>
      </c>
      <c r="AD119" s="97">
        <v>0</v>
      </c>
      <c r="AE119" s="97">
        <v>0</v>
      </c>
      <c r="AF119" s="97">
        <v>0</v>
      </c>
      <c r="AG119" s="97">
        <v>0</v>
      </c>
      <c r="AH119" s="97">
        <v>0</v>
      </c>
      <c r="AI119" s="97">
        <v>0</v>
      </c>
      <c r="AJ119" s="97">
        <v>0</v>
      </c>
      <c r="AK119" s="97">
        <v>0</v>
      </c>
      <c r="AL119" s="97">
        <v>0</v>
      </c>
      <c r="AM119" s="92"/>
      <c r="AN119" s="93"/>
      <c r="AO119" s="94" t="s">
        <v>1962</v>
      </c>
    </row>
    <row r="120" spans="1:41" s="96" customFormat="1" ht="45" customHeight="1" x14ac:dyDescent="0.2">
      <c r="A120" s="39">
        <f t="shared" si="22"/>
        <v>82</v>
      </c>
      <c r="B120" s="40" t="s">
        <v>1546</v>
      </c>
      <c r="C120" s="7" t="s">
        <v>59</v>
      </c>
      <c r="D120" s="52" t="s">
        <v>60</v>
      </c>
      <c r="E120" s="52" t="s">
        <v>61</v>
      </c>
      <c r="F120" s="52" t="s">
        <v>62</v>
      </c>
      <c r="G120" s="52" t="s">
        <v>537</v>
      </c>
      <c r="H120" s="52" t="s">
        <v>537</v>
      </c>
      <c r="I120" s="125">
        <v>2022</v>
      </c>
      <c r="J120" s="125">
        <v>2025</v>
      </c>
      <c r="K120" s="22">
        <f t="shared" si="21"/>
        <v>4072.9993199999999</v>
      </c>
      <c r="L120" s="154">
        <v>0</v>
      </c>
      <c r="M120" s="97">
        <v>351.29183</v>
      </c>
      <c r="N120" s="97">
        <v>0</v>
      </c>
      <c r="O120" s="97">
        <v>0</v>
      </c>
      <c r="P120" s="97">
        <v>3721.7074899999998</v>
      </c>
      <c r="Q120" s="97">
        <v>0</v>
      </c>
      <c r="R120" s="97">
        <v>0</v>
      </c>
      <c r="S120" s="97">
        <v>0</v>
      </c>
      <c r="T120" s="97">
        <v>0</v>
      </c>
      <c r="U120" s="97">
        <v>0</v>
      </c>
      <c r="V120" s="97">
        <v>0</v>
      </c>
      <c r="W120" s="97">
        <v>0</v>
      </c>
      <c r="X120" s="97">
        <v>0</v>
      </c>
      <c r="Y120" s="97">
        <v>0</v>
      </c>
      <c r="Z120" s="97">
        <v>0</v>
      </c>
      <c r="AA120" s="97">
        <v>0</v>
      </c>
      <c r="AB120" s="97">
        <v>0</v>
      </c>
      <c r="AC120" s="97">
        <v>0</v>
      </c>
      <c r="AD120" s="97">
        <v>0</v>
      </c>
      <c r="AE120" s="97">
        <v>0</v>
      </c>
      <c r="AF120" s="97">
        <v>0</v>
      </c>
      <c r="AG120" s="97">
        <v>0</v>
      </c>
      <c r="AH120" s="97">
        <v>0</v>
      </c>
      <c r="AI120" s="97">
        <v>0</v>
      </c>
      <c r="AJ120" s="97">
        <v>0</v>
      </c>
      <c r="AK120" s="97">
        <v>0</v>
      </c>
      <c r="AL120" s="97">
        <v>0</v>
      </c>
      <c r="AM120" s="92"/>
      <c r="AN120" s="93"/>
      <c r="AO120" s="94" t="s">
        <v>1962</v>
      </c>
    </row>
    <row r="121" spans="1:41" s="96" customFormat="1" ht="75" customHeight="1" x14ac:dyDescent="0.2">
      <c r="A121" s="39">
        <f t="shared" si="22"/>
        <v>83</v>
      </c>
      <c r="B121" s="40" t="s">
        <v>1281</v>
      </c>
      <c r="C121" s="7" t="s">
        <v>59</v>
      </c>
      <c r="D121" s="52" t="s">
        <v>60</v>
      </c>
      <c r="E121" s="52" t="s">
        <v>61</v>
      </c>
      <c r="F121" s="52" t="s">
        <v>62</v>
      </c>
      <c r="G121" s="52" t="s">
        <v>1759</v>
      </c>
      <c r="H121" s="52" t="s">
        <v>1759</v>
      </c>
      <c r="I121" s="125">
        <v>2022</v>
      </c>
      <c r="J121" s="125">
        <v>2025</v>
      </c>
      <c r="K121" s="22">
        <f t="shared" si="21"/>
        <v>2520.2902399999998</v>
      </c>
      <c r="L121" s="154">
        <v>0</v>
      </c>
      <c r="M121" s="97">
        <v>207.29997</v>
      </c>
      <c r="N121" s="97">
        <v>0</v>
      </c>
      <c r="O121" s="97">
        <v>0</v>
      </c>
      <c r="P121" s="97">
        <v>2312.9902699999998</v>
      </c>
      <c r="Q121" s="97">
        <v>0</v>
      </c>
      <c r="R121" s="97">
        <v>0</v>
      </c>
      <c r="S121" s="97">
        <v>0</v>
      </c>
      <c r="T121" s="97">
        <v>0</v>
      </c>
      <c r="U121" s="97">
        <v>0</v>
      </c>
      <c r="V121" s="97">
        <v>0</v>
      </c>
      <c r="W121" s="97">
        <v>0</v>
      </c>
      <c r="X121" s="97">
        <v>0</v>
      </c>
      <c r="Y121" s="97">
        <v>0</v>
      </c>
      <c r="Z121" s="97">
        <v>0</v>
      </c>
      <c r="AA121" s="97">
        <v>0</v>
      </c>
      <c r="AB121" s="97">
        <v>0</v>
      </c>
      <c r="AC121" s="97">
        <v>0</v>
      </c>
      <c r="AD121" s="97">
        <v>0</v>
      </c>
      <c r="AE121" s="97">
        <v>0</v>
      </c>
      <c r="AF121" s="97">
        <v>0</v>
      </c>
      <c r="AG121" s="97">
        <v>0</v>
      </c>
      <c r="AH121" s="97">
        <v>0</v>
      </c>
      <c r="AI121" s="97">
        <v>0</v>
      </c>
      <c r="AJ121" s="97">
        <v>0</v>
      </c>
      <c r="AK121" s="97">
        <v>0</v>
      </c>
      <c r="AL121" s="97">
        <v>0</v>
      </c>
      <c r="AM121" s="92"/>
      <c r="AN121" s="93"/>
      <c r="AO121" s="94" t="s">
        <v>1056</v>
      </c>
    </row>
    <row r="122" spans="1:41" s="96" customFormat="1" ht="75" customHeight="1" x14ac:dyDescent="0.2">
      <c r="A122" s="39">
        <f t="shared" si="22"/>
        <v>84</v>
      </c>
      <c r="B122" s="40" t="s">
        <v>1282</v>
      </c>
      <c r="C122" s="7" t="s">
        <v>59</v>
      </c>
      <c r="D122" s="52" t="s">
        <v>60</v>
      </c>
      <c r="E122" s="52" t="s">
        <v>61</v>
      </c>
      <c r="F122" s="52" t="s">
        <v>62</v>
      </c>
      <c r="G122" s="52" t="s">
        <v>1760</v>
      </c>
      <c r="H122" s="52" t="s">
        <v>1760</v>
      </c>
      <c r="I122" s="125">
        <v>2022</v>
      </c>
      <c r="J122" s="125">
        <v>2025</v>
      </c>
      <c r="K122" s="22">
        <f t="shared" si="21"/>
        <v>3272.4342000000001</v>
      </c>
      <c r="L122" s="154">
        <v>0</v>
      </c>
      <c r="M122" s="97">
        <v>273.37025999999997</v>
      </c>
      <c r="N122" s="97">
        <v>0</v>
      </c>
      <c r="O122" s="97">
        <v>0</v>
      </c>
      <c r="P122" s="97">
        <v>2999.06394</v>
      </c>
      <c r="Q122" s="97">
        <v>0</v>
      </c>
      <c r="R122" s="97">
        <v>0</v>
      </c>
      <c r="S122" s="97">
        <v>0</v>
      </c>
      <c r="T122" s="97">
        <v>0</v>
      </c>
      <c r="U122" s="97">
        <v>0</v>
      </c>
      <c r="V122" s="97">
        <v>0</v>
      </c>
      <c r="W122" s="97">
        <v>0</v>
      </c>
      <c r="X122" s="97">
        <v>0</v>
      </c>
      <c r="Y122" s="97">
        <v>0</v>
      </c>
      <c r="Z122" s="97">
        <v>0</v>
      </c>
      <c r="AA122" s="97">
        <v>0</v>
      </c>
      <c r="AB122" s="97">
        <v>0</v>
      </c>
      <c r="AC122" s="97">
        <v>0</v>
      </c>
      <c r="AD122" s="97">
        <v>0</v>
      </c>
      <c r="AE122" s="97">
        <v>0</v>
      </c>
      <c r="AF122" s="97">
        <v>0</v>
      </c>
      <c r="AG122" s="97">
        <v>0</v>
      </c>
      <c r="AH122" s="97">
        <v>0</v>
      </c>
      <c r="AI122" s="97">
        <v>0</v>
      </c>
      <c r="AJ122" s="97">
        <v>0</v>
      </c>
      <c r="AK122" s="97">
        <v>0</v>
      </c>
      <c r="AL122" s="97">
        <v>0</v>
      </c>
      <c r="AM122" s="92"/>
      <c r="AN122" s="93"/>
      <c r="AO122" s="94" t="s">
        <v>1056</v>
      </c>
    </row>
    <row r="123" spans="1:41" s="96" customFormat="1" ht="75" customHeight="1" x14ac:dyDescent="0.2">
      <c r="A123" s="39">
        <f t="shared" si="22"/>
        <v>85</v>
      </c>
      <c r="B123" s="40" t="s">
        <v>1283</v>
      </c>
      <c r="C123" s="7" t="s">
        <v>59</v>
      </c>
      <c r="D123" s="52" t="s">
        <v>60</v>
      </c>
      <c r="E123" s="52" t="s">
        <v>61</v>
      </c>
      <c r="F123" s="52" t="s">
        <v>62</v>
      </c>
      <c r="G123" s="52" t="s">
        <v>1760</v>
      </c>
      <c r="H123" s="52" t="s">
        <v>1760</v>
      </c>
      <c r="I123" s="125">
        <v>2022</v>
      </c>
      <c r="J123" s="125">
        <v>2025</v>
      </c>
      <c r="K123" s="22">
        <f t="shared" si="21"/>
        <v>3272.4342000000001</v>
      </c>
      <c r="L123" s="154">
        <v>0</v>
      </c>
      <c r="M123" s="97">
        <v>273.37025999999997</v>
      </c>
      <c r="N123" s="97">
        <v>0</v>
      </c>
      <c r="O123" s="97">
        <v>0</v>
      </c>
      <c r="P123" s="97">
        <v>2999.06394</v>
      </c>
      <c r="Q123" s="97">
        <v>0</v>
      </c>
      <c r="R123" s="97">
        <v>0</v>
      </c>
      <c r="S123" s="97">
        <v>0</v>
      </c>
      <c r="T123" s="97">
        <v>0</v>
      </c>
      <c r="U123" s="97">
        <v>0</v>
      </c>
      <c r="V123" s="97">
        <v>0</v>
      </c>
      <c r="W123" s="97">
        <v>0</v>
      </c>
      <c r="X123" s="97">
        <v>0</v>
      </c>
      <c r="Y123" s="97">
        <v>0</v>
      </c>
      <c r="Z123" s="97">
        <v>0</v>
      </c>
      <c r="AA123" s="97">
        <v>0</v>
      </c>
      <c r="AB123" s="97">
        <v>0</v>
      </c>
      <c r="AC123" s="97">
        <v>0</v>
      </c>
      <c r="AD123" s="97">
        <v>0</v>
      </c>
      <c r="AE123" s="97">
        <v>0</v>
      </c>
      <c r="AF123" s="97">
        <v>0</v>
      </c>
      <c r="AG123" s="97">
        <v>0</v>
      </c>
      <c r="AH123" s="97">
        <v>0</v>
      </c>
      <c r="AI123" s="97">
        <v>0</v>
      </c>
      <c r="AJ123" s="97">
        <v>0</v>
      </c>
      <c r="AK123" s="97">
        <v>0</v>
      </c>
      <c r="AL123" s="97">
        <v>0</v>
      </c>
      <c r="AM123" s="92"/>
      <c r="AN123" s="93"/>
      <c r="AO123" s="94" t="s">
        <v>1056</v>
      </c>
    </row>
    <row r="124" spans="1:41" s="96" customFormat="1" ht="60" customHeight="1" x14ac:dyDescent="0.2">
      <c r="A124" s="39">
        <f t="shared" si="22"/>
        <v>86</v>
      </c>
      <c r="B124" s="40" t="s">
        <v>1284</v>
      </c>
      <c r="C124" s="7" t="s">
        <v>59</v>
      </c>
      <c r="D124" s="52" t="s">
        <v>60</v>
      </c>
      <c r="E124" s="52" t="s">
        <v>61</v>
      </c>
      <c r="F124" s="52" t="s">
        <v>62</v>
      </c>
      <c r="G124" s="52" t="s">
        <v>1761</v>
      </c>
      <c r="H124" s="52" t="s">
        <v>1761</v>
      </c>
      <c r="I124" s="125">
        <v>2022</v>
      </c>
      <c r="J124" s="125">
        <v>2025</v>
      </c>
      <c r="K124" s="22">
        <f t="shared" si="21"/>
        <v>3248.20865</v>
      </c>
      <c r="L124" s="154">
        <v>0</v>
      </c>
      <c r="M124" s="97">
        <v>288.77861000000001</v>
      </c>
      <c r="N124" s="97">
        <v>0</v>
      </c>
      <c r="O124" s="97">
        <v>0</v>
      </c>
      <c r="P124" s="97">
        <v>2959.4300400000002</v>
      </c>
      <c r="Q124" s="97">
        <v>0</v>
      </c>
      <c r="R124" s="97">
        <v>0</v>
      </c>
      <c r="S124" s="97">
        <v>0</v>
      </c>
      <c r="T124" s="97">
        <v>0</v>
      </c>
      <c r="U124" s="97">
        <v>0</v>
      </c>
      <c r="V124" s="97">
        <v>0</v>
      </c>
      <c r="W124" s="97">
        <v>0</v>
      </c>
      <c r="X124" s="97">
        <v>0</v>
      </c>
      <c r="Y124" s="97">
        <v>0</v>
      </c>
      <c r="Z124" s="97">
        <v>0</v>
      </c>
      <c r="AA124" s="97">
        <v>0</v>
      </c>
      <c r="AB124" s="97">
        <v>0</v>
      </c>
      <c r="AC124" s="97">
        <v>0</v>
      </c>
      <c r="AD124" s="97">
        <v>0</v>
      </c>
      <c r="AE124" s="97">
        <v>0</v>
      </c>
      <c r="AF124" s="97">
        <v>0</v>
      </c>
      <c r="AG124" s="97">
        <v>0</v>
      </c>
      <c r="AH124" s="97">
        <v>0</v>
      </c>
      <c r="AI124" s="97">
        <v>0</v>
      </c>
      <c r="AJ124" s="97">
        <v>0</v>
      </c>
      <c r="AK124" s="97">
        <v>0</v>
      </c>
      <c r="AL124" s="97">
        <v>0</v>
      </c>
      <c r="AM124" s="92"/>
      <c r="AN124" s="93"/>
      <c r="AO124" s="94" t="s">
        <v>1056</v>
      </c>
    </row>
    <row r="125" spans="1:41" s="96" customFormat="1" ht="90" customHeight="1" x14ac:dyDescent="0.2">
      <c r="A125" s="39">
        <f t="shared" si="22"/>
        <v>87</v>
      </c>
      <c r="B125" s="40" t="s">
        <v>1285</v>
      </c>
      <c r="C125" s="7" t="s">
        <v>59</v>
      </c>
      <c r="D125" s="52" t="s">
        <v>60</v>
      </c>
      <c r="E125" s="52" t="s">
        <v>61</v>
      </c>
      <c r="F125" s="52" t="s">
        <v>62</v>
      </c>
      <c r="G125" s="52" t="s">
        <v>1762</v>
      </c>
      <c r="H125" s="52" t="s">
        <v>1762</v>
      </c>
      <c r="I125" s="125">
        <v>2022</v>
      </c>
      <c r="J125" s="125">
        <v>2025</v>
      </c>
      <c r="K125" s="22">
        <f t="shared" si="21"/>
        <v>139.57794000000001</v>
      </c>
      <c r="L125" s="154">
        <v>0</v>
      </c>
      <c r="M125" s="97">
        <v>12.409050000000001</v>
      </c>
      <c r="N125" s="97">
        <v>0</v>
      </c>
      <c r="O125" s="97">
        <v>0</v>
      </c>
      <c r="P125" s="97">
        <v>127.16889</v>
      </c>
      <c r="Q125" s="97">
        <v>0</v>
      </c>
      <c r="R125" s="97">
        <v>0</v>
      </c>
      <c r="S125" s="97">
        <v>0</v>
      </c>
      <c r="T125" s="97">
        <v>0</v>
      </c>
      <c r="U125" s="97">
        <v>0</v>
      </c>
      <c r="V125" s="97">
        <v>0</v>
      </c>
      <c r="W125" s="97">
        <v>0</v>
      </c>
      <c r="X125" s="97">
        <v>0</v>
      </c>
      <c r="Y125" s="97">
        <v>0</v>
      </c>
      <c r="Z125" s="97">
        <v>0</v>
      </c>
      <c r="AA125" s="97">
        <v>0</v>
      </c>
      <c r="AB125" s="97">
        <v>0</v>
      </c>
      <c r="AC125" s="97">
        <v>0</v>
      </c>
      <c r="AD125" s="97">
        <v>0</v>
      </c>
      <c r="AE125" s="97">
        <v>0</v>
      </c>
      <c r="AF125" s="97">
        <v>0</v>
      </c>
      <c r="AG125" s="97">
        <v>0</v>
      </c>
      <c r="AH125" s="97">
        <v>0</v>
      </c>
      <c r="AI125" s="97">
        <v>0</v>
      </c>
      <c r="AJ125" s="97">
        <v>0</v>
      </c>
      <c r="AK125" s="97">
        <v>0</v>
      </c>
      <c r="AL125" s="97">
        <v>0</v>
      </c>
      <c r="AM125" s="92"/>
      <c r="AN125" s="93"/>
      <c r="AO125" s="94" t="s">
        <v>1056</v>
      </c>
    </row>
    <row r="126" spans="1:41" s="96" customFormat="1" ht="45" customHeight="1" x14ac:dyDescent="0.2">
      <c r="A126" s="39">
        <f t="shared" si="22"/>
        <v>88</v>
      </c>
      <c r="B126" s="40" t="s">
        <v>1286</v>
      </c>
      <c r="C126" s="7" t="s">
        <v>59</v>
      </c>
      <c r="D126" s="52" t="s">
        <v>60</v>
      </c>
      <c r="E126" s="52" t="s">
        <v>61</v>
      </c>
      <c r="F126" s="52" t="s">
        <v>62</v>
      </c>
      <c r="G126" s="52" t="s">
        <v>1763</v>
      </c>
      <c r="H126" s="52" t="s">
        <v>1763</v>
      </c>
      <c r="I126" s="125">
        <v>2022</v>
      </c>
      <c r="J126" s="125">
        <v>2025</v>
      </c>
      <c r="K126" s="22">
        <f t="shared" si="21"/>
        <v>74.847480000000004</v>
      </c>
      <c r="L126" s="154">
        <v>0</v>
      </c>
      <c r="M126" s="97">
        <v>6.6542300000000001</v>
      </c>
      <c r="N126" s="97">
        <v>0</v>
      </c>
      <c r="O126" s="97">
        <v>0</v>
      </c>
      <c r="P126" s="97">
        <v>68.193250000000006</v>
      </c>
      <c r="Q126" s="97">
        <v>0</v>
      </c>
      <c r="R126" s="97">
        <v>0</v>
      </c>
      <c r="S126" s="97">
        <v>0</v>
      </c>
      <c r="T126" s="97">
        <v>0</v>
      </c>
      <c r="U126" s="97">
        <v>0</v>
      </c>
      <c r="V126" s="97">
        <v>0</v>
      </c>
      <c r="W126" s="97">
        <v>0</v>
      </c>
      <c r="X126" s="97">
        <v>0</v>
      </c>
      <c r="Y126" s="97">
        <v>0</v>
      </c>
      <c r="Z126" s="97">
        <v>0</v>
      </c>
      <c r="AA126" s="97">
        <v>0</v>
      </c>
      <c r="AB126" s="97">
        <v>0</v>
      </c>
      <c r="AC126" s="97">
        <v>0</v>
      </c>
      <c r="AD126" s="97">
        <v>0</v>
      </c>
      <c r="AE126" s="97">
        <v>0</v>
      </c>
      <c r="AF126" s="97">
        <v>0</v>
      </c>
      <c r="AG126" s="97">
        <v>0</v>
      </c>
      <c r="AH126" s="97">
        <v>0</v>
      </c>
      <c r="AI126" s="97">
        <v>0</v>
      </c>
      <c r="AJ126" s="97">
        <v>0</v>
      </c>
      <c r="AK126" s="97">
        <v>0</v>
      </c>
      <c r="AL126" s="97">
        <v>0</v>
      </c>
      <c r="AM126" s="92"/>
      <c r="AN126" s="93"/>
      <c r="AO126" s="94" t="s">
        <v>1056</v>
      </c>
    </row>
    <row r="127" spans="1:41" s="96" customFormat="1" ht="75" customHeight="1" x14ac:dyDescent="0.2">
      <c r="A127" s="39">
        <f t="shared" si="22"/>
        <v>89</v>
      </c>
      <c r="B127" s="40" t="s">
        <v>1287</v>
      </c>
      <c r="C127" s="7" t="s">
        <v>59</v>
      </c>
      <c r="D127" s="52" t="s">
        <v>60</v>
      </c>
      <c r="E127" s="52" t="s">
        <v>61</v>
      </c>
      <c r="F127" s="52" t="s">
        <v>62</v>
      </c>
      <c r="G127" s="52" t="s">
        <v>512</v>
      </c>
      <c r="H127" s="52" t="s">
        <v>512</v>
      </c>
      <c r="I127" s="125">
        <v>2022</v>
      </c>
      <c r="J127" s="125">
        <v>2025</v>
      </c>
      <c r="K127" s="22">
        <f t="shared" si="21"/>
        <v>244.26134999999999</v>
      </c>
      <c r="L127" s="154">
        <v>0</v>
      </c>
      <c r="M127" s="97">
        <v>21.715810000000001</v>
      </c>
      <c r="N127" s="97">
        <v>0</v>
      </c>
      <c r="O127" s="97">
        <v>0</v>
      </c>
      <c r="P127" s="97">
        <v>222.54553999999999</v>
      </c>
      <c r="Q127" s="97">
        <v>0</v>
      </c>
      <c r="R127" s="97">
        <v>0</v>
      </c>
      <c r="S127" s="97">
        <v>0</v>
      </c>
      <c r="T127" s="97">
        <v>0</v>
      </c>
      <c r="U127" s="97">
        <v>0</v>
      </c>
      <c r="V127" s="97">
        <v>0</v>
      </c>
      <c r="W127" s="97">
        <v>0</v>
      </c>
      <c r="X127" s="97">
        <v>0</v>
      </c>
      <c r="Y127" s="97">
        <v>0</v>
      </c>
      <c r="Z127" s="97">
        <v>0</v>
      </c>
      <c r="AA127" s="97">
        <v>0</v>
      </c>
      <c r="AB127" s="97">
        <v>0</v>
      </c>
      <c r="AC127" s="97">
        <v>0</v>
      </c>
      <c r="AD127" s="97">
        <v>0</v>
      </c>
      <c r="AE127" s="97">
        <v>0</v>
      </c>
      <c r="AF127" s="97">
        <v>0</v>
      </c>
      <c r="AG127" s="97">
        <v>0</v>
      </c>
      <c r="AH127" s="97">
        <v>0</v>
      </c>
      <c r="AI127" s="97">
        <v>0</v>
      </c>
      <c r="AJ127" s="97">
        <v>0</v>
      </c>
      <c r="AK127" s="97">
        <v>0</v>
      </c>
      <c r="AL127" s="97">
        <v>0</v>
      </c>
      <c r="AM127" s="92"/>
      <c r="AN127" s="93"/>
      <c r="AO127" s="94" t="s">
        <v>1056</v>
      </c>
    </row>
    <row r="128" spans="1:41" s="96" customFormat="1" ht="45" customHeight="1" x14ac:dyDescent="0.2">
      <c r="A128" s="39">
        <f t="shared" si="22"/>
        <v>90</v>
      </c>
      <c r="B128" s="40" t="s">
        <v>1288</v>
      </c>
      <c r="C128" s="7" t="s">
        <v>59</v>
      </c>
      <c r="D128" s="52" t="s">
        <v>60</v>
      </c>
      <c r="E128" s="52" t="s">
        <v>61</v>
      </c>
      <c r="F128" s="52" t="s">
        <v>62</v>
      </c>
      <c r="G128" s="52" t="s">
        <v>552</v>
      </c>
      <c r="H128" s="52" t="s">
        <v>552</v>
      </c>
      <c r="I128" s="125">
        <v>2022</v>
      </c>
      <c r="J128" s="125">
        <v>2025</v>
      </c>
      <c r="K128" s="22">
        <f t="shared" si="21"/>
        <v>37.423780000000001</v>
      </c>
      <c r="L128" s="154">
        <v>0</v>
      </c>
      <c r="M128" s="97">
        <v>3.32714</v>
      </c>
      <c r="N128" s="97">
        <v>0</v>
      </c>
      <c r="O128" s="97">
        <v>0</v>
      </c>
      <c r="P128" s="97">
        <v>34.096640000000001</v>
      </c>
      <c r="Q128" s="97">
        <v>0</v>
      </c>
      <c r="R128" s="97">
        <v>0</v>
      </c>
      <c r="S128" s="97">
        <v>0</v>
      </c>
      <c r="T128" s="97">
        <v>0</v>
      </c>
      <c r="U128" s="97">
        <v>0</v>
      </c>
      <c r="V128" s="97">
        <v>0</v>
      </c>
      <c r="W128" s="97">
        <v>0</v>
      </c>
      <c r="X128" s="97">
        <v>0</v>
      </c>
      <c r="Y128" s="97">
        <v>0</v>
      </c>
      <c r="Z128" s="97">
        <v>0</v>
      </c>
      <c r="AA128" s="97">
        <v>0</v>
      </c>
      <c r="AB128" s="97">
        <v>0</v>
      </c>
      <c r="AC128" s="97">
        <v>0</v>
      </c>
      <c r="AD128" s="97">
        <v>0</v>
      </c>
      <c r="AE128" s="97">
        <v>0</v>
      </c>
      <c r="AF128" s="97">
        <v>0</v>
      </c>
      <c r="AG128" s="97">
        <v>0</v>
      </c>
      <c r="AH128" s="97">
        <v>0</v>
      </c>
      <c r="AI128" s="97">
        <v>0</v>
      </c>
      <c r="AJ128" s="97">
        <v>0</v>
      </c>
      <c r="AK128" s="97">
        <v>0</v>
      </c>
      <c r="AL128" s="97">
        <v>0</v>
      </c>
      <c r="AM128" s="92"/>
      <c r="AN128" s="93"/>
      <c r="AO128" s="94" t="s">
        <v>1056</v>
      </c>
    </row>
    <row r="129" spans="1:41" s="96" customFormat="1" ht="60" customHeight="1" x14ac:dyDescent="0.2">
      <c r="A129" s="39">
        <f t="shared" si="22"/>
        <v>91</v>
      </c>
      <c r="B129" s="40" t="s">
        <v>1289</v>
      </c>
      <c r="C129" s="7" t="s">
        <v>59</v>
      </c>
      <c r="D129" s="52" t="s">
        <v>60</v>
      </c>
      <c r="E129" s="52" t="s">
        <v>61</v>
      </c>
      <c r="F129" s="52" t="s">
        <v>62</v>
      </c>
      <c r="G129" s="52" t="s">
        <v>1764</v>
      </c>
      <c r="H129" s="52" t="s">
        <v>1764</v>
      </c>
      <c r="I129" s="125">
        <v>2022</v>
      </c>
      <c r="J129" s="125">
        <v>2025</v>
      </c>
      <c r="K129" s="22">
        <f t="shared" si="21"/>
        <v>296.17385000000002</v>
      </c>
      <c r="L129" s="154">
        <v>0</v>
      </c>
      <c r="M129" s="97">
        <v>26.331029999999998</v>
      </c>
      <c r="N129" s="97">
        <v>0</v>
      </c>
      <c r="O129" s="97">
        <v>0</v>
      </c>
      <c r="P129" s="97">
        <v>269.84282000000002</v>
      </c>
      <c r="Q129" s="97">
        <v>0</v>
      </c>
      <c r="R129" s="97">
        <v>0</v>
      </c>
      <c r="S129" s="97">
        <v>0</v>
      </c>
      <c r="T129" s="97">
        <v>0</v>
      </c>
      <c r="U129" s="97">
        <v>0</v>
      </c>
      <c r="V129" s="97">
        <v>0</v>
      </c>
      <c r="W129" s="97">
        <v>0</v>
      </c>
      <c r="X129" s="97">
        <v>0</v>
      </c>
      <c r="Y129" s="97">
        <v>0</v>
      </c>
      <c r="Z129" s="97">
        <v>0</v>
      </c>
      <c r="AA129" s="97">
        <v>0</v>
      </c>
      <c r="AB129" s="97">
        <v>0</v>
      </c>
      <c r="AC129" s="97">
        <v>0</v>
      </c>
      <c r="AD129" s="97">
        <v>0</v>
      </c>
      <c r="AE129" s="97">
        <v>0</v>
      </c>
      <c r="AF129" s="97">
        <v>0</v>
      </c>
      <c r="AG129" s="97">
        <v>0</v>
      </c>
      <c r="AH129" s="97">
        <v>0</v>
      </c>
      <c r="AI129" s="97">
        <v>0</v>
      </c>
      <c r="AJ129" s="97">
        <v>0</v>
      </c>
      <c r="AK129" s="97">
        <v>0</v>
      </c>
      <c r="AL129" s="97">
        <v>0</v>
      </c>
      <c r="AM129" s="92"/>
      <c r="AN129" s="93"/>
      <c r="AO129" s="94" t="s">
        <v>1056</v>
      </c>
    </row>
    <row r="130" spans="1:41" s="96" customFormat="1" ht="90" customHeight="1" x14ac:dyDescent="0.2">
      <c r="A130" s="39">
        <f t="shared" si="22"/>
        <v>92</v>
      </c>
      <c r="B130" s="40" t="s">
        <v>1290</v>
      </c>
      <c r="C130" s="7" t="s">
        <v>59</v>
      </c>
      <c r="D130" s="52" t="s">
        <v>60</v>
      </c>
      <c r="E130" s="52" t="s">
        <v>61</v>
      </c>
      <c r="F130" s="52" t="s">
        <v>62</v>
      </c>
      <c r="G130" s="52" t="s">
        <v>1765</v>
      </c>
      <c r="H130" s="52" t="s">
        <v>1765</v>
      </c>
      <c r="I130" s="125">
        <v>2022</v>
      </c>
      <c r="J130" s="125">
        <v>2025</v>
      </c>
      <c r="K130" s="22">
        <f t="shared" si="21"/>
        <v>1919.1962899999999</v>
      </c>
      <c r="L130" s="154">
        <v>0</v>
      </c>
      <c r="M130" s="97">
        <v>170.62414999999999</v>
      </c>
      <c r="N130" s="97">
        <v>0</v>
      </c>
      <c r="O130" s="97">
        <v>0</v>
      </c>
      <c r="P130" s="97">
        <v>1748.57214</v>
      </c>
      <c r="Q130" s="97">
        <v>0</v>
      </c>
      <c r="R130" s="97">
        <v>0</v>
      </c>
      <c r="S130" s="97">
        <v>0</v>
      </c>
      <c r="T130" s="97">
        <v>0</v>
      </c>
      <c r="U130" s="97">
        <v>0</v>
      </c>
      <c r="V130" s="97">
        <v>0</v>
      </c>
      <c r="W130" s="97">
        <v>0</v>
      </c>
      <c r="X130" s="97">
        <v>0</v>
      </c>
      <c r="Y130" s="97">
        <v>0</v>
      </c>
      <c r="Z130" s="97">
        <v>0</v>
      </c>
      <c r="AA130" s="97">
        <v>0</v>
      </c>
      <c r="AB130" s="97">
        <v>0</v>
      </c>
      <c r="AC130" s="97">
        <v>0</v>
      </c>
      <c r="AD130" s="97">
        <v>0</v>
      </c>
      <c r="AE130" s="97">
        <v>0</v>
      </c>
      <c r="AF130" s="97">
        <v>0</v>
      </c>
      <c r="AG130" s="97">
        <v>0</v>
      </c>
      <c r="AH130" s="97">
        <v>0</v>
      </c>
      <c r="AI130" s="97">
        <v>0</v>
      </c>
      <c r="AJ130" s="97">
        <v>0</v>
      </c>
      <c r="AK130" s="97">
        <v>0</v>
      </c>
      <c r="AL130" s="97">
        <v>0</v>
      </c>
      <c r="AM130" s="92"/>
      <c r="AN130" s="93"/>
      <c r="AO130" s="94" t="s">
        <v>1056</v>
      </c>
    </row>
    <row r="131" spans="1:41" s="96" customFormat="1" ht="75" customHeight="1" x14ac:dyDescent="0.2">
      <c r="A131" s="39">
        <f t="shared" si="22"/>
        <v>93</v>
      </c>
      <c r="B131" s="40" t="s">
        <v>1298</v>
      </c>
      <c r="C131" s="7" t="s">
        <v>59</v>
      </c>
      <c r="D131" s="52" t="s">
        <v>60</v>
      </c>
      <c r="E131" s="52" t="s">
        <v>61</v>
      </c>
      <c r="F131" s="52" t="s">
        <v>62</v>
      </c>
      <c r="G131" s="52" t="s">
        <v>1770</v>
      </c>
      <c r="H131" s="52" t="s">
        <v>1770</v>
      </c>
      <c r="I131" s="125">
        <v>2022</v>
      </c>
      <c r="J131" s="125">
        <v>2025</v>
      </c>
      <c r="K131" s="22">
        <f t="shared" si="21"/>
        <v>3560.7640099999999</v>
      </c>
      <c r="L131" s="154">
        <v>0</v>
      </c>
      <c r="M131" s="97">
        <v>316.56601999999998</v>
      </c>
      <c r="N131" s="97">
        <v>0</v>
      </c>
      <c r="O131" s="97">
        <v>0</v>
      </c>
      <c r="P131" s="97">
        <v>3244.1979900000001</v>
      </c>
      <c r="Q131" s="97">
        <v>0</v>
      </c>
      <c r="R131" s="97">
        <v>0</v>
      </c>
      <c r="S131" s="97">
        <v>0</v>
      </c>
      <c r="T131" s="97">
        <v>0</v>
      </c>
      <c r="U131" s="97">
        <v>0</v>
      </c>
      <c r="V131" s="97">
        <v>0</v>
      </c>
      <c r="W131" s="97">
        <v>0</v>
      </c>
      <c r="X131" s="97">
        <v>0</v>
      </c>
      <c r="Y131" s="97">
        <v>0</v>
      </c>
      <c r="Z131" s="97">
        <v>0</v>
      </c>
      <c r="AA131" s="97">
        <v>0</v>
      </c>
      <c r="AB131" s="97">
        <v>0</v>
      </c>
      <c r="AC131" s="97">
        <v>0</v>
      </c>
      <c r="AD131" s="97">
        <v>0</v>
      </c>
      <c r="AE131" s="97">
        <v>0</v>
      </c>
      <c r="AF131" s="97">
        <v>0</v>
      </c>
      <c r="AG131" s="97">
        <v>0</v>
      </c>
      <c r="AH131" s="97">
        <v>0</v>
      </c>
      <c r="AI131" s="97">
        <v>0</v>
      </c>
      <c r="AJ131" s="97">
        <v>0</v>
      </c>
      <c r="AK131" s="97">
        <v>0</v>
      </c>
      <c r="AL131" s="97">
        <v>0</v>
      </c>
      <c r="AM131" s="92"/>
      <c r="AN131" s="93"/>
      <c r="AO131" s="94" t="s">
        <v>1056</v>
      </c>
    </row>
    <row r="132" spans="1:41" s="96" customFormat="1" ht="75" customHeight="1" x14ac:dyDescent="0.2">
      <c r="A132" s="39">
        <f t="shared" si="22"/>
        <v>94</v>
      </c>
      <c r="B132" s="40" t="s">
        <v>1299</v>
      </c>
      <c r="C132" s="7" t="s">
        <v>59</v>
      </c>
      <c r="D132" s="52" t="s">
        <v>60</v>
      </c>
      <c r="E132" s="52" t="s">
        <v>61</v>
      </c>
      <c r="F132" s="52" t="s">
        <v>62</v>
      </c>
      <c r="G132" s="52" t="s">
        <v>1771</v>
      </c>
      <c r="H132" s="52" t="s">
        <v>1771</v>
      </c>
      <c r="I132" s="125">
        <v>2022</v>
      </c>
      <c r="J132" s="125">
        <v>2025</v>
      </c>
      <c r="K132" s="22">
        <f t="shared" si="21"/>
        <v>1040.4514899999999</v>
      </c>
      <c r="L132" s="154">
        <v>0</v>
      </c>
      <c r="M132" s="97">
        <v>92.500249999999994</v>
      </c>
      <c r="N132" s="97">
        <v>0</v>
      </c>
      <c r="O132" s="97">
        <v>0</v>
      </c>
      <c r="P132" s="97">
        <v>947.95123999999998</v>
      </c>
      <c r="Q132" s="97">
        <v>0</v>
      </c>
      <c r="R132" s="97">
        <v>0</v>
      </c>
      <c r="S132" s="97">
        <v>0</v>
      </c>
      <c r="T132" s="97">
        <v>0</v>
      </c>
      <c r="U132" s="97">
        <v>0</v>
      </c>
      <c r="V132" s="97">
        <v>0</v>
      </c>
      <c r="W132" s="97">
        <v>0</v>
      </c>
      <c r="X132" s="97">
        <v>0</v>
      </c>
      <c r="Y132" s="97">
        <v>0</v>
      </c>
      <c r="Z132" s="97">
        <v>0</v>
      </c>
      <c r="AA132" s="97">
        <v>0</v>
      </c>
      <c r="AB132" s="97">
        <v>0</v>
      </c>
      <c r="AC132" s="97">
        <v>0</v>
      </c>
      <c r="AD132" s="97">
        <v>0</v>
      </c>
      <c r="AE132" s="97">
        <v>0</v>
      </c>
      <c r="AF132" s="97">
        <v>0</v>
      </c>
      <c r="AG132" s="97">
        <v>0</v>
      </c>
      <c r="AH132" s="97">
        <v>0</v>
      </c>
      <c r="AI132" s="97">
        <v>0</v>
      </c>
      <c r="AJ132" s="97">
        <v>0</v>
      </c>
      <c r="AK132" s="97">
        <v>0</v>
      </c>
      <c r="AL132" s="97">
        <v>0</v>
      </c>
      <c r="AM132" s="92"/>
      <c r="AN132" s="93"/>
      <c r="AO132" s="94" t="s">
        <v>1056</v>
      </c>
    </row>
    <row r="133" spans="1:41" s="96" customFormat="1" ht="60" customHeight="1" x14ac:dyDescent="0.2">
      <c r="A133" s="39">
        <f t="shared" si="22"/>
        <v>95</v>
      </c>
      <c r="B133" s="40" t="s">
        <v>1300</v>
      </c>
      <c r="C133" s="7" t="s">
        <v>59</v>
      </c>
      <c r="D133" s="52" t="s">
        <v>60</v>
      </c>
      <c r="E133" s="52" t="s">
        <v>61</v>
      </c>
      <c r="F133" s="52" t="s">
        <v>62</v>
      </c>
      <c r="G133" s="52" t="s">
        <v>504</v>
      </c>
      <c r="H133" s="52" t="s">
        <v>504</v>
      </c>
      <c r="I133" s="125">
        <v>2022</v>
      </c>
      <c r="J133" s="125">
        <v>2025</v>
      </c>
      <c r="K133" s="22">
        <f t="shared" si="21"/>
        <v>2657.6225799999997</v>
      </c>
      <c r="L133" s="154">
        <v>0</v>
      </c>
      <c r="M133" s="97">
        <v>236.27319</v>
      </c>
      <c r="N133" s="97">
        <v>0</v>
      </c>
      <c r="O133" s="97">
        <v>0</v>
      </c>
      <c r="P133" s="97">
        <v>2421.3493899999999</v>
      </c>
      <c r="Q133" s="97">
        <v>0</v>
      </c>
      <c r="R133" s="97">
        <v>0</v>
      </c>
      <c r="S133" s="97">
        <v>0</v>
      </c>
      <c r="T133" s="97">
        <v>0</v>
      </c>
      <c r="U133" s="97">
        <v>0</v>
      </c>
      <c r="V133" s="97">
        <v>0</v>
      </c>
      <c r="W133" s="97">
        <v>0</v>
      </c>
      <c r="X133" s="97">
        <v>0</v>
      </c>
      <c r="Y133" s="97">
        <v>0</v>
      </c>
      <c r="Z133" s="97">
        <v>0</v>
      </c>
      <c r="AA133" s="97">
        <v>0</v>
      </c>
      <c r="AB133" s="97">
        <v>0</v>
      </c>
      <c r="AC133" s="97">
        <v>0</v>
      </c>
      <c r="AD133" s="97">
        <v>0</v>
      </c>
      <c r="AE133" s="97">
        <v>0</v>
      </c>
      <c r="AF133" s="97">
        <v>0</v>
      </c>
      <c r="AG133" s="97">
        <v>0</v>
      </c>
      <c r="AH133" s="97">
        <v>0</v>
      </c>
      <c r="AI133" s="97">
        <v>0</v>
      </c>
      <c r="AJ133" s="97">
        <v>0</v>
      </c>
      <c r="AK133" s="97">
        <v>0</v>
      </c>
      <c r="AL133" s="97">
        <v>0</v>
      </c>
      <c r="AM133" s="92"/>
      <c r="AN133" s="93"/>
      <c r="AO133" s="94" t="s">
        <v>1056</v>
      </c>
    </row>
    <row r="134" spans="1:41" s="96" customFormat="1" ht="60" customHeight="1" x14ac:dyDescent="0.2">
      <c r="A134" s="39">
        <f t="shared" si="22"/>
        <v>96</v>
      </c>
      <c r="B134" s="40" t="s">
        <v>1301</v>
      </c>
      <c r="C134" s="7" t="s">
        <v>59</v>
      </c>
      <c r="D134" s="52" t="s">
        <v>60</v>
      </c>
      <c r="E134" s="52" t="s">
        <v>61</v>
      </c>
      <c r="F134" s="52" t="s">
        <v>62</v>
      </c>
      <c r="G134" s="52" t="s">
        <v>1772</v>
      </c>
      <c r="H134" s="52" t="s">
        <v>1772</v>
      </c>
      <c r="I134" s="125">
        <v>2022</v>
      </c>
      <c r="J134" s="125">
        <v>2025</v>
      </c>
      <c r="K134" s="22">
        <f t="shared" si="21"/>
        <v>9557.6157199999998</v>
      </c>
      <c r="L134" s="154">
        <v>0</v>
      </c>
      <c r="M134" s="97">
        <v>790.63741000000005</v>
      </c>
      <c r="N134" s="97">
        <v>0</v>
      </c>
      <c r="O134" s="97">
        <v>0</v>
      </c>
      <c r="P134" s="97">
        <v>8766.9783100000004</v>
      </c>
      <c r="Q134" s="97">
        <v>0</v>
      </c>
      <c r="R134" s="97">
        <v>0</v>
      </c>
      <c r="S134" s="97">
        <v>0</v>
      </c>
      <c r="T134" s="97">
        <v>0</v>
      </c>
      <c r="U134" s="97">
        <v>0</v>
      </c>
      <c r="V134" s="97">
        <v>0</v>
      </c>
      <c r="W134" s="97">
        <v>0</v>
      </c>
      <c r="X134" s="97">
        <v>0</v>
      </c>
      <c r="Y134" s="97">
        <v>0</v>
      </c>
      <c r="Z134" s="97">
        <v>0</v>
      </c>
      <c r="AA134" s="97">
        <v>0</v>
      </c>
      <c r="AB134" s="97">
        <v>0</v>
      </c>
      <c r="AC134" s="97">
        <v>0</v>
      </c>
      <c r="AD134" s="97">
        <v>0</v>
      </c>
      <c r="AE134" s="97">
        <v>0</v>
      </c>
      <c r="AF134" s="97">
        <v>0</v>
      </c>
      <c r="AG134" s="97">
        <v>0</v>
      </c>
      <c r="AH134" s="97">
        <v>0</v>
      </c>
      <c r="AI134" s="97">
        <v>0</v>
      </c>
      <c r="AJ134" s="97">
        <v>0</v>
      </c>
      <c r="AK134" s="97">
        <v>0</v>
      </c>
      <c r="AL134" s="97">
        <v>0</v>
      </c>
      <c r="AM134" s="92"/>
      <c r="AN134" s="93"/>
      <c r="AO134" s="94" t="s">
        <v>1056</v>
      </c>
    </row>
    <row r="135" spans="1:41" s="96" customFormat="1" ht="60" customHeight="1" x14ac:dyDescent="0.2">
      <c r="A135" s="39">
        <f t="shared" si="22"/>
        <v>97</v>
      </c>
      <c r="B135" s="40" t="s">
        <v>1302</v>
      </c>
      <c r="C135" s="7" t="s">
        <v>59</v>
      </c>
      <c r="D135" s="52" t="s">
        <v>60</v>
      </c>
      <c r="E135" s="52" t="s">
        <v>61</v>
      </c>
      <c r="F135" s="52" t="s">
        <v>62</v>
      </c>
      <c r="G135" s="52" t="s">
        <v>1773</v>
      </c>
      <c r="H135" s="52" t="s">
        <v>1773</v>
      </c>
      <c r="I135" s="125">
        <v>2022</v>
      </c>
      <c r="J135" s="125">
        <v>2025</v>
      </c>
      <c r="K135" s="22">
        <f t="shared" si="21"/>
        <v>6195.5624699999998</v>
      </c>
      <c r="L135" s="154">
        <v>0</v>
      </c>
      <c r="M135" s="97">
        <v>514.88760000000002</v>
      </c>
      <c r="N135" s="97">
        <v>0</v>
      </c>
      <c r="O135" s="97">
        <v>0</v>
      </c>
      <c r="P135" s="97">
        <v>5680.6748699999998</v>
      </c>
      <c r="Q135" s="97">
        <v>0</v>
      </c>
      <c r="R135" s="97">
        <v>0</v>
      </c>
      <c r="S135" s="97">
        <v>0</v>
      </c>
      <c r="T135" s="97">
        <v>0</v>
      </c>
      <c r="U135" s="97">
        <v>0</v>
      </c>
      <c r="V135" s="97">
        <v>0</v>
      </c>
      <c r="W135" s="97">
        <v>0</v>
      </c>
      <c r="X135" s="97">
        <v>0</v>
      </c>
      <c r="Y135" s="97">
        <v>0</v>
      </c>
      <c r="Z135" s="97">
        <v>0</v>
      </c>
      <c r="AA135" s="97">
        <v>0</v>
      </c>
      <c r="AB135" s="97">
        <v>0</v>
      </c>
      <c r="AC135" s="97">
        <v>0</v>
      </c>
      <c r="AD135" s="97">
        <v>0</v>
      </c>
      <c r="AE135" s="97">
        <v>0</v>
      </c>
      <c r="AF135" s="97">
        <v>0</v>
      </c>
      <c r="AG135" s="97">
        <v>0</v>
      </c>
      <c r="AH135" s="97">
        <v>0</v>
      </c>
      <c r="AI135" s="97">
        <v>0</v>
      </c>
      <c r="AJ135" s="97">
        <v>0</v>
      </c>
      <c r="AK135" s="97">
        <v>0</v>
      </c>
      <c r="AL135" s="97">
        <v>0</v>
      </c>
      <c r="AM135" s="92"/>
      <c r="AN135" s="93"/>
      <c r="AO135" s="94" t="s">
        <v>1056</v>
      </c>
    </row>
    <row r="136" spans="1:41" s="96" customFormat="1" ht="60" customHeight="1" x14ac:dyDescent="0.2">
      <c r="A136" s="39">
        <f t="shared" si="22"/>
        <v>98</v>
      </c>
      <c r="B136" s="40" t="s">
        <v>1303</v>
      </c>
      <c r="C136" s="7" t="s">
        <v>59</v>
      </c>
      <c r="D136" s="52" t="s">
        <v>60</v>
      </c>
      <c r="E136" s="52" t="s">
        <v>61</v>
      </c>
      <c r="F136" s="52" t="s">
        <v>62</v>
      </c>
      <c r="G136" s="52" t="s">
        <v>1771</v>
      </c>
      <c r="H136" s="52" t="s">
        <v>1771</v>
      </c>
      <c r="I136" s="125">
        <v>2022</v>
      </c>
      <c r="J136" s="125">
        <v>2025</v>
      </c>
      <c r="K136" s="22">
        <f t="shared" si="21"/>
        <v>3552.85394</v>
      </c>
      <c r="L136" s="154">
        <v>0</v>
      </c>
      <c r="M136" s="97">
        <v>315.86279999999999</v>
      </c>
      <c r="N136" s="97">
        <v>0</v>
      </c>
      <c r="O136" s="97">
        <v>0</v>
      </c>
      <c r="P136" s="97">
        <v>3236.9911400000001</v>
      </c>
      <c r="Q136" s="97">
        <v>0</v>
      </c>
      <c r="R136" s="97">
        <v>0</v>
      </c>
      <c r="S136" s="97">
        <v>0</v>
      </c>
      <c r="T136" s="97">
        <v>0</v>
      </c>
      <c r="U136" s="97">
        <v>0</v>
      </c>
      <c r="V136" s="97">
        <v>0</v>
      </c>
      <c r="W136" s="97">
        <v>0</v>
      </c>
      <c r="X136" s="97">
        <v>0</v>
      </c>
      <c r="Y136" s="97">
        <v>0</v>
      </c>
      <c r="Z136" s="97">
        <v>0</v>
      </c>
      <c r="AA136" s="97">
        <v>0</v>
      </c>
      <c r="AB136" s="97">
        <v>0</v>
      </c>
      <c r="AC136" s="97">
        <v>0</v>
      </c>
      <c r="AD136" s="97">
        <v>0</v>
      </c>
      <c r="AE136" s="97">
        <v>0</v>
      </c>
      <c r="AF136" s="97">
        <v>0</v>
      </c>
      <c r="AG136" s="97">
        <v>0</v>
      </c>
      <c r="AH136" s="97">
        <v>0</v>
      </c>
      <c r="AI136" s="97">
        <v>0</v>
      </c>
      <c r="AJ136" s="97">
        <v>0</v>
      </c>
      <c r="AK136" s="97">
        <v>0</v>
      </c>
      <c r="AL136" s="97">
        <v>0</v>
      </c>
      <c r="AM136" s="92"/>
      <c r="AN136" s="93"/>
      <c r="AO136" s="94" t="s">
        <v>1056</v>
      </c>
    </row>
    <row r="137" spans="1:41" s="96" customFormat="1" ht="60" customHeight="1" x14ac:dyDescent="0.2">
      <c r="A137" s="39">
        <f t="shared" si="22"/>
        <v>99</v>
      </c>
      <c r="B137" s="40" t="s">
        <v>1304</v>
      </c>
      <c r="C137" s="7" t="s">
        <v>59</v>
      </c>
      <c r="D137" s="52" t="s">
        <v>60</v>
      </c>
      <c r="E137" s="52" t="s">
        <v>61</v>
      </c>
      <c r="F137" s="52" t="s">
        <v>62</v>
      </c>
      <c r="G137" s="52" t="s">
        <v>1774</v>
      </c>
      <c r="H137" s="52" t="s">
        <v>1774</v>
      </c>
      <c r="I137" s="125">
        <v>2022</v>
      </c>
      <c r="J137" s="125">
        <v>2025</v>
      </c>
      <c r="K137" s="22">
        <f t="shared" si="21"/>
        <v>3043.8925800000002</v>
      </c>
      <c r="L137" s="154">
        <v>0</v>
      </c>
      <c r="M137" s="97">
        <v>270.61412000000001</v>
      </c>
      <c r="N137" s="97">
        <v>0</v>
      </c>
      <c r="O137" s="97">
        <v>0</v>
      </c>
      <c r="P137" s="97">
        <v>2773.27846</v>
      </c>
      <c r="Q137" s="97">
        <v>0</v>
      </c>
      <c r="R137" s="97">
        <v>0</v>
      </c>
      <c r="S137" s="97">
        <v>0</v>
      </c>
      <c r="T137" s="97">
        <v>0</v>
      </c>
      <c r="U137" s="97">
        <v>0</v>
      </c>
      <c r="V137" s="97">
        <v>0</v>
      </c>
      <c r="W137" s="97">
        <v>0</v>
      </c>
      <c r="X137" s="97">
        <v>0</v>
      </c>
      <c r="Y137" s="97">
        <v>0</v>
      </c>
      <c r="Z137" s="97">
        <v>0</v>
      </c>
      <c r="AA137" s="97">
        <v>0</v>
      </c>
      <c r="AB137" s="97">
        <v>0</v>
      </c>
      <c r="AC137" s="97">
        <v>0</v>
      </c>
      <c r="AD137" s="97">
        <v>0</v>
      </c>
      <c r="AE137" s="97">
        <v>0</v>
      </c>
      <c r="AF137" s="97">
        <v>0</v>
      </c>
      <c r="AG137" s="97">
        <v>0</v>
      </c>
      <c r="AH137" s="97">
        <v>0</v>
      </c>
      <c r="AI137" s="97">
        <v>0</v>
      </c>
      <c r="AJ137" s="97">
        <v>0</v>
      </c>
      <c r="AK137" s="97">
        <v>0</v>
      </c>
      <c r="AL137" s="97">
        <v>0</v>
      </c>
      <c r="AM137" s="92"/>
      <c r="AN137" s="93"/>
      <c r="AO137" s="94" t="s">
        <v>1056</v>
      </c>
    </row>
    <row r="138" spans="1:41" s="96" customFormat="1" ht="45" customHeight="1" x14ac:dyDescent="0.2">
      <c r="A138" s="39">
        <f t="shared" si="22"/>
        <v>100</v>
      </c>
      <c r="B138" s="40" t="s">
        <v>1292</v>
      </c>
      <c r="C138" s="7" t="s">
        <v>59</v>
      </c>
      <c r="D138" s="52" t="s">
        <v>60</v>
      </c>
      <c r="E138" s="52" t="s">
        <v>61</v>
      </c>
      <c r="F138" s="52" t="s">
        <v>62</v>
      </c>
      <c r="G138" s="52" t="s">
        <v>1767</v>
      </c>
      <c r="H138" s="52" t="s">
        <v>1767</v>
      </c>
      <c r="I138" s="125">
        <v>2022</v>
      </c>
      <c r="J138" s="125">
        <v>2025</v>
      </c>
      <c r="K138" s="22">
        <f t="shared" si="21"/>
        <v>48092.429210000002</v>
      </c>
      <c r="L138" s="154">
        <v>0</v>
      </c>
      <c r="M138" s="97">
        <v>3898.4745800000001</v>
      </c>
      <c r="N138" s="97">
        <v>0</v>
      </c>
      <c r="O138" s="97">
        <v>0</v>
      </c>
      <c r="P138" s="97">
        <v>44193.95463</v>
      </c>
      <c r="Q138" s="97">
        <v>0</v>
      </c>
      <c r="R138" s="97">
        <v>0</v>
      </c>
      <c r="S138" s="97">
        <v>0</v>
      </c>
      <c r="T138" s="97">
        <v>0</v>
      </c>
      <c r="U138" s="97">
        <v>0</v>
      </c>
      <c r="V138" s="97">
        <v>0</v>
      </c>
      <c r="W138" s="97">
        <v>0</v>
      </c>
      <c r="X138" s="97">
        <v>0</v>
      </c>
      <c r="Y138" s="97">
        <v>0</v>
      </c>
      <c r="Z138" s="97">
        <v>0</v>
      </c>
      <c r="AA138" s="97">
        <v>0</v>
      </c>
      <c r="AB138" s="97">
        <v>0</v>
      </c>
      <c r="AC138" s="97">
        <v>0</v>
      </c>
      <c r="AD138" s="97">
        <v>0</v>
      </c>
      <c r="AE138" s="97">
        <v>0</v>
      </c>
      <c r="AF138" s="97">
        <v>0</v>
      </c>
      <c r="AG138" s="97">
        <v>0</v>
      </c>
      <c r="AH138" s="97">
        <v>0</v>
      </c>
      <c r="AI138" s="97">
        <v>0</v>
      </c>
      <c r="AJ138" s="97">
        <v>0</v>
      </c>
      <c r="AK138" s="97">
        <v>0</v>
      </c>
      <c r="AL138" s="97">
        <v>0</v>
      </c>
      <c r="AM138" s="92"/>
      <c r="AN138" s="93"/>
      <c r="AO138" s="94" t="s">
        <v>1962</v>
      </c>
    </row>
    <row r="139" spans="1:41" s="96" customFormat="1" ht="45" customHeight="1" x14ac:dyDescent="0.2">
      <c r="A139" s="39">
        <f t="shared" si="22"/>
        <v>101</v>
      </c>
      <c r="B139" s="40" t="s">
        <v>1296</v>
      </c>
      <c r="C139" s="7" t="s">
        <v>59</v>
      </c>
      <c r="D139" s="52" t="s">
        <v>60</v>
      </c>
      <c r="E139" s="52" t="s">
        <v>61</v>
      </c>
      <c r="F139" s="52" t="s">
        <v>62</v>
      </c>
      <c r="G139" s="52" t="s">
        <v>528</v>
      </c>
      <c r="H139" s="52" t="s">
        <v>528</v>
      </c>
      <c r="I139" s="125">
        <v>2022</v>
      </c>
      <c r="J139" s="125">
        <v>2025</v>
      </c>
      <c r="K139" s="22">
        <f t="shared" si="21"/>
        <v>1738.59413</v>
      </c>
      <c r="L139" s="154">
        <v>0</v>
      </c>
      <c r="M139" s="97">
        <v>138.40346</v>
      </c>
      <c r="N139" s="97">
        <v>0</v>
      </c>
      <c r="O139" s="97">
        <v>0</v>
      </c>
      <c r="P139" s="97">
        <v>1600.19067</v>
      </c>
      <c r="Q139" s="97">
        <v>0</v>
      </c>
      <c r="R139" s="97">
        <v>0</v>
      </c>
      <c r="S139" s="97">
        <v>0</v>
      </c>
      <c r="T139" s="97">
        <v>0</v>
      </c>
      <c r="U139" s="97">
        <v>0</v>
      </c>
      <c r="V139" s="97">
        <v>0</v>
      </c>
      <c r="W139" s="97">
        <v>0</v>
      </c>
      <c r="X139" s="97">
        <v>0</v>
      </c>
      <c r="Y139" s="97">
        <v>0</v>
      </c>
      <c r="Z139" s="97">
        <v>0</v>
      </c>
      <c r="AA139" s="97">
        <v>0</v>
      </c>
      <c r="AB139" s="97">
        <v>0</v>
      </c>
      <c r="AC139" s="97">
        <v>0</v>
      </c>
      <c r="AD139" s="97">
        <v>0</v>
      </c>
      <c r="AE139" s="97">
        <v>0</v>
      </c>
      <c r="AF139" s="97">
        <v>0</v>
      </c>
      <c r="AG139" s="97">
        <v>0</v>
      </c>
      <c r="AH139" s="97">
        <v>0</v>
      </c>
      <c r="AI139" s="97">
        <v>0</v>
      </c>
      <c r="AJ139" s="97">
        <v>0</v>
      </c>
      <c r="AK139" s="97">
        <v>0</v>
      </c>
      <c r="AL139" s="97">
        <v>0</v>
      </c>
      <c r="AM139" s="92"/>
      <c r="AN139" s="93"/>
      <c r="AO139" s="94" t="s">
        <v>1962</v>
      </c>
    </row>
    <row r="140" spans="1:41" s="96" customFormat="1" ht="60" customHeight="1" x14ac:dyDescent="0.2">
      <c r="A140" s="39">
        <f t="shared" si="22"/>
        <v>102</v>
      </c>
      <c r="B140" s="40" t="s">
        <v>1291</v>
      </c>
      <c r="C140" s="7" t="s">
        <v>59</v>
      </c>
      <c r="D140" s="52" t="s">
        <v>60</v>
      </c>
      <c r="E140" s="52" t="s">
        <v>61</v>
      </c>
      <c r="F140" s="52" t="s">
        <v>62</v>
      </c>
      <c r="G140" s="52" t="s">
        <v>1766</v>
      </c>
      <c r="H140" s="52" t="s">
        <v>1766</v>
      </c>
      <c r="I140" s="125">
        <v>2022</v>
      </c>
      <c r="J140" s="125">
        <v>2025</v>
      </c>
      <c r="K140" s="22">
        <f t="shared" si="21"/>
        <v>5045.3169699999999</v>
      </c>
      <c r="L140" s="154">
        <v>0</v>
      </c>
      <c r="M140" s="97">
        <v>313.79836999999998</v>
      </c>
      <c r="N140" s="97">
        <v>0</v>
      </c>
      <c r="O140" s="97">
        <v>0</v>
      </c>
      <c r="P140" s="97">
        <v>4731.5186000000003</v>
      </c>
      <c r="Q140" s="97">
        <v>0</v>
      </c>
      <c r="R140" s="97">
        <v>0</v>
      </c>
      <c r="S140" s="97">
        <v>0</v>
      </c>
      <c r="T140" s="97">
        <v>0</v>
      </c>
      <c r="U140" s="97">
        <v>0</v>
      </c>
      <c r="V140" s="97">
        <v>0</v>
      </c>
      <c r="W140" s="97">
        <v>0</v>
      </c>
      <c r="X140" s="97">
        <v>0</v>
      </c>
      <c r="Y140" s="97">
        <v>0</v>
      </c>
      <c r="Z140" s="97">
        <v>0</v>
      </c>
      <c r="AA140" s="97">
        <v>0</v>
      </c>
      <c r="AB140" s="97">
        <v>0</v>
      </c>
      <c r="AC140" s="97">
        <v>0</v>
      </c>
      <c r="AD140" s="97">
        <v>0</v>
      </c>
      <c r="AE140" s="97">
        <v>0</v>
      </c>
      <c r="AF140" s="97">
        <v>0</v>
      </c>
      <c r="AG140" s="97">
        <v>0</v>
      </c>
      <c r="AH140" s="97">
        <v>0</v>
      </c>
      <c r="AI140" s="97">
        <v>0</v>
      </c>
      <c r="AJ140" s="97">
        <v>0</v>
      </c>
      <c r="AK140" s="97">
        <v>0</v>
      </c>
      <c r="AL140" s="97">
        <v>0</v>
      </c>
      <c r="AM140" s="92"/>
      <c r="AN140" s="93"/>
      <c r="AO140" s="94" t="s">
        <v>1963</v>
      </c>
    </row>
    <row r="141" spans="1:41" s="96" customFormat="1" ht="36" customHeight="1" x14ac:dyDescent="0.2">
      <c r="A141" s="39">
        <f t="shared" si="22"/>
        <v>103</v>
      </c>
      <c r="B141" s="40" t="s">
        <v>1293</v>
      </c>
      <c r="C141" s="7" t="s">
        <v>59</v>
      </c>
      <c r="D141" s="52" t="s">
        <v>60</v>
      </c>
      <c r="E141" s="52" t="s">
        <v>61</v>
      </c>
      <c r="F141" s="52" t="s">
        <v>62</v>
      </c>
      <c r="G141" s="52" t="s">
        <v>1768</v>
      </c>
      <c r="H141" s="52" t="s">
        <v>1768</v>
      </c>
      <c r="I141" s="125">
        <v>2022</v>
      </c>
      <c r="J141" s="125">
        <v>2025</v>
      </c>
      <c r="K141" s="22">
        <f t="shared" si="21"/>
        <v>4903.9070000000002</v>
      </c>
      <c r="L141" s="154">
        <v>0</v>
      </c>
      <c r="M141" s="97">
        <v>311.53338000000002</v>
      </c>
      <c r="N141" s="97">
        <v>0</v>
      </c>
      <c r="O141" s="97">
        <v>0</v>
      </c>
      <c r="P141" s="97">
        <v>4592.3736200000003</v>
      </c>
      <c r="Q141" s="97">
        <v>0</v>
      </c>
      <c r="R141" s="97">
        <v>0</v>
      </c>
      <c r="S141" s="97">
        <v>0</v>
      </c>
      <c r="T141" s="97">
        <v>0</v>
      </c>
      <c r="U141" s="97">
        <v>0</v>
      </c>
      <c r="V141" s="97">
        <v>0</v>
      </c>
      <c r="W141" s="97">
        <v>0</v>
      </c>
      <c r="X141" s="97">
        <v>0</v>
      </c>
      <c r="Y141" s="97">
        <v>0</v>
      </c>
      <c r="Z141" s="97">
        <v>0</v>
      </c>
      <c r="AA141" s="97">
        <v>0</v>
      </c>
      <c r="AB141" s="97">
        <v>0</v>
      </c>
      <c r="AC141" s="97">
        <v>0</v>
      </c>
      <c r="AD141" s="97">
        <v>0</v>
      </c>
      <c r="AE141" s="97">
        <v>0</v>
      </c>
      <c r="AF141" s="97">
        <v>0</v>
      </c>
      <c r="AG141" s="97">
        <v>0</v>
      </c>
      <c r="AH141" s="97">
        <v>0</v>
      </c>
      <c r="AI141" s="97">
        <v>0</v>
      </c>
      <c r="AJ141" s="97">
        <v>0</v>
      </c>
      <c r="AK141" s="97">
        <v>0</v>
      </c>
      <c r="AL141" s="97">
        <v>0</v>
      </c>
      <c r="AM141" s="92"/>
      <c r="AN141" s="93"/>
      <c r="AO141" s="94" t="s">
        <v>1963</v>
      </c>
    </row>
    <row r="142" spans="1:41" s="96" customFormat="1" ht="45" customHeight="1" x14ac:dyDescent="0.2">
      <c r="A142" s="39">
        <f t="shared" si="22"/>
        <v>104</v>
      </c>
      <c r="B142" s="40" t="s">
        <v>1294</v>
      </c>
      <c r="C142" s="7" t="s">
        <v>59</v>
      </c>
      <c r="D142" s="52" t="s">
        <v>60</v>
      </c>
      <c r="E142" s="52" t="s">
        <v>61</v>
      </c>
      <c r="F142" s="52" t="s">
        <v>62</v>
      </c>
      <c r="G142" s="52" t="s">
        <v>530</v>
      </c>
      <c r="H142" s="52" t="s">
        <v>530</v>
      </c>
      <c r="I142" s="125">
        <v>2022</v>
      </c>
      <c r="J142" s="125">
        <v>2025</v>
      </c>
      <c r="K142" s="22">
        <f t="shared" si="21"/>
        <v>4705.4584300000006</v>
      </c>
      <c r="L142" s="154">
        <v>0</v>
      </c>
      <c r="M142" s="97">
        <v>294.04448000000002</v>
      </c>
      <c r="N142" s="97">
        <v>0</v>
      </c>
      <c r="O142" s="97">
        <v>0</v>
      </c>
      <c r="P142" s="97">
        <v>4411.4139500000001</v>
      </c>
      <c r="Q142" s="97">
        <v>0</v>
      </c>
      <c r="R142" s="97">
        <v>0</v>
      </c>
      <c r="S142" s="97">
        <v>0</v>
      </c>
      <c r="T142" s="97">
        <v>0</v>
      </c>
      <c r="U142" s="97">
        <v>0</v>
      </c>
      <c r="V142" s="97">
        <v>0</v>
      </c>
      <c r="W142" s="97">
        <v>0</v>
      </c>
      <c r="X142" s="97">
        <v>0</v>
      </c>
      <c r="Y142" s="97">
        <v>0</v>
      </c>
      <c r="Z142" s="97">
        <v>0</v>
      </c>
      <c r="AA142" s="97">
        <v>0</v>
      </c>
      <c r="AB142" s="97">
        <v>0</v>
      </c>
      <c r="AC142" s="97">
        <v>0</v>
      </c>
      <c r="AD142" s="97">
        <v>0</v>
      </c>
      <c r="AE142" s="97">
        <v>0</v>
      </c>
      <c r="AF142" s="97">
        <v>0</v>
      </c>
      <c r="AG142" s="97">
        <v>0</v>
      </c>
      <c r="AH142" s="97">
        <v>0</v>
      </c>
      <c r="AI142" s="97">
        <v>0</v>
      </c>
      <c r="AJ142" s="97">
        <v>0</v>
      </c>
      <c r="AK142" s="97">
        <v>0</v>
      </c>
      <c r="AL142" s="97">
        <v>0</v>
      </c>
      <c r="AM142" s="92"/>
      <c r="AN142" s="93"/>
      <c r="AO142" s="94" t="s">
        <v>1963</v>
      </c>
    </row>
    <row r="143" spans="1:41" s="96" customFormat="1" ht="45" customHeight="1" x14ac:dyDescent="0.2">
      <c r="A143" s="39">
        <f t="shared" si="22"/>
        <v>105</v>
      </c>
      <c r="B143" s="40" t="s">
        <v>1295</v>
      </c>
      <c r="C143" s="7" t="s">
        <v>59</v>
      </c>
      <c r="D143" s="52" t="s">
        <v>60</v>
      </c>
      <c r="E143" s="52" t="s">
        <v>61</v>
      </c>
      <c r="F143" s="52" t="s">
        <v>62</v>
      </c>
      <c r="G143" s="52" t="s">
        <v>1769</v>
      </c>
      <c r="H143" s="52" t="s">
        <v>1769</v>
      </c>
      <c r="I143" s="125">
        <v>2022</v>
      </c>
      <c r="J143" s="125">
        <v>2025</v>
      </c>
      <c r="K143" s="22">
        <f t="shared" si="21"/>
        <v>2358.7268600000002</v>
      </c>
      <c r="L143" s="154">
        <v>0</v>
      </c>
      <c r="M143" s="97">
        <v>147.12368000000001</v>
      </c>
      <c r="N143" s="97">
        <v>0</v>
      </c>
      <c r="O143" s="97">
        <v>0</v>
      </c>
      <c r="P143" s="97">
        <v>2211.6031800000001</v>
      </c>
      <c r="Q143" s="97">
        <v>0</v>
      </c>
      <c r="R143" s="97">
        <v>0</v>
      </c>
      <c r="S143" s="97">
        <v>0</v>
      </c>
      <c r="T143" s="97">
        <v>0</v>
      </c>
      <c r="U143" s="97">
        <v>0</v>
      </c>
      <c r="V143" s="97">
        <v>0</v>
      </c>
      <c r="W143" s="97">
        <v>0</v>
      </c>
      <c r="X143" s="97">
        <v>0</v>
      </c>
      <c r="Y143" s="97">
        <v>0</v>
      </c>
      <c r="Z143" s="97">
        <v>0</v>
      </c>
      <c r="AA143" s="97">
        <v>0</v>
      </c>
      <c r="AB143" s="97">
        <v>0</v>
      </c>
      <c r="AC143" s="97">
        <v>0</v>
      </c>
      <c r="AD143" s="97">
        <v>0</v>
      </c>
      <c r="AE143" s="97">
        <v>0</v>
      </c>
      <c r="AF143" s="97">
        <v>0</v>
      </c>
      <c r="AG143" s="97">
        <v>0</v>
      </c>
      <c r="AH143" s="97">
        <v>0</v>
      </c>
      <c r="AI143" s="97">
        <v>0</v>
      </c>
      <c r="AJ143" s="97">
        <v>0</v>
      </c>
      <c r="AK143" s="97">
        <v>0</v>
      </c>
      <c r="AL143" s="97">
        <v>0</v>
      </c>
      <c r="AM143" s="92"/>
      <c r="AN143" s="93"/>
      <c r="AO143" s="94" t="s">
        <v>1963</v>
      </c>
    </row>
    <row r="144" spans="1:41" s="96" customFormat="1" ht="45" customHeight="1" x14ac:dyDescent="0.2">
      <c r="A144" s="39">
        <f t="shared" si="22"/>
        <v>106</v>
      </c>
      <c r="B144" s="40" t="s">
        <v>1297</v>
      </c>
      <c r="C144" s="7" t="s">
        <v>59</v>
      </c>
      <c r="D144" s="52" t="s">
        <v>60</v>
      </c>
      <c r="E144" s="52" t="s">
        <v>61</v>
      </c>
      <c r="F144" s="52" t="s">
        <v>62</v>
      </c>
      <c r="G144" s="52" t="s">
        <v>1770</v>
      </c>
      <c r="H144" s="52" t="s">
        <v>1770</v>
      </c>
      <c r="I144" s="125">
        <v>2022</v>
      </c>
      <c r="J144" s="125">
        <v>2025</v>
      </c>
      <c r="K144" s="22">
        <f t="shared" si="21"/>
        <v>1844.77602</v>
      </c>
      <c r="L144" s="154">
        <v>0</v>
      </c>
      <c r="M144" s="97">
        <v>123.51676999999999</v>
      </c>
      <c r="N144" s="97">
        <v>0</v>
      </c>
      <c r="O144" s="97">
        <v>0</v>
      </c>
      <c r="P144" s="97">
        <v>1721.2592500000001</v>
      </c>
      <c r="Q144" s="97">
        <v>0</v>
      </c>
      <c r="R144" s="97">
        <v>0</v>
      </c>
      <c r="S144" s="97">
        <v>0</v>
      </c>
      <c r="T144" s="97">
        <v>0</v>
      </c>
      <c r="U144" s="97">
        <v>0</v>
      </c>
      <c r="V144" s="97">
        <v>0</v>
      </c>
      <c r="W144" s="97">
        <v>0</v>
      </c>
      <c r="X144" s="97">
        <v>0</v>
      </c>
      <c r="Y144" s="97">
        <v>0</v>
      </c>
      <c r="Z144" s="97">
        <v>0</v>
      </c>
      <c r="AA144" s="97">
        <v>0</v>
      </c>
      <c r="AB144" s="97">
        <v>0</v>
      </c>
      <c r="AC144" s="97">
        <v>0</v>
      </c>
      <c r="AD144" s="97">
        <v>0</v>
      </c>
      <c r="AE144" s="97">
        <v>0</v>
      </c>
      <c r="AF144" s="97">
        <v>0</v>
      </c>
      <c r="AG144" s="97">
        <v>0</v>
      </c>
      <c r="AH144" s="97">
        <v>0</v>
      </c>
      <c r="AI144" s="97">
        <v>0</v>
      </c>
      <c r="AJ144" s="97">
        <v>0</v>
      </c>
      <c r="AK144" s="97">
        <v>0</v>
      </c>
      <c r="AL144" s="97">
        <v>0</v>
      </c>
      <c r="AM144" s="92"/>
      <c r="AN144" s="93"/>
      <c r="AO144" s="94" t="s">
        <v>1963</v>
      </c>
    </row>
    <row r="145" spans="1:41" s="96" customFormat="1" ht="90" customHeight="1" x14ac:dyDescent="0.2">
      <c r="A145" s="39">
        <f t="shared" si="22"/>
        <v>107</v>
      </c>
      <c r="B145" s="40" t="s">
        <v>1321</v>
      </c>
      <c r="C145" s="7" t="s">
        <v>59</v>
      </c>
      <c r="D145" s="52" t="s">
        <v>60</v>
      </c>
      <c r="E145" s="52" t="s">
        <v>61</v>
      </c>
      <c r="F145" s="52" t="s">
        <v>62</v>
      </c>
      <c r="G145" s="52" t="s">
        <v>1782</v>
      </c>
      <c r="H145" s="52" t="s">
        <v>1782</v>
      </c>
      <c r="I145" s="125">
        <v>2022</v>
      </c>
      <c r="J145" s="125">
        <v>2025</v>
      </c>
      <c r="K145" s="22">
        <f t="shared" si="21"/>
        <v>21490.622470000002</v>
      </c>
      <c r="L145" s="154">
        <v>0</v>
      </c>
      <c r="M145" s="97">
        <v>1340.46018</v>
      </c>
      <c r="N145" s="97">
        <v>0</v>
      </c>
      <c r="O145" s="97">
        <v>0</v>
      </c>
      <c r="P145" s="97">
        <v>20150.16229</v>
      </c>
      <c r="Q145" s="97">
        <v>0</v>
      </c>
      <c r="R145" s="97">
        <v>0</v>
      </c>
      <c r="S145" s="97">
        <v>0</v>
      </c>
      <c r="T145" s="97">
        <v>0</v>
      </c>
      <c r="U145" s="97">
        <v>0</v>
      </c>
      <c r="V145" s="97">
        <v>0</v>
      </c>
      <c r="W145" s="97">
        <v>0</v>
      </c>
      <c r="X145" s="97">
        <v>0</v>
      </c>
      <c r="Y145" s="97">
        <v>0</v>
      </c>
      <c r="Z145" s="97">
        <v>0</v>
      </c>
      <c r="AA145" s="97">
        <v>0</v>
      </c>
      <c r="AB145" s="97">
        <v>0</v>
      </c>
      <c r="AC145" s="97">
        <v>0</v>
      </c>
      <c r="AD145" s="97">
        <v>0</v>
      </c>
      <c r="AE145" s="97">
        <v>0</v>
      </c>
      <c r="AF145" s="97">
        <v>0</v>
      </c>
      <c r="AG145" s="97">
        <v>0</v>
      </c>
      <c r="AH145" s="97">
        <v>0</v>
      </c>
      <c r="AI145" s="97">
        <v>0</v>
      </c>
      <c r="AJ145" s="97">
        <v>0</v>
      </c>
      <c r="AK145" s="97">
        <v>0</v>
      </c>
      <c r="AL145" s="97">
        <v>0</v>
      </c>
      <c r="AM145" s="92"/>
      <c r="AN145" s="93"/>
      <c r="AO145" s="94" t="s">
        <v>1963</v>
      </c>
    </row>
    <row r="146" spans="1:41" s="96" customFormat="1" ht="60" customHeight="1" x14ac:dyDescent="0.2">
      <c r="A146" s="39">
        <f t="shared" si="22"/>
        <v>108</v>
      </c>
      <c r="B146" s="40" t="s">
        <v>1326</v>
      </c>
      <c r="C146" s="7" t="s">
        <v>59</v>
      </c>
      <c r="D146" s="52" t="s">
        <v>60</v>
      </c>
      <c r="E146" s="52" t="s">
        <v>61</v>
      </c>
      <c r="F146" s="52" t="s">
        <v>62</v>
      </c>
      <c r="G146" s="52" t="s">
        <v>1749</v>
      </c>
      <c r="H146" s="52" t="s">
        <v>1749</v>
      </c>
      <c r="I146" s="125">
        <v>2023</v>
      </c>
      <c r="J146" s="125">
        <v>2026</v>
      </c>
      <c r="K146" s="22">
        <f t="shared" si="21"/>
        <v>2958.7982400000001</v>
      </c>
      <c r="L146" s="154">
        <v>0</v>
      </c>
      <c r="M146" s="97">
        <v>0</v>
      </c>
      <c r="N146" s="97">
        <v>143.50943000000001</v>
      </c>
      <c r="O146" s="97">
        <v>0</v>
      </c>
      <c r="P146" s="97">
        <v>0</v>
      </c>
      <c r="Q146" s="97">
        <v>2815.28881</v>
      </c>
      <c r="R146" s="97">
        <v>0</v>
      </c>
      <c r="S146" s="97">
        <v>0</v>
      </c>
      <c r="T146" s="97">
        <v>0</v>
      </c>
      <c r="U146" s="97">
        <v>0</v>
      </c>
      <c r="V146" s="97">
        <v>0</v>
      </c>
      <c r="W146" s="97">
        <v>0</v>
      </c>
      <c r="X146" s="97">
        <v>0</v>
      </c>
      <c r="Y146" s="97">
        <v>0</v>
      </c>
      <c r="Z146" s="97">
        <v>0</v>
      </c>
      <c r="AA146" s="97">
        <v>0</v>
      </c>
      <c r="AB146" s="97">
        <v>0</v>
      </c>
      <c r="AC146" s="97">
        <v>0</v>
      </c>
      <c r="AD146" s="97">
        <v>0</v>
      </c>
      <c r="AE146" s="97">
        <v>0</v>
      </c>
      <c r="AF146" s="97">
        <v>0</v>
      </c>
      <c r="AG146" s="97">
        <v>0</v>
      </c>
      <c r="AH146" s="97">
        <v>0</v>
      </c>
      <c r="AI146" s="97">
        <v>0</v>
      </c>
      <c r="AJ146" s="97">
        <v>0</v>
      </c>
      <c r="AK146" s="97">
        <v>0</v>
      </c>
      <c r="AL146" s="97">
        <v>0</v>
      </c>
      <c r="AM146" s="92"/>
      <c r="AN146" s="93"/>
      <c r="AO146" s="94" t="s">
        <v>1056</v>
      </c>
    </row>
    <row r="147" spans="1:41" s="96" customFormat="1" ht="75" customHeight="1" x14ac:dyDescent="0.2">
      <c r="A147" s="39">
        <f t="shared" si="22"/>
        <v>109</v>
      </c>
      <c r="B147" s="40" t="s">
        <v>1319</v>
      </c>
      <c r="C147" s="7" t="s">
        <v>59</v>
      </c>
      <c r="D147" s="52" t="s">
        <v>60</v>
      </c>
      <c r="E147" s="52" t="s">
        <v>61</v>
      </c>
      <c r="F147" s="52" t="s">
        <v>62</v>
      </c>
      <c r="G147" s="52" t="s">
        <v>514</v>
      </c>
      <c r="H147" s="52" t="s">
        <v>514</v>
      </c>
      <c r="I147" s="125">
        <v>2023</v>
      </c>
      <c r="J147" s="125">
        <v>2026</v>
      </c>
      <c r="K147" s="22">
        <f t="shared" si="21"/>
        <v>1041.41074</v>
      </c>
      <c r="L147" s="154">
        <v>0</v>
      </c>
      <c r="M147" s="97">
        <v>0</v>
      </c>
      <c r="N147" s="97">
        <v>50.511150000000001</v>
      </c>
      <c r="O147" s="97">
        <v>0</v>
      </c>
      <c r="P147" s="97">
        <v>0</v>
      </c>
      <c r="Q147" s="97">
        <v>990.89958999999999</v>
      </c>
      <c r="R147" s="97">
        <v>0</v>
      </c>
      <c r="S147" s="97">
        <v>0</v>
      </c>
      <c r="T147" s="97">
        <v>0</v>
      </c>
      <c r="U147" s="97">
        <v>0</v>
      </c>
      <c r="V147" s="97">
        <v>0</v>
      </c>
      <c r="W147" s="97">
        <v>0</v>
      </c>
      <c r="X147" s="97">
        <v>0</v>
      </c>
      <c r="Y147" s="97">
        <v>0</v>
      </c>
      <c r="Z147" s="97">
        <v>0</v>
      </c>
      <c r="AA147" s="97">
        <v>0</v>
      </c>
      <c r="AB147" s="97">
        <v>0</v>
      </c>
      <c r="AC147" s="97">
        <v>0</v>
      </c>
      <c r="AD147" s="97">
        <v>0</v>
      </c>
      <c r="AE147" s="97">
        <v>0</v>
      </c>
      <c r="AF147" s="97">
        <v>0</v>
      </c>
      <c r="AG147" s="97">
        <v>0</v>
      </c>
      <c r="AH147" s="97">
        <v>0</v>
      </c>
      <c r="AI147" s="97">
        <v>0</v>
      </c>
      <c r="AJ147" s="97">
        <v>0</v>
      </c>
      <c r="AK147" s="97">
        <v>0</v>
      </c>
      <c r="AL147" s="97">
        <v>0</v>
      </c>
      <c r="AM147" s="92"/>
      <c r="AN147" s="93"/>
      <c r="AO147" s="94" t="s">
        <v>1056</v>
      </c>
    </row>
    <row r="148" spans="1:41" s="96" customFormat="1" ht="60" customHeight="1" x14ac:dyDescent="0.2">
      <c r="A148" s="39">
        <f t="shared" si="22"/>
        <v>110</v>
      </c>
      <c r="B148" s="40" t="s">
        <v>1320</v>
      </c>
      <c r="C148" s="7" t="s">
        <v>59</v>
      </c>
      <c r="D148" s="52" t="s">
        <v>60</v>
      </c>
      <c r="E148" s="52" t="s">
        <v>61</v>
      </c>
      <c r="F148" s="52" t="s">
        <v>62</v>
      </c>
      <c r="G148" s="52" t="s">
        <v>572</v>
      </c>
      <c r="H148" s="52" t="s">
        <v>572</v>
      </c>
      <c r="I148" s="125">
        <v>2023</v>
      </c>
      <c r="J148" s="125">
        <v>2026</v>
      </c>
      <c r="K148" s="22">
        <f t="shared" si="21"/>
        <v>279.22390999999999</v>
      </c>
      <c r="L148" s="154">
        <v>0</v>
      </c>
      <c r="M148" s="97">
        <v>0</v>
      </c>
      <c r="N148" s="97">
        <v>13.543100000000001</v>
      </c>
      <c r="O148" s="97">
        <v>0</v>
      </c>
      <c r="P148" s="97">
        <v>0</v>
      </c>
      <c r="Q148" s="97">
        <v>265.68081000000001</v>
      </c>
      <c r="R148" s="97">
        <v>0</v>
      </c>
      <c r="S148" s="97">
        <v>0</v>
      </c>
      <c r="T148" s="97">
        <v>0</v>
      </c>
      <c r="U148" s="97">
        <v>0</v>
      </c>
      <c r="V148" s="97">
        <v>0</v>
      </c>
      <c r="W148" s="97">
        <v>0</v>
      </c>
      <c r="X148" s="97">
        <v>0</v>
      </c>
      <c r="Y148" s="97">
        <v>0</v>
      </c>
      <c r="Z148" s="97">
        <v>0</v>
      </c>
      <c r="AA148" s="97">
        <v>0</v>
      </c>
      <c r="AB148" s="97">
        <v>0</v>
      </c>
      <c r="AC148" s="97">
        <v>0</v>
      </c>
      <c r="AD148" s="97">
        <v>0</v>
      </c>
      <c r="AE148" s="97">
        <v>0</v>
      </c>
      <c r="AF148" s="97">
        <v>0</v>
      </c>
      <c r="AG148" s="97">
        <v>0</v>
      </c>
      <c r="AH148" s="97">
        <v>0</v>
      </c>
      <c r="AI148" s="97">
        <v>0</v>
      </c>
      <c r="AJ148" s="97">
        <v>0</v>
      </c>
      <c r="AK148" s="97">
        <v>0</v>
      </c>
      <c r="AL148" s="97">
        <v>0</v>
      </c>
      <c r="AM148" s="92"/>
      <c r="AN148" s="93"/>
      <c r="AO148" s="94" t="s">
        <v>1056</v>
      </c>
    </row>
    <row r="149" spans="1:41" s="96" customFormat="1" ht="75" customHeight="1" x14ac:dyDescent="0.2">
      <c r="A149" s="39">
        <f t="shared" si="22"/>
        <v>111</v>
      </c>
      <c r="B149" s="40" t="s">
        <v>1340</v>
      </c>
      <c r="C149" s="7" t="s">
        <v>59</v>
      </c>
      <c r="D149" s="52" t="s">
        <v>60</v>
      </c>
      <c r="E149" s="52" t="s">
        <v>61</v>
      </c>
      <c r="F149" s="52" t="s">
        <v>62</v>
      </c>
      <c r="G149" s="52" t="s">
        <v>1791</v>
      </c>
      <c r="H149" s="52" t="s">
        <v>1791</v>
      </c>
      <c r="I149" s="125">
        <v>2023</v>
      </c>
      <c r="J149" s="125">
        <v>2026</v>
      </c>
      <c r="K149" s="22">
        <f t="shared" si="21"/>
        <v>39497.952080000003</v>
      </c>
      <c r="L149" s="154">
        <v>0</v>
      </c>
      <c r="M149" s="97">
        <v>0</v>
      </c>
      <c r="N149" s="97">
        <v>1782.2764999999999</v>
      </c>
      <c r="O149" s="97">
        <v>0</v>
      </c>
      <c r="P149" s="97">
        <v>0</v>
      </c>
      <c r="Q149" s="97">
        <v>37715.675580000003</v>
      </c>
      <c r="R149" s="97">
        <v>0</v>
      </c>
      <c r="S149" s="97">
        <v>0</v>
      </c>
      <c r="T149" s="97">
        <v>0</v>
      </c>
      <c r="U149" s="97">
        <v>0</v>
      </c>
      <c r="V149" s="97">
        <v>0</v>
      </c>
      <c r="W149" s="97">
        <v>0</v>
      </c>
      <c r="X149" s="97">
        <v>0</v>
      </c>
      <c r="Y149" s="97">
        <v>0</v>
      </c>
      <c r="Z149" s="97">
        <v>0</v>
      </c>
      <c r="AA149" s="97">
        <v>0</v>
      </c>
      <c r="AB149" s="97">
        <v>0</v>
      </c>
      <c r="AC149" s="97">
        <v>0</v>
      </c>
      <c r="AD149" s="97">
        <v>0</v>
      </c>
      <c r="AE149" s="97">
        <v>0</v>
      </c>
      <c r="AF149" s="97">
        <v>0</v>
      </c>
      <c r="AG149" s="97">
        <v>0</v>
      </c>
      <c r="AH149" s="97">
        <v>0</v>
      </c>
      <c r="AI149" s="97">
        <v>0</v>
      </c>
      <c r="AJ149" s="97">
        <v>0</v>
      </c>
      <c r="AK149" s="97">
        <v>0</v>
      </c>
      <c r="AL149" s="97">
        <v>0</v>
      </c>
      <c r="AM149" s="92"/>
      <c r="AN149" s="93"/>
      <c r="AO149" s="94" t="s">
        <v>1056</v>
      </c>
    </row>
    <row r="150" spans="1:41" s="96" customFormat="1" ht="60" customHeight="1" x14ac:dyDescent="0.2">
      <c r="A150" s="39">
        <f t="shared" si="22"/>
        <v>112</v>
      </c>
      <c r="B150" s="40" t="s">
        <v>1341</v>
      </c>
      <c r="C150" s="7" t="s">
        <v>59</v>
      </c>
      <c r="D150" s="52" t="s">
        <v>60</v>
      </c>
      <c r="E150" s="52" t="s">
        <v>61</v>
      </c>
      <c r="F150" s="52" t="s">
        <v>62</v>
      </c>
      <c r="G150" s="52" t="s">
        <v>1792</v>
      </c>
      <c r="H150" s="52" t="s">
        <v>1792</v>
      </c>
      <c r="I150" s="125">
        <v>2023</v>
      </c>
      <c r="J150" s="125">
        <v>2026</v>
      </c>
      <c r="K150" s="22">
        <f t="shared" si="21"/>
        <v>7351.7343900000005</v>
      </c>
      <c r="L150" s="154">
        <v>0</v>
      </c>
      <c r="M150" s="97">
        <v>0</v>
      </c>
      <c r="N150" s="97">
        <v>328.07299999999998</v>
      </c>
      <c r="O150" s="97">
        <v>0</v>
      </c>
      <c r="P150" s="97">
        <v>0</v>
      </c>
      <c r="Q150" s="97">
        <v>7023.6613900000002</v>
      </c>
      <c r="R150" s="97">
        <v>0</v>
      </c>
      <c r="S150" s="97">
        <v>0</v>
      </c>
      <c r="T150" s="97">
        <v>0</v>
      </c>
      <c r="U150" s="97">
        <v>0</v>
      </c>
      <c r="V150" s="97">
        <v>0</v>
      </c>
      <c r="W150" s="97">
        <v>0</v>
      </c>
      <c r="X150" s="97">
        <v>0</v>
      </c>
      <c r="Y150" s="97">
        <v>0</v>
      </c>
      <c r="Z150" s="97">
        <v>0</v>
      </c>
      <c r="AA150" s="97">
        <v>0</v>
      </c>
      <c r="AB150" s="97">
        <v>0</v>
      </c>
      <c r="AC150" s="97">
        <v>0</v>
      </c>
      <c r="AD150" s="97">
        <v>0</v>
      </c>
      <c r="AE150" s="97">
        <v>0</v>
      </c>
      <c r="AF150" s="97">
        <v>0</v>
      </c>
      <c r="AG150" s="97">
        <v>0</v>
      </c>
      <c r="AH150" s="97">
        <v>0</v>
      </c>
      <c r="AI150" s="97">
        <v>0</v>
      </c>
      <c r="AJ150" s="97">
        <v>0</v>
      </c>
      <c r="AK150" s="97">
        <v>0</v>
      </c>
      <c r="AL150" s="97">
        <v>0</v>
      </c>
      <c r="AM150" s="92"/>
      <c r="AN150" s="93"/>
      <c r="AO150" s="94" t="s">
        <v>1056</v>
      </c>
    </row>
    <row r="151" spans="1:41" s="96" customFormat="1" ht="60" customHeight="1" x14ac:dyDescent="0.2">
      <c r="A151" s="39">
        <f t="shared" si="22"/>
        <v>113</v>
      </c>
      <c r="B151" s="40" t="s">
        <v>1322</v>
      </c>
      <c r="C151" s="7" t="s">
        <v>59</v>
      </c>
      <c r="D151" s="52" t="s">
        <v>60</v>
      </c>
      <c r="E151" s="52" t="s">
        <v>61</v>
      </c>
      <c r="F151" s="52" t="s">
        <v>62</v>
      </c>
      <c r="G151" s="52" t="s">
        <v>1783</v>
      </c>
      <c r="H151" s="52" t="s">
        <v>1783</v>
      </c>
      <c r="I151" s="125">
        <v>2023</v>
      </c>
      <c r="J151" s="125">
        <v>2026</v>
      </c>
      <c r="K151" s="22">
        <f t="shared" si="21"/>
        <v>10518.3442</v>
      </c>
      <c r="L151" s="154">
        <v>0</v>
      </c>
      <c r="M151" s="97">
        <v>0</v>
      </c>
      <c r="N151" s="97">
        <v>479.85196999999999</v>
      </c>
      <c r="O151" s="97">
        <v>0</v>
      </c>
      <c r="P151" s="97">
        <v>0</v>
      </c>
      <c r="Q151" s="97">
        <v>10038.49223</v>
      </c>
      <c r="R151" s="97">
        <v>0</v>
      </c>
      <c r="S151" s="97">
        <v>0</v>
      </c>
      <c r="T151" s="97">
        <v>0</v>
      </c>
      <c r="U151" s="97">
        <v>0</v>
      </c>
      <c r="V151" s="97">
        <v>0</v>
      </c>
      <c r="W151" s="97">
        <v>0</v>
      </c>
      <c r="X151" s="97">
        <v>0</v>
      </c>
      <c r="Y151" s="97">
        <v>0</v>
      </c>
      <c r="Z151" s="97">
        <v>0</v>
      </c>
      <c r="AA151" s="97">
        <v>0</v>
      </c>
      <c r="AB151" s="97">
        <v>0</v>
      </c>
      <c r="AC151" s="97">
        <v>0</v>
      </c>
      <c r="AD151" s="97">
        <v>0</v>
      </c>
      <c r="AE151" s="97">
        <v>0</v>
      </c>
      <c r="AF151" s="97">
        <v>0</v>
      </c>
      <c r="AG151" s="97">
        <v>0</v>
      </c>
      <c r="AH151" s="97">
        <v>0</v>
      </c>
      <c r="AI151" s="97">
        <v>0</v>
      </c>
      <c r="AJ151" s="97">
        <v>0</v>
      </c>
      <c r="AK151" s="97">
        <v>0</v>
      </c>
      <c r="AL151" s="97">
        <v>0</v>
      </c>
      <c r="AM151" s="92"/>
      <c r="AN151" s="93"/>
      <c r="AO151" s="94" t="s">
        <v>1056</v>
      </c>
    </row>
    <row r="152" spans="1:41" s="96" customFormat="1" ht="75" customHeight="1" x14ac:dyDescent="0.2">
      <c r="A152" s="39">
        <f t="shared" si="22"/>
        <v>114</v>
      </c>
      <c r="B152" s="40" t="s">
        <v>1323</v>
      </c>
      <c r="C152" s="7" t="s">
        <v>59</v>
      </c>
      <c r="D152" s="52" t="s">
        <v>60</v>
      </c>
      <c r="E152" s="52" t="s">
        <v>61</v>
      </c>
      <c r="F152" s="52" t="s">
        <v>62</v>
      </c>
      <c r="G152" s="52" t="s">
        <v>1763</v>
      </c>
      <c r="H152" s="52" t="s">
        <v>1763</v>
      </c>
      <c r="I152" s="125">
        <v>2023</v>
      </c>
      <c r="J152" s="125">
        <v>2026</v>
      </c>
      <c r="K152" s="22">
        <f t="shared" si="21"/>
        <v>933.55357000000004</v>
      </c>
      <c r="L152" s="154">
        <v>0</v>
      </c>
      <c r="M152" s="97">
        <v>0</v>
      </c>
      <c r="N152" s="97">
        <v>41.660060000000001</v>
      </c>
      <c r="O152" s="97">
        <v>0</v>
      </c>
      <c r="P152" s="97">
        <v>0</v>
      </c>
      <c r="Q152" s="97">
        <v>891.89350999999999</v>
      </c>
      <c r="R152" s="97">
        <v>0</v>
      </c>
      <c r="S152" s="97">
        <v>0</v>
      </c>
      <c r="T152" s="97">
        <v>0</v>
      </c>
      <c r="U152" s="97">
        <v>0</v>
      </c>
      <c r="V152" s="97">
        <v>0</v>
      </c>
      <c r="W152" s="97">
        <v>0</v>
      </c>
      <c r="X152" s="97">
        <v>0</v>
      </c>
      <c r="Y152" s="97">
        <v>0</v>
      </c>
      <c r="Z152" s="97">
        <v>0</v>
      </c>
      <c r="AA152" s="97">
        <v>0</v>
      </c>
      <c r="AB152" s="97">
        <v>0</v>
      </c>
      <c r="AC152" s="97">
        <v>0</v>
      </c>
      <c r="AD152" s="97">
        <v>0</v>
      </c>
      <c r="AE152" s="97">
        <v>0</v>
      </c>
      <c r="AF152" s="97">
        <v>0</v>
      </c>
      <c r="AG152" s="97">
        <v>0</v>
      </c>
      <c r="AH152" s="97">
        <v>0</v>
      </c>
      <c r="AI152" s="97">
        <v>0</v>
      </c>
      <c r="AJ152" s="97">
        <v>0</v>
      </c>
      <c r="AK152" s="97">
        <v>0</v>
      </c>
      <c r="AL152" s="97">
        <v>0</v>
      </c>
      <c r="AM152" s="92"/>
      <c r="AN152" s="93"/>
      <c r="AO152" s="94" t="s">
        <v>1056</v>
      </c>
    </row>
    <row r="153" spans="1:41" s="96" customFormat="1" ht="36" customHeight="1" x14ac:dyDescent="0.2">
      <c r="A153" s="39">
        <f t="shared" si="22"/>
        <v>115</v>
      </c>
      <c r="B153" s="40" t="s">
        <v>1324</v>
      </c>
      <c r="C153" s="7" t="s">
        <v>59</v>
      </c>
      <c r="D153" s="52" t="s">
        <v>60</v>
      </c>
      <c r="E153" s="52" t="s">
        <v>61</v>
      </c>
      <c r="F153" s="52" t="s">
        <v>62</v>
      </c>
      <c r="G153" s="52" t="s">
        <v>1784</v>
      </c>
      <c r="H153" s="52" t="s">
        <v>1784</v>
      </c>
      <c r="I153" s="125">
        <v>2023</v>
      </c>
      <c r="J153" s="125">
        <v>2026</v>
      </c>
      <c r="K153" s="22">
        <f t="shared" si="21"/>
        <v>700.16516999999999</v>
      </c>
      <c r="L153" s="154">
        <v>0</v>
      </c>
      <c r="M153" s="97">
        <v>0</v>
      </c>
      <c r="N153" s="97">
        <v>31.245049999999999</v>
      </c>
      <c r="O153" s="97">
        <v>0</v>
      </c>
      <c r="P153" s="97">
        <v>0</v>
      </c>
      <c r="Q153" s="97">
        <v>668.92012</v>
      </c>
      <c r="R153" s="97">
        <v>0</v>
      </c>
      <c r="S153" s="97">
        <v>0</v>
      </c>
      <c r="T153" s="97">
        <v>0</v>
      </c>
      <c r="U153" s="97">
        <v>0</v>
      </c>
      <c r="V153" s="97">
        <v>0</v>
      </c>
      <c r="W153" s="97">
        <v>0</v>
      </c>
      <c r="X153" s="97">
        <v>0</v>
      </c>
      <c r="Y153" s="97">
        <v>0</v>
      </c>
      <c r="Z153" s="97">
        <v>0</v>
      </c>
      <c r="AA153" s="97">
        <v>0</v>
      </c>
      <c r="AB153" s="97">
        <v>0</v>
      </c>
      <c r="AC153" s="97">
        <v>0</v>
      </c>
      <c r="AD153" s="97">
        <v>0</v>
      </c>
      <c r="AE153" s="97">
        <v>0</v>
      </c>
      <c r="AF153" s="97">
        <v>0</v>
      </c>
      <c r="AG153" s="97">
        <v>0</v>
      </c>
      <c r="AH153" s="97">
        <v>0</v>
      </c>
      <c r="AI153" s="97">
        <v>0</v>
      </c>
      <c r="AJ153" s="97">
        <v>0</v>
      </c>
      <c r="AK153" s="97">
        <v>0</v>
      </c>
      <c r="AL153" s="97">
        <v>0</v>
      </c>
      <c r="AM153" s="92"/>
      <c r="AN153" s="93"/>
      <c r="AO153" s="94" t="s">
        <v>1056</v>
      </c>
    </row>
    <row r="154" spans="1:41" s="96" customFormat="1" ht="60" customHeight="1" x14ac:dyDescent="0.2">
      <c r="A154" s="39">
        <f t="shared" si="22"/>
        <v>116</v>
      </c>
      <c r="B154" s="40" t="s">
        <v>1325</v>
      </c>
      <c r="C154" s="7" t="s">
        <v>59</v>
      </c>
      <c r="D154" s="52" t="s">
        <v>60</v>
      </c>
      <c r="E154" s="52" t="s">
        <v>61</v>
      </c>
      <c r="F154" s="52" t="s">
        <v>62</v>
      </c>
      <c r="G154" s="52" t="s">
        <v>1760</v>
      </c>
      <c r="H154" s="52" t="s">
        <v>1760</v>
      </c>
      <c r="I154" s="125">
        <v>2023</v>
      </c>
      <c r="J154" s="125">
        <v>2026</v>
      </c>
      <c r="K154" s="22">
        <f t="shared" si="21"/>
        <v>1079.9697999999999</v>
      </c>
      <c r="L154" s="154">
        <v>0</v>
      </c>
      <c r="M154" s="97">
        <v>0</v>
      </c>
      <c r="N154" s="97">
        <v>52.381340000000002</v>
      </c>
      <c r="O154" s="97">
        <v>0</v>
      </c>
      <c r="P154" s="97">
        <v>0</v>
      </c>
      <c r="Q154" s="97">
        <v>1027.5884599999999</v>
      </c>
      <c r="R154" s="97">
        <v>0</v>
      </c>
      <c r="S154" s="97">
        <v>0</v>
      </c>
      <c r="T154" s="97">
        <v>0</v>
      </c>
      <c r="U154" s="97">
        <v>0</v>
      </c>
      <c r="V154" s="97">
        <v>0</v>
      </c>
      <c r="W154" s="97">
        <v>0</v>
      </c>
      <c r="X154" s="97">
        <v>0</v>
      </c>
      <c r="Y154" s="97">
        <v>0</v>
      </c>
      <c r="Z154" s="97">
        <v>0</v>
      </c>
      <c r="AA154" s="97">
        <v>0</v>
      </c>
      <c r="AB154" s="97">
        <v>0</v>
      </c>
      <c r="AC154" s="97">
        <v>0</v>
      </c>
      <c r="AD154" s="97">
        <v>0</v>
      </c>
      <c r="AE154" s="97">
        <v>0</v>
      </c>
      <c r="AF154" s="97">
        <v>0</v>
      </c>
      <c r="AG154" s="97">
        <v>0</v>
      </c>
      <c r="AH154" s="97">
        <v>0</v>
      </c>
      <c r="AI154" s="97">
        <v>0</v>
      </c>
      <c r="AJ154" s="97">
        <v>0</v>
      </c>
      <c r="AK154" s="97">
        <v>0</v>
      </c>
      <c r="AL154" s="97">
        <v>0</v>
      </c>
      <c r="AM154" s="92"/>
      <c r="AN154" s="93"/>
      <c r="AO154" s="94" t="s">
        <v>1056</v>
      </c>
    </row>
    <row r="155" spans="1:41" s="96" customFormat="1" ht="120" customHeight="1" x14ac:dyDescent="0.2">
      <c r="A155" s="39">
        <f t="shared" si="22"/>
        <v>117</v>
      </c>
      <c r="B155" s="40" t="s">
        <v>1354</v>
      </c>
      <c r="C155" s="7" t="s">
        <v>59</v>
      </c>
      <c r="D155" s="52" t="s">
        <v>60</v>
      </c>
      <c r="E155" s="52" t="s">
        <v>61</v>
      </c>
      <c r="F155" s="52" t="s">
        <v>62</v>
      </c>
      <c r="G155" s="52" t="s">
        <v>1798</v>
      </c>
      <c r="H155" s="52" t="s">
        <v>1798</v>
      </c>
      <c r="I155" s="125">
        <v>2024</v>
      </c>
      <c r="J155" s="125">
        <v>2027</v>
      </c>
      <c r="K155" s="22">
        <f t="shared" ref="K155:K217" si="23">SUM(M155:AL155)</f>
        <v>20627.25635</v>
      </c>
      <c r="L155" s="154">
        <v>0</v>
      </c>
      <c r="M155" s="97">
        <v>0</v>
      </c>
      <c r="N155" s="97">
        <v>0</v>
      </c>
      <c r="O155" s="97">
        <v>948.20034999999996</v>
      </c>
      <c r="P155" s="97">
        <v>0</v>
      </c>
      <c r="Q155" s="97">
        <v>0</v>
      </c>
      <c r="R155" s="97">
        <v>19679.056</v>
      </c>
      <c r="S155" s="97">
        <v>0</v>
      </c>
      <c r="T155" s="97">
        <v>0</v>
      </c>
      <c r="U155" s="97">
        <v>0</v>
      </c>
      <c r="V155" s="97">
        <v>0</v>
      </c>
      <c r="W155" s="97">
        <v>0</v>
      </c>
      <c r="X155" s="97">
        <v>0</v>
      </c>
      <c r="Y155" s="97">
        <v>0</v>
      </c>
      <c r="Z155" s="97">
        <v>0</v>
      </c>
      <c r="AA155" s="97">
        <v>0</v>
      </c>
      <c r="AB155" s="97">
        <v>0</v>
      </c>
      <c r="AC155" s="97">
        <v>0</v>
      </c>
      <c r="AD155" s="97">
        <v>0</v>
      </c>
      <c r="AE155" s="97">
        <v>0</v>
      </c>
      <c r="AF155" s="97">
        <v>0</v>
      </c>
      <c r="AG155" s="97">
        <v>0</v>
      </c>
      <c r="AH155" s="97">
        <v>0</v>
      </c>
      <c r="AI155" s="97">
        <v>0</v>
      </c>
      <c r="AJ155" s="97">
        <v>0</v>
      </c>
      <c r="AK155" s="97">
        <v>0</v>
      </c>
      <c r="AL155" s="97">
        <v>0</v>
      </c>
      <c r="AM155" s="92"/>
      <c r="AN155" s="93"/>
      <c r="AO155" s="94" t="s">
        <v>1056</v>
      </c>
    </row>
    <row r="156" spans="1:41" s="96" customFormat="1" ht="60" customHeight="1" x14ac:dyDescent="0.2">
      <c r="A156" s="39">
        <f t="shared" si="22"/>
        <v>118</v>
      </c>
      <c r="B156" s="40" t="s">
        <v>1355</v>
      </c>
      <c r="C156" s="7" t="s">
        <v>59</v>
      </c>
      <c r="D156" s="52" t="s">
        <v>60</v>
      </c>
      <c r="E156" s="52" t="s">
        <v>61</v>
      </c>
      <c r="F156" s="52" t="s">
        <v>62</v>
      </c>
      <c r="G156" s="52" t="s">
        <v>1799</v>
      </c>
      <c r="H156" s="52" t="s">
        <v>1799</v>
      </c>
      <c r="I156" s="125">
        <v>2024</v>
      </c>
      <c r="J156" s="125">
        <v>2027</v>
      </c>
      <c r="K156" s="22">
        <f t="shared" si="23"/>
        <v>27197.41948</v>
      </c>
      <c r="L156" s="154">
        <v>0</v>
      </c>
      <c r="M156" s="97">
        <v>0</v>
      </c>
      <c r="N156" s="97">
        <v>0</v>
      </c>
      <c r="O156" s="97">
        <v>1250.2197200000001</v>
      </c>
      <c r="P156" s="97">
        <v>0</v>
      </c>
      <c r="Q156" s="97">
        <v>0</v>
      </c>
      <c r="R156" s="97">
        <v>25947.19976</v>
      </c>
      <c r="S156" s="97">
        <v>0</v>
      </c>
      <c r="T156" s="97">
        <v>0</v>
      </c>
      <c r="U156" s="97">
        <v>0</v>
      </c>
      <c r="V156" s="97">
        <v>0</v>
      </c>
      <c r="W156" s="97">
        <v>0</v>
      </c>
      <c r="X156" s="97">
        <v>0</v>
      </c>
      <c r="Y156" s="97">
        <v>0</v>
      </c>
      <c r="Z156" s="97">
        <v>0</v>
      </c>
      <c r="AA156" s="97">
        <v>0</v>
      </c>
      <c r="AB156" s="97">
        <v>0</v>
      </c>
      <c r="AC156" s="97">
        <v>0</v>
      </c>
      <c r="AD156" s="97">
        <v>0</v>
      </c>
      <c r="AE156" s="97">
        <v>0</v>
      </c>
      <c r="AF156" s="97">
        <v>0</v>
      </c>
      <c r="AG156" s="97">
        <v>0</v>
      </c>
      <c r="AH156" s="97">
        <v>0</v>
      </c>
      <c r="AI156" s="97">
        <v>0</v>
      </c>
      <c r="AJ156" s="97">
        <v>0</v>
      </c>
      <c r="AK156" s="97">
        <v>0</v>
      </c>
      <c r="AL156" s="97">
        <v>0</v>
      </c>
      <c r="AM156" s="92"/>
      <c r="AN156" s="93"/>
      <c r="AO156" s="94" t="s">
        <v>1056</v>
      </c>
    </row>
    <row r="157" spans="1:41" s="96" customFormat="1" ht="135" customHeight="1" x14ac:dyDescent="0.2">
      <c r="A157" s="39">
        <f t="shared" si="22"/>
        <v>119</v>
      </c>
      <c r="B157" s="40" t="s">
        <v>1342</v>
      </c>
      <c r="C157" s="7" t="s">
        <v>59</v>
      </c>
      <c r="D157" s="52" t="s">
        <v>60</v>
      </c>
      <c r="E157" s="52" t="s">
        <v>61</v>
      </c>
      <c r="F157" s="52" t="s">
        <v>62</v>
      </c>
      <c r="G157" s="52" t="s">
        <v>1793</v>
      </c>
      <c r="H157" s="52" t="s">
        <v>1793</v>
      </c>
      <c r="I157" s="125">
        <v>2024</v>
      </c>
      <c r="J157" s="125">
        <v>2027</v>
      </c>
      <c r="K157" s="22">
        <f t="shared" si="23"/>
        <v>1527.9449</v>
      </c>
      <c r="L157" s="154">
        <v>0</v>
      </c>
      <c r="M157" s="97">
        <v>0</v>
      </c>
      <c r="N157" s="97">
        <v>0</v>
      </c>
      <c r="O157" s="97">
        <v>70.23706</v>
      </c>
      <c r="P157" s="97">
        <v>0</v>
      </c>
      <c r="Q157" s="97">
        <v>0</v>
      </c>
      <c r="R157" s="97">
        <v>1457.70784</v>
      </c>
      <c r="S157" s="97">
        <v>0</v>
      </c>
      <c r="T157" s="97">
        <v>0</v>
      </c>
      <c r="U157" s="97">
        <v>0</v>
      </c>
      <c r="V157" s="97">
        <v>0</v>
      </c>
      <c r="W157" s="97">
        <v>0</v>
      </c>
      <c r="X157" s="97">
        <v>0</v>
      </c>
      <c r="Y157" s="97">
        <v>0</v>
      </c>
      <c r="Z157" s="97">
        <v>0</v>
      </c>
      <c r="AA157" s="97">
        <v>0</v>
      </c>
      <c r="AB157" s="97">
        <v>0</v>
      </c>
      <c r="AC157" s="97">
        <v>0</v>
      </c>
      <c r="AD157" s="97">
        <v>0</v>
      </c>
      <c r="AE157" s="97">
        <v>0</v>
      </c>
      <c r="AF157" s="97">
        <v>0</v>
      </c>
      <c r="AG157" s="97">
        <v>0</v>
      </c>
      <c r="AH157" s="97">
        <v>0</v>
      </c>
      <c r="AI157" s="97">
        <v>0</v>
      </c>
      <c r="AJ157" s="97">
        <v>0</v>
      </c>
      <c r="AK157" s="97">
        <v>0</v>
      </c>
      <c r="AL157" s="97">
        <v>0</v>
      </c>
      <c r="AM157" s="92"/>
      <c r="AN157" s="93"/>
      <c r="AO157" s="94" t="s">
        <v>1056</v>
      </c>
    </row>
    <row r="158" spans="1:41" s="96" customFormat="1" ht="60" customHeight="1" x14ac:dyDescent="0.2">
      <c r="A158" s="39">
        <f t="shared" si="22"/>
        <v>120</v>
      </c>
      <c r="B158" s="40" t="s">
        <v>1343</v>
      </c>
      <c r="C158" s="7" t="s">
        <v>59</v>
      </c>
      <c r="D158" s="52" t="s">
        <v>60</v>
      </c>
      <c r="E158" s="52" t="s">
        <v>61</v>
      </c>
      <c r="F158" s="52" t="s">
        <v>62</v>
      </c>
      <c r="G158" s="52" t="s">
        <v>1794</v>
      </c>
      <c r="H158" s="52" t="s">
        <v>1794</v>
      </c>
      <c r="I158" s="125">
        <v>2024</v>
      </c>
      <c r="J158" s="125">
        <v>2027</v>
      </c>
      <c r="K158" s="22">
        <f t="shared" si="23"/>
        <v>10848.40891</v>
      </c>
      <c r="L158" s="154">
        <v>0</v>
      </c>
      <c r="M158" s="97">
        <v>0</v>
      </c>
      <c r="N158" s="97">
        <v>0</v>
      </c>
      <c r="O158" s="97">
        <v>498.68315000000001</v>
      </c>
      <c r="P158" s="97">
        <v>0</v>
      </c>
      <c r="Q158" s="97">
        <v>0</v>
      </c>
      <c r="R158" s="97">
        <v>10349.725759999999</v>
      </c>
      <c r="S158" s="97">
        <v>0</v>
      </c>
      <c r="T158" s="97">
        <v>0</v>
      </c>
      <c r="U158" s="97">
        <v>0</v>
      </c>
      <c r="V158" s="97">
        <v>0</v>
      </c>
      <c r="W158" s="97">
        <v>0</v>
      </c>
      <c r="X158" s="97">
        <v>0</v>
      </c>
      <c r="Y158" s="97">
        <v>0</v>
      </c>
      <c r="Z158" s="97">
        <v>0</v>
      </c>
      <c r="AA158" s="97">
        <v>0</v>
      </c>
      <c r="AB158" s="97">
        <v>0</v>
      </c>
      <c r="AC158" s="97">
        <v>0</v>
      </c>
      <c r="AD158" s="97">
        <v>0</v>
      </c>
      <c r="AE158" s="97">
        <v>0</v>
      </c>
      <c r="AF158" s="97">
        <v>0</v>
      </c>
      <c r="AG158" s="97">
        <v>0</v>
      </c>
      <c r="AH158" s="97">
        <v>0</v>
      </c>
      <c r="AI158" s="97">
        <v>0</v>
      </c>
      <c r="AJ158" s="97">
        <v>0</v>
      </c>
      <c r="AK158" s="97">
        <v>0</v>
      </c>
      <c r="AL158" s="97">
        <v>0</v>
      </c>
      <c r="AM158" s="92"/>
      <c r="AN158" s="93"/>
      <c r="AO158" s="94" t="s">
        <v>1056</v>
      </c>
    </row>
    <row r="159" spans="1:41" s="96" customFormat="1" ht="60" customHeight="1" x14ac:dyDescent="0.2">
      <c r="A159" s="39">
        <f t="shared" si="22"/>
        <v>121</v>
      </c>
      <c r="B159" s="40" t="s">
        <v>1353</v>
      </c>
      <c r="C159" s="7" t="s">
        <v>59</v>
      </c>
      <c r="D159" s="52" t="s">
        <v>60</v>
      </c>
      <c r="E159" s="52" t="s">
        <v>61</v>
      </c>
      <c r="F159" s="52" t="s">
        <v>62</v>
      </c>
      <c r="G159" s="52" t="s">
        <v>1797</v>
      </c>
      <c r="H159" s="52" t="s">
        <v>1797</v>
      </c>
      <c r="I159" s="125">
        <v>2025</v>
      </c>
      <c r="J159" s="125">
        <v>2028</v>
      </c>
      <c r="K159" s="22">
        <f t="shared" si="23"/>
        <v>60449.246299999999</v>
      </c>
      <c r="L159" s="154">
        <v>0</v>
      </c>
      <c r="M159" s="97">
        <v>0</v>
      </c>
      <c r="N159" s="97">
        <v>0</v>
      </c>
      <c r="O159" s="97">
        <v>0</v>
      </c>
      <c r="P159" s="97">
        <v>2722.4127199999998</v>
      </c>
      <c r="Q159" s="97">
        <v>0</v>
      </c>
      <c r="R159" s="97">
        <v>0</v>
      </c>
      <c r="S159" s="97">
        <v>57726.833579999999</v>
      </c>
      <c r="T159" s="97">
        <v>0</v>
      </c>
      <c r="U159" s="97">
        <v>0</v>
      </c>
      <c r="V159" s="97">
        <v>0</v>
      </c>
      <c r="W159" s="97">
        <v>0</v>
      </c>
      <c r="X159" s="97">
        <v>0</v>
      </c>
      <c r="Y159" s="97">
        <v>0</v>
      </c>
      <c r="Z159" s="97">
        <v>0</v>
      </c>
      <c r="AA159" s="97">
        <v>0</v>
      </c>
      <c r="AB159" s="97">
        <v>0</v>
      </c>
      <c r="AC159" s="97">
        <v>0</v>
      </c>
      <c r="AD159" s="97">
        <v>0</v>
      </c>
      <c r="AE159" s="97">
        <v>0</v>
      </c>
      <c r="AF159" s="97">
        <v>0</v>
      </c>
      <c r="AG159" s="97">
        <v>0</v>
      </c>
      <c r="AH159" s="97">
        <v>0</v>
      </c>
      <c r="AI159" s="97">
        <v>0</v>
      </c>
      <c r="AJ159" s="97">
        <v>0</v>
      </c>
      <c r="AK159" s="97">
        <v>0</v>
      </c>
      <c r="AL159" s="97">
        <v>0</v>
      </c>
      <c r="AM159" s="92"/>
      <c r="AN159" s="93"/>
      <c r="AO159" s="94" t="s">
        <v>1056</v>
      </c>
    </row>
    <row r="160" spans="1:41" s="96" customFormat="1" ht="45" customHeight="1" x14ac:dyDescent="0.2">
      <c r="A160" s="39">
        <f t="shared" si="22"/>
        <v>122</v>
      </c>
      <c r="B160" s="40" t="s">
        <v>1329</v>
      </c>
      <c r="C160" s="7" t="s">
        <v>59</v>
      </c>
      <c r="D160" s="52" t="s">
        <v>60</v>
      </c>
      <c r="E160" s="52" t="s">
        <v>61</v>
      </c>
      <c r="F160" s="52" t="s">
        <v>62</v>
      </c>
      <c r="G160" s="52" t="s">
        <v>1786</v>
      </c>
      <c r="H160" s="52" t="s">
        <v>1786</v>
      </c>
      <c r="I160" s="125">
        <v>2026</v>
      </c>
      <c r="J160" s="125">
        <v>2029</v>
      </c>
      <c r="K160" s="22">
        <f t="shared" si="23"/>
        <v>1232.86078</v>
      </c>
      <c r="L160" s="154">
        <v>0</v>
      </c>
      <c r="M160" s="97">
        <v>0</v>
      </c>
      <c r="N160" s="97">
        <v>0</v>
      </c>
      <c r="O160" s="97">
        <v>0</v>
      </c>
      <c r="P160" s="97">
        <v>0</v>
      </c>
      <c r="Q160" s="97">
        <v>54.2819</v>
      </c>
      <c r="R160" s="97">
        <v>0</v>
      </c>
      <c r="S160" s="97">
        <v>0</v>
      </c>
      <c r="T160" s="97">
        <v>1178.57888</v>
      </c>
      <c r="U160" s="97">
        <v>0</v>
      </c>
      <c r="V160" s="97">
        <v>0</v>
      </c>
      <c r="W160" s="97">
        <v>0</v>
      </c>
      <c r="X160" s="97">
        <v>0</v>
      </c>
      <c r="Y160" s="97">
        <v>0</v>
      </c>
      <c r="Z160" s="97">
        <v>0</v>
      </c>
      <c r="AA160" s="97">
        <v>0</v>
      </c>
      <c r="AB160" s="97">
        <v>0</v>
      </c>
      <c r="AC160" s="97">
        <v>0</v>
      </c>
      <c r="AD160" s="97">
        <v>0</v>
      </c>
      <c r="AE160" s="97">
        <v>0</v>
      </c>
      <c r="AF160" s="97">
        <v>0</v>
      </c>
      <c r="AG160" s="97">
        <v>0</v>
      </c>
      <c r="AH160" s="97">
        <v>0</v>
      </c>
      <c r="AI160" s="97">
        <v>0</v>
      </c>
      <c r="AJ160" s="97">
        <v>0</v>
      </c>
      <c r="AK160" s="97">
        <v>0</v>
      </c>
      <c r="AL160" s="97">
        <v>0</v>
      </c>
      <c r="AM160" s="92"/>
      <c r="AN160" s="93"/>
      <c r="AO160" s="94" t="s">
        <v>1056</v>
      </c>
    </row>
    <row r="161" spans="1:41" s="96" customFormat="1" ht="45" customHeight="1" x14ac:dyDescent="0.2">
      <c r="A161" s="39">
        <f t="shared" si="22"/>
        <v>123</v>
      </c>
      <c r="B161" s="40" t="s">
        <v>1330</v>
      </c>
      <c r="C161" s="7" t="s">
        <v>59</v>
      </c>
      <c r="D161" s="52" t="s">
        <v>60</v>
      </c>
      <c r="E161" s="52" t="s">
        <v>61</v>
      </c>
      <c r="F161" s="52" t="s">
        <v>62</v>
      </c>
      <c r="G161" s="52" t="s">
        <v>1781</v>
      </c>
      <c r="H161" s="52" t="s">
        <v>1781</v>
      </c>
      <c r="I161" s="125">
        <v>2026</v>
      </c>
      <c r="J161" s="125">
        <v>2029</v>
      </c>
      <c r="K161" s="22">
        <f t="shared" si="23"/>
        <v>2672.0416399999999</v>
      </c>
      <c r="L161" s="154">
        <v>0</v>
      </c>
      <c r="M161" s="97">
        <v>0</v>
      </c>
      <c r="N161" s="97">
        <v>0</v>
      </c>
      <c r="O161" s="97">
        <v>0</v>
      </c>
      <c r="P161" s="97">
        <v>0</v>
      </c>
      <c r="Q161" s="97">
        <v>119.40494</v>
      </c>
      <c r="R161" s="97">
        <v>0</v>
      </c>
      <c r="S161" s="97">
        <v>0</v>
      </c>
      <c r="T161" s="97">
        <v>2552.6367</v>
      </c>
      <c r="U161" s="97">
        <v>0</v>
      </c>
      <c r="V161" s="97">
        <v>0</v>
      </c>
      <c r="W161" s="97">
        <v>0</v>
      </c>
      <c r="X161" s="97">
        <v>0</v>
      </c>
      <c r="Y161" s="97">
        <v>0</v>
      </c>
      <c r="Z161" s="97">
        <v>0</v>
      </c>
      <c r="AA161" s="97">
        <v>0</v>
      </c>
      <c r="AB161" s="97">
        <v>0</v>
      </c>
      <c r="AC161" s="97">
        <v>0</v>
      </c>
      <c r="AD161" s="97">
        <v>0</v>
      </c>
      <c r="AE161" s="97">
        <v>0</v>
      </c>
      <c r="AF161" s="97">
        <v>0</v>
      </c>
      <c r="AG161" s="97">
        <v>0</v>
      </c>
      <c r="AH161" s="97">
        <v>0</v>
      </c>
      <c r="AI161" s="97">
        <v>0</v>
      </c>
      <c r="AJ161" s="97">
        <v>0</v>
      </c>
      <c r="AK161" s="97">
        <v>0</v>
      </c>
      <c r="AL161" s="97">
        <v>0</v>
      </c>
      <c r="AM161" s="92"/>
      <c r="AN161" s="93"/>
      <c r="AO161" s="94" t="s">
        <v>1056</v>
      </c>
    </row>
    <row r="162" spans="1:41" s="96" customFormat="1" ht="45" customHeight="1" x14ac:dyDescent="0.2">
      <c r="A162" s="39">
        <f t="shared" si="22"/>
        <v>124</v>
      </c>
      <c r="B162" s="40" t="s">
        <v>1332</v>
      </c>
      <c r="C162" s="7" t="s">
        <v>59</v>
      </c>
      <c r="D162" s="52" t="s">
        <v>60</v>
      </c>
      <c r="E162" s="52" t="s">
        <v>61</v>
      </c>
      <c r="F162" s="52" t="s">
        <v>62</v>
      </c>
      <c r="G162" s="52" t="s">
        <v>1788</v>
      </c>
      <c r="H162" s="52" t="s">
        <v>1788</v>
      </c>
      <c r="I162" s="125">
        <v>2026</v>
      </c>
      <c r="J162" s="125">
        <v>2029</v>
      </c>
      <c r="K162" s="22">
        <f t="shared" si="23"/>
        <v>4863.1247800000001</v>
      </c>
      <c r="L162" s="154">
        <v>0</v>
      </c>
      <c r="M162" s="97">
        <v>0</v>
      </c>
      <c r="N162" s="97">
        <v>0</v>
      </c>
      <c r="O162" s="97">
        <v>0</v>
      </c>
      <c r="P162" s="97">
        <v>0</v>
      </c>
      <c r="Q162" s="97">
        <v>231.91005000000001</v>
      </c>
      <c r="R162" s="97">
        <v>0</v>
      </c>
      <c r="S162" s="97">
        <v>0</v>
      </c>
      <c r="T162" s="97">
        <v>4631.2147299999997</v>
      </c>
      <c r="U162" s="97">
        <v>0</v>
      </c>
      <c r="V162" s="97">
        <v>0</v>
      </c>
      <c r="W162" s="97">
        <v>0</v>
      </c>
      <c r="X162" s="97">
        <v>0</v>
      </c>
      <c r="Y162" s="97">
        <v>0</v>
      </c>
      <c r="Z162" s="97">
        <v>0</v>
      </c>
      <c r="AA162" s="97">
        <v>0</v>
      </c>
      <c r="AB162" s="97">
        <v>0</v>
      </c>
      <c r="AC162" s="97">
        <v>0</v>
      </c>
      <c r="AD162" s="97">
        <v>0</v>
      </c>
      <c r="AE162" s="97">
        <v>0</v>
      </c>
      <c r="AF162" s="97">
        <v>0</v>
      </c>
      <c r="AG162" s="97">
        <v>0</v>
      </c>
      <c r="AH162" s="97">
        <v>0</v>
      </c>
      <c r="AI162" s="97">
        <v>0</v>
      </c>
      <c r="AJ162" s="97">
        <v>0</v>
      </c>
      <c r="AK162" s="97">
        <v>0</v>
      </c>
      <c r="AL162" s="97">
        <v>0</v>
      </c>
      <c r="AM162" s="92"/>
      <c r="AN162" s="93"/>
      <c r="AO162" s="94" t="s">
        <v>1056</v>
      </c>
    </row>
    <row r="163" spans="1:41" s="96" customFormat="1" ht="60" customHeight="1" x14ac:dyDescent="0.2">
      <c r="A163" s="39">
        <f t="shared" si="22"/>
        <v>125</v>
      </c>
      <c r="B163" s="40" t="s">
        <v>1333</v>
      </c>
      <c r="C163" s="7" t="s">
        <v>59</v>
      </c>
      <c r="D163" s="52" t="s">
        <v>60</v>
      </c>
      <c r="E163" s="52" t="s">
        <v>61</v>
      </c>
      <c r="F163" s="52" t="s">
        <v>62</v>
      </c>
      <c r="G163" s="52" t="s">
        <v>1787</v>
      </c>
      <c r="H163" s="52" t="s">
        <v>1787</v>
      </c>
      <c r="I163" s="125">
        <v>2026</v>
      </c>
      <c r="J163" s="125">
        <v>2029</v>
      </c>
      <c r="K163" s="22">
        <f t="shared" si="23"/>
        <v>468.84424999999999</v>
      </c>
      <c r="L163" s="154">
        <v>0</v>
      </c>
      <c r="M163" s="97">
        <v>0</v>
      </c>
      <c r="N163" s="97">
        <v>0</v>
      </c>
      <c r="O163" s="97">
        <v>0</v>
      </c>
      <c r="P163" s="97">
        <v>0</v>
      </c>
      <c r="Q163" s="97">
        <v>22.358000000000001</v>
      </c>
      <c r="R163" s="97">
        <v>0</v>
      </c>
      <c r="S163" s="97">
        <v>0</v>
      </c>
      <c r="T163" s="97">
        <v>446.48624999999998</v>
      </c>
      <c r="U163" s="97">
        <v>0</v>
      </c>
      <c r="V163" s="97">
        <v>0</v>
      </c>
      <c r="W163" s="97">
        <v>0</v>
      </c>
      <c r="X163" s="97">
        <v>0</v>
      </c>
      <c r="Y163" s="97">
        <v>0</v>
      </c>
      <c r="Z163" s="97">
        <v>0</v>
      </c>
      <c r="AA163" s="97">
        <v>0</v>
      </c>
      <c r="AB163" s="97">
        <v>0</v>
      </c>
      <c r="AC163" s="97">
        <v>0</v>
      </c>
      <c r="AD163" s="97">
        <v>0</v>
      </c>
      <c r="AE163" s="97">
        <v>0</v>
      </c>
      <c r="AF163" s="97">
        <v>0</v>
      </c>
      <c r="AG163" s="97">
        <v>0</v>
      </c>
      <c r="AH163" s="97">
        <v>0</v>
      </c>
      <c r="AI163" s="97">
        <v>0</v>
      </c>
      <c r="AJ163" s="97">
        <v>0</v>
      </c>
      <c r="AK163" s="97">
        <v>0</v>
      </c>
      <c r="AL163" s="97">
        <v>0</v>
      </c>
      <c r="AM163" s="92"/>
      <c r="AN163" s="93"/>
      <c r="AO163" s="94" t="s">
        <v>1056</v>
      </c>
    </row>
    <row r="164" spans="1:41" s="96" customFormat="1" ht="36" customHeight="1" x14ac:dyDescent="0.2">
      <c r="A164" s="39">
        <f t="shared" si="22"/>
        <v>126</v>
      </c>
      <c r="B164" s="40" t="s">
        <v>1335</v>
      </c>
      <c r="C164" s="7" t="s">
        <v>59</v>
      </c>
      <c r="D164" s="52" t="s">
        <v>60</v>
      </c>
      <c r="E164" s="52" t="s">
        <v>61</v>
      </c>
      <c r="F164" s="52" t="s">
        <v>62</v>
      </c>
      <c r="G164" s="52" t="s">
        <v>513</v>
      </c>
      <c r="H164" s="52" t="s">
        <v>513</v>
      </c>
      <c r="I164" s="125">
        <v>2026</v>
      </c>
      <c r="J164" s="125">
        <v>2029</v>
      </c>
      <c r="K164" s="22">
        <f t="shared" si="23"/>
        <v>966.19101000000001</v>
      </c>
      <c r="L164" s="154">
        <v>0</v>
      </c>
      <c r="M164" s="97">
        <v>0</v>
      </c>
      <c r="N164" s="97">
        <v>0</v>
      </c>
      <c r="O164" s="97">
        <v>0</v>
      </c>
      <c r="P164" s="97">
        <v>0</v>
      </c>
      <c r="Q164" s="97">
        <v>42.066220000000001</v>
      </c>
      <c r="R164" s="97">
        <v>0</v>
      </c>
      <c r="S164" s="97">
        <v>0</v>
      </c>
      <c r="T164" s="97">
        <v>924.12478999999996</v>
      </c>
      <c r="U164" s="97">
        <v>0</v>
      </c>
      <c r="V164" s="97">
        <v>0</v>
      </c>
      <c r="W164" s="97">
        <v>0</v>
      </c>
      <c r="X164" s="97">
        <v>0</v>
      </c>
      <c r="Y164" s="97">
        <v>0</v>
      </c>
      <c r="Z164" s="97">
        <v>0</v>
      </c>
      <c r="AA164" s="97">
        <v>0</v>
      </c>
      <c r="AB164" s="97">
        <v>0</v>
      </c>
      <c r="AC164" s="97">
        <v>0</v>
      </c>
      <c r="AD164" s="97">
        <v>0</v>
      </c>
      <c r="AE164" s="97">
        <v>0</v>
      </c>
      <c r="AF164" s="97">
        <v>0</v>
      </c>
      <c r="AG164" s="97">
        <v>0</v>
      </c>
      <c r="AH164" s="97">
        <v>0</v>
      </c>
      <c r="AI164" s="97">
        <v>0</v>
      </c>
      <c r="AJ164" s="97">
        <v>0</v>
      </c>
      <c r="AK164" s="97">
        <v>0</v>
      </c>
      <c r="AL164" s="97">
        <v>0</v>
      </c>
      <c r="AM164" s="92"/>
      <c r="AN164" s="93"/>
      <c r="AO164" s="94" t="s">
        <v>1056</v>
      </c>
    </row>
    <row r="165" spans="1:41" s="96" customFormat="1" ht="45" customHeight="1" x14ac:dyDescent="0.2">
      <c r="A165" s="39">
        <f t="shared" si="22"/>
        <v>127</v>
      </c>
      <c r="B165" s="40" t="s">
        <v>1336</v>
      </c>
      <c r="C165" s="7" t="s">
        <v>59</v>
      </c>
      <c r="D165" s="52" t="s">
        <v>60</v>
      </c>
      <c r="E165" s="52" t="s">
        <v>61</v>
      </c>
      <c r="F165" s="52" t="s">
        <v>62</v>
      </c>
      <c r="G165" s="52" t="s">
        <v>576</v>
      </c>
      <c r="H165" s="52" t="s">
        <v>576</v>
      </c>
      <c r="I165" s="125">
        <v>2026</v>
      </c>
      <c r="J165" s="125">
        <v>2029</v>
      </c>
      <c r="K165" s="22">
        <f t="shared" si="23"/>
        <v>2836.8587600000001</v>
      </c>
      <c r="L165" s="154">
        <v>0</v>
      </c>
      <c r="M165" s="97">
        <v>0</v>
      </c>
      <c r="N165" s="97">
        <v>0</v>
      </c>
      <c r="O165" s="97">
        <v>0</v>
      </c>
      <c r="P165" s="97">
        <v>0</v>
      </c>
      <c r="Q165" s="97">
        <v>110.22653</v>
      </c>
      <c r="R165" s="97">
        <v>0</v>
      </c>
      <c r="S165" s="97">
        <v>0</v>
      </c>
      <c r="T165" s="97">
        <v>2726.6322300000002</v>
      </c>
      <c r="U165" s="97">
        <v>0</v>
      </c>
      <c r="V165" s="97">
        <v>0</v>
      </c>
      <c r="W165" s="97">
        <v>0</v>
      </c>
      <c r="X165" s="97">
        <v>0</v>
      </c>
      <c r="Y165" s="97">
        <v>0</v>
      </c>
      <c r="Z165" s="97">
        <v>0</v>
      </c>
      <c r="AA165" s="97">
        <v>0</v>
      </c>
      <c r="AB165" s="97">
        <v>0</v>
      </c>
      <c r="AC165" s="97">
        <v>0</v>
      </c>
      <c r="AD165" s="97">
        <v>0</v>
      </c>
      <c r="AE165" s="97">
        <v>0</v>
      </c>
      <c r="AF165" s="97">
        <v>0</v>
      </c>
      <c r="AG165" s="97">
        <v>0</v>
      </c>
      <c r="AH165" s="97">
        <v>0</v>
      </c>
      <c r="AI165" s="97">
        <v>0</v>
      </c>
      <c r="AJ165" s="97">
        <v>0</v>
      </c>
      <c r="AK165" s="97">
        <v>0</v>
      </c>
      <c r="AL165" s="97">
        <v>0</v>
      </c>
      <c r="AM165" s="92"/>
      <c r="AN165" s="93"/>
      <c r="AO165" s="94" t="s">
        <v>1056</v>
      </c>
    </row>
    <row r="166" spans="1:41" s="96" customFormat="1" ht="60" customHeight="1" x14ac:dyDescent="0.2">
      <c r="A166" s="39">
        <f t="shared" si="22"/>
        <v>128</v>
      </c>
      <c r="B166" s="40" t="s">
        <v>1337</v>
      </c>
      <c r="C166" s="7" t="s">
        <v>59</v>
      </c>
      <c r="D166" s="52" t="s">
        <v>60</v>
      </c>
      <c r="E166" s="52" t="s">
        <v>61</v>
      </c>
      <c r="F166" s="52" t="s">
        <v>62</v>
      </c>
      <c r="G166" s="52" t="s">
        <v>514</v>
      </c>
      <c r="H166" s="52" t="s">
        <v>514</v>
      </c>
      <c r="I166" s="125">
        <v>2026</v>
      </c>
      <c r="J166" s="125">
        <v>2029</v>
      </c>
      <c r="K166" s="22">
        <f t="shared" si="23"/>
        <v>485.40161999999998</v>
      </c>
      <c r="L166" s="154">
        <v>0</v>
      </c>
      <c r="M166" s="97">
        <v>0</v>
      </c>
      <c r="N166" s="97">
        <v>0</v>
      </c>
      <c r="O166" s="97">
        <v>0</v>
      </c>
      <c r="P166" s="97">
        <v>0</v>
      </c>
      <c r="Q166" s="97">
        <v>23.147570000000002</v>
      </c>
      <c r="R166" s="97">
        <v>0</v>
      </c>
      <c r="S166" s="97">
        <v>0</v>
      </c>
      <c r="T166" s="97">
        <v>462.25405000000001</v>
      </c>
      <c r="U166" s="97">
        <v>0</v>
      </c>
      <c r="V166" s="97">
        <v>0</v>
      </c>
      <c r="W166" s="97">
        <v>0</v>
      </c>
      <c r="X166" s="97">
        <v>0</v>
      </c>
      <c r="Y166" s="97">
        <v>0</v>
      </c>
      <c r="Z166" s="97">
        <v>0</v>
      </c>
      <c r="AA166" s="97">
        <v>0</v>
      </c>
      <c r="AB166" s="97">
        <v>0</v>
      </c>
      <c r="AC166" s="97">
        <v>0</v>
      </c>
      <c r="AD166" s="97">
        <v>0</v>
      </c>
      <c r="AE166" s="97">
        <v>0</v>
      </c>
      <c r="AF166" s="97">
        <v>0</v>
      </c>
      <c r="AG166" s="97">
        <v>0</v>
      </c>
      <c r="AH166" s="97">
        <v>0</v>
      </c>
      <c r="AI166" s="97">
        <v>0</v>
      </c>
      <c r="AJ166" s="97">
        <v>0</v>
      </c>
      <c r="AK166" s="97">
        <v>0</v>
      </c>
      <c r="AL166" s="97">
        <v>0</v>
      </c>
      <c r="AM166" s="92"/>
      <c r="AN166" s="93"/>
      <c r="AO166" s="94" t="s">
        <v>1056</v>
      </c>
    </row>
    <row r="167" spans="1:41" s="96" customFormat="1" ht="60" customHeight="1" x14ac:dyDescent="0.2">
      <c r="A167" s="39">
        <f t="shared" si="22"/>
        <v>129</v>
      </c>
      <c r="B167" s="40" t="s">
        <v>1338</v>
      </c>
      <c r="C167" s="7" t="s">
        <v>59</v>
      </c>
      <c r="D167" s="52" t="s">
        <v>60</v>
      </c>
      <c r="E167" s="52" t="s">
        <v>61</v>
      </c>
      <c r="F167" s="52" t="s">
        <v>62</v>
      </c>
      <c r="G167" s="52" t="s">
        <v>1789</v>
      </c>
      <c r="H167" s="52" t="s">
        <v>1789</v>
      </c>
      <c r="I167" s="125">
        <v>2026</v>
      </c>
      <c r="J167" s="125">
        <v>2029</v>
      </c>
      <c r="K167" s="22">
        <f t="shared" si="23"/>
        <v>1878.51387</v>
      </c>
      <c r="L167" s="154">
        <v>0</v>
      </c>
      <c r="M167" s="97">
        <v>0</v>
      </c>
      <c r="N167" s="97">
        <v>0</v>
      </c>
      <c r="O167" s="97">
        <v>0</v>
      </c>
      <c r="P167" s="97">
        <v>0</v>
      </c>
      <c r="Q167" s="97">
        <v>89.581559999999996</v>
      </c>
      <c r="R167" s="97">
        <v>0</v>
      </c>
      <c r="S167" s="97">
        <v>0</v>
      </c>
      <c r="T167" s="97">
        <v>1788.9323099999999</v>
      </c>
      <c r="U167" s="97">
        <v>0</v>
      </c>
      <c r="V167" s="97">
        <v>0</v>
      </c>
      <c r="W167" s="97">
        <v>0</v>
      </c>
      <c r="X167" s="97">
        <v>0</v>
      </c>
      <c r="Y167" s="97">
        <v>0</v>
      </c>
      <c r="Z167" s="97">
        <v>0</v>
      </c>
      <c r="AA167" s="97">
        <v>0</v>
      </c>
      <c r="AB167" s="97">
        <v>0</v>
      </c>
      <c r="AC167" s="97">
        <v>0</v>
      </c>
      <c r="AD167" s="97">
        <v>0</v>
      </c>
      <c r="AE167" s="97">
        <v>0</v>
      </c>
      <c r="AF167" s="97">
        <v>0</v>
      </c>
      <c r="AG167" s="97">
        <v>0</v>
      </c>
      <c r="AH167" s="97">
        <v>0</v>
      </c>
      <c r="AI167" s="97">
        <v>0</v>
      </c>
      <c r="AJ167" s="97">
        <v>0</v>
      </c>
      <c r="AK167" s="97">
        <v>0</v>
      </c>
      <c r="AL167" s="97">
        <v>0</v>
      </c>
      <c r="AM167" s="92"/>
      <c r="AN167" s="93"/>
      <c r="AO167" s="94" t="s">
        <v>1056</v>
      </c>
    </row>
    <row r="168" spans="1:41" s="96" customFormat="1" ht="36" customHeight="1" x14ac:dyDescent="0.2">
      <c r="A168" s="39">
        <f t="shared" si="22"/>
        <v>130</v>
      </c>
      <c r="B168" s="40" t="s">
        <v>1339</v>
      </c>
      <c r="C168" s="7" t="s">
        <v>59</v>
      </c>
      <c r="D168" s="52" t="s">
        <v>60</v>
      </c>
      <c r="E168" s="52" t="s">
        <v>61</v>
      </c>
      <c r="F168" s="52" t="s">
        <v>62</v>
      </c>
      <c r="G168" s="52" t="s">
        <v>1790</v>
      </c>
      <c r="H168" s="52" t="s">
        <v>1790</v>
      </c>
      <c r="I168" s="125">
        <v>2026</v>
      </c>
      <c r="J168" s="125">
        <v>2029</v>
      </c>
      <c r="K168" s="22">
        <f t="shared" si="23"/>
        <v>62445.812580000005</v>
      </c>
      <c r="L168" s="154">
        <v>0</v>
      </c>
      <c r="M168" s="97">
        <v>0</v>
      </c>
      <c r="N168" s="97">
        <v>0</v>
      </c>
      <c r="O168" s="97">
        <v>0</v>
      </c>
      <c r="P168" s="97">
        <v>0</v>
      </c>
      <c r="Q168" s="97">
        <v>2740.3505700000001</v>
      </c>
      <c r="R168" s="97">
        <v>0</v>
      </c>
      <c r="S168" s="97">
        <v>0</v>
      </c>
      <c r="T168" s="97">
        <v>59705.462010000003</v>
      </c>
      <c r="U168" s="97">
        <v>0</v>
      </c>
      <c r="V168" s="97">
        <v>0</v>
      </c>
      <c r="W168" s="97">
        <v>0</v>
      </c>
      <c r="X168" s="97">
        <v>0</v>
      </c>
      <c r="Y168" s="97">
        <v>0</v>
      </c>
      <c r="Z168" s="97">
        <v>0</v>
      </c>
      <c r="AA168" s="97">
        <v>0</v>
      </c>
      <c r="AB168" s="97">
        <v>0</v>
      </c>
      <c r="AC168" s="97">
        <v>0</v>
      </c>
      <c r="AD168" s="97">
        <v>0</v>
      </c>
      <c r="AE168" s="97">
        <v>0</v>
      </c>
      <c r="AF168" s="97">
        <v>0</v>
      </c>
      <c r="AG168" s="97">
        <v>0</v>
      </c>
      <c r="AH168" s="97">
        <v>0</v>
      </c>
      <c r="AI168" s="97">
        <v>0</v>
      </c>
      <c r="AJ168" s="97">
        <v>0</v>
      </c>
      <c r="AK168" s="97">
        <v>0</v>
      </c>
      <c r="AL168" s="97">
        <v>0</v>
      </c>
      <c r="AM168" s="92"/>
      <c r="AN168" s="93"/>
      <c r="AO168" s="94" t="s">
        <v>1056</v>
      </c>
    </row>
    <row r="169" spans="1:41" s="96" customFormat="1" ht="45" customHeight="1" x14ac:dyDescent="0.2">
      <c r="A169" s="39">
        <f t="shared" ref="A169:A232" si="24">A168+1</f>
        <v>131</v>
      </c>
      <c r="B169" s="40" t="s">
        <v>1356</v>
      </c>
      <c r="C169" s="7" t="s">
        <v>59</v>
      </c>
      <c r="D169" s="52" t="s">
        <v>60</v>
      </c>
      <c r="E169" s="52" t="s">
        <v>61</v>
      </c>
      <c r="F169" s="52" t="s">
        <v>62</v>
      </c>
      <c r="G169" s="52" t="s">
        <v>568</v>
      </c>
      <c r="H169" s="52" t="s">
        <v>568</v>
      </c>
      <c r="I169" s="125">
        <v>2026</v>
      </c>
      <c r="J169" s="125">
        <v>2029</v>
      </c>
      <c r="K169" s="22">
        <f t="shared" si="23"/>
        <v>4201.8409000000001</v>
      </c>
      <c r="L169" s="154">
        <v>0</v>
      </c>
      <c r="M169" s="97">
        <v>0</v>
      </c>
      <c r="N169" s="97">
        <v>0</v>
      </c>
      <c r="O169" s="97">
        <v>0</v>
      </c>
      <c r="P169" s="97">
        <v>0</v>
      </c>
      <c r="Q169" s="97">
        <v>200.3751</v>
      </c>
      <c r="R169" s="97">
        <v>0</v>
      </c>
      <c r="S169" s="97">
        <v>0</v>
      </c>
      <c r="T169" s="97">
        <v>4001.4657999999999</v>
      </c>
      <c r="U169" s="97">
        <v>0</v>
      </c>
      <c r="V169" s="97">
        <v>0</v>
      </c>
      <c r="W169" s="97">
        <v>0</v>
      </c>
      <c r="X169" s="97">
        <v>0</v>
      </c>
      <c r="Y169" s="97">
        <v>0</v>
      </c>
      <c r="Z169" s="97">
        <v>0</v>
      </c>
      <c r="AA169" s="97">
        <v>0</v>
      </c>
      <c r="AB169" s="97">
        <v>0</v>
      </c>
      <c r="AC169" s="97">
        <v>0</v>
      </c>
      <c r="AD169" s="97">
        <v>0</v>
      </c>
      <c r="AE169" s="97">
        <v>0</v>
      </c>
      <c r="AF169" s="97">
        <v>0</v>
      </c>
      <c r="AG169" s="97">
        <v>0</v>
      </c>
      <c r="AH169" s="97">
        <v>0</v>
      </c>
      <c r="AI169" s="97">
        <v>0</v>
      </c>
      <c r="AJ169" s="97">
        <v>0</v>
      </c>
      <c r="AK169" s="97">
        <v>0</v>
      </c>
      <c r="AL169" s="97">
        <v>0</v>
      </c>
      <c r="AM169" s="92"/>
      <c r="AN169" s="93"/>
      <c r="AO169" s="94" t="s">
        <v>1056</v>
      </c>
    </row>
    <row r="170" spans="1:41" s="96" customFormat="1" ht="45" customHeight="1" x14ac:dyDescent="0.2">
      <c r="A170" s="39">
        <f t="shared" si="24"/>
        <v>132</v>
      </c>
      <c r="B170" s="40" t="s">
        <v>1357</v>
      </c>
      <c r="C170" s="7" t="s">
        <v>59</v>
      </c>
      <c r="D170" s="52" t="s">
        <v>60</v>
      </c>
      <c r="E170" s="52" t="s">
        <v>61</v>
      </c>
      <c r="F170" s="52" t="s">
        <v>62</v>
      </c>
      <c r="G170" s="52" t="s">
        <v>562</v>
      </c>
      <c r="H170" s="52" t="s">
        <v>562</v>
      </c>
      <c r="I170" s="125">
        <v>2027</v>
      </c>
      <c r="J170" s="125">
        <v>2030</v>
      </c>
      <c r="K170" s="22">
        <f t="shared" si="23"/>
        <v>3446.5201399999996</v>
      </c>
      <c r="L170" s="154">
        <v>0</v>
      </c>
      <c r="M170" s="97">
        <v>0</v>
      </c>
      <c r="N170" s="97">
        <v>0</v>
      </c>
      <c r="O170" s="97">
        <v>0</v>
      </c>
      <c r="P170" s="97">
        <v>0</v>
      </c>
      <c r="Q170" s="97">
        <v>0</v>
      </c>
      <c r="R170" s="97">
        <v>150.57122000000001</v>
      </c>
      <c r="S170" s="97">
        <v>0</v>
      </c>
      <c r="T170" s="97">
        <v>0</v>
      </c>
      <c r="U170" s="97">
        <v>3295.9489199999998</v>
      </c>
      <c r="V170" s="97">
        <v>0</v>
      </c>
      <c r="W170" s="97">
        <v>0</v>
      </c>
      <c r="X170" s="97">
        <v>0</v>
      </c>
      <c r="Y170" s="97">
        <v>0</v>
      </c>
      <c r="Z170" s="97">
        <v>0</v>
      </c>
      <c r="AA170" s="97">
        <v>0</v>
      </c>
      <c r="AB170" s="97">
        <v>0</v>
      </c>
      <c r="AC170" s="97">
        <v>0</v>
      </c>
      <c r="AD170" s="97">
        <v>0</v>
      </c>
      <c r="AE170" s="97">
        <v>0</v>
      </c>
      <c r="AF170" s="97">
        <v>0</v>
      </c>
      <c r="AG170" s="97">
        <v>0</v>
      </c>
      <c r="AH170" s="97">
        <v>0</v>
      </c>
      <c r="AI170" s="97">
        <v>0</v>
      </c>
      <c r="AJ170" s="97">
        <v>0</v>
      </c>
      <c r="AK170" s="97">
        <v>0</v>
      </c>
      <c r="AL170" s="97">
        <v>0</v>
      </c>
      <c r="AM170" s="92"/>
      <c r="AN170" s="93"/>
      <c r="AO170" s="94" t="s">
        <v>1056</v>
      </c>
    </row>
    <row r="171" spans="1:41" s="96" customFormat="1" ht="45" customHeight="1" x14ac:dyDescent="0.2">
      <c r="A171" s="39">
        <f t="shared" si="24"/>
        <v>133</v>
      </c>
      <c r="B171" s="40" t="s">
        <v>1358</v>
      </c>
      <c r="C171" s="7" t="s">
        <v>59</v>
      </c>
      <c r="D171" s="52" t="s">
        <v>60</v>
      </c>
      <c r="E171" s="52" t="s">
        <v>61</v>
      </c>
      <c r="F171" s="52" t="s">
        <v>62</v>
      </c>
      <c r="G171" s="52" t="s">
        <v>1800</v>
      </c>
      <c r="H171" s="52" t="s">
        <v>1800</v>
      </c>
      <c r="I171" s="125">
        <v>2027</v>
      </c>
      <c r="J171" s="125">
        <v>2030</v>
      </c>
      <c r="K171" s="22">
        <f t="shared" si="23"/>
        <v>7560.9439899999998</v>
      </c>
      <c r="L171" s="154">
        <v>0</v>
      </c>
      <c r="M171" s="97">
        <v>0</v>
      </c>
      <c r="N171" s="97">
        <v>0</v>
      </c>
      <c r="O171" s="97">
        <v>0</v>
      </c>
      <c r="P171" s="97">
        <v>0</v>
      </c>
      <c r="Q171" s="97">
        <v>0</v>
      </c>
      <c r="R171" s="97">
        <v>329.00943999999998</v>
      </c>
      <c r="S171" s="97">
        <v>0</v>
      </c>
      <c r="T171" s="97">
        <v>0</v>
      </c>
      <c r="U171" s="97">
        <v>7231.9345499999999</v>
      </c>
      <c r="V171" s="97">
        <v>0</v>
      </c>
      <c r="W171" s="97">
        <v>0</v>
      </c>
      <c r="X171" s="97">
        <v>0</v>
      </c>
      <c r="Y171" s="97">
        <v>0</v>
      </c>
      <c r="Z171" s="97">
        <v>0</v>
      </c>
      <c r="AA171" s="97">
        <v>0</v>
      </c>
      <c r="AB171" s="97">
        <v>0</v>
      </c>
      <c r="AC171" s="97">
        <v>0</v>
      </c>
      <c r="AD171" s="97">
        <v>0</v>
      </c>
      <c r="AE171" s="97">
        <v>0</v>
      </c>
      <c r="AF171" s="97">
        <v>0</v>
      </c>
      <c r="AG171" s="97">
        <v>0</v>
      </c>
      <c r="AH171" s="97">
        <v>0</v>
      </c>
      <c r="AI171" s="97">
        <v>0</v>
      </c>
      <c r="AJ171" s="97">
        <v>0</v>
      </c>
      <c r="AK171" s="97">
        <v>0</v>
      </c>
      <c r="AL171" s="97">
        <v>0</v>
      </c>
      <c r="AM171" s="92"/>
      <c r="AN171" s="93"/>
      <c r="AO171" s="94" t="s">
        <v>1056</v>
      </c>
    </row>
    <row r="172" spans="1:41" s="96" customFormat="1" ht="75" customHeight="1" x14ac:dyDescent="0.2">
      <c r="A172" s="39">
        <f t="shared" si="24"/>
        <v>134</v>
      </c>
      <c r="B172" s="40" t="s">
        <v>1359</v>
      </c>
      <c r="C172" s="7" t="s">
        <v>59</v>
      </c>
      <c r="D172" s="52" t="s">
        <v>60</v>
      </c>
      <c r="E172" s="52" t="s">
        <v>61</v>
      </c>
      <c r="F172" s="52" t="s">
        <v>62</v>
      </c>
      <c r="G172" s="52" t="s">
        <v>1801</v>
      </c>
      <c r="H172" s="52" t="s">
        <v>1801</v>
      </c>
      <c r="I172" s="125">
        <v>2027</v>
      </c>
      <c r="J172" s="125">
        <v>2030</v>
      </c>
      <c r="K172" s="22">
        <f t="shared" si="23"/>
        <v>4894.0142999999998</v>
      </c>
      <c r="L172" s="154">
        <v>0</v>
      </c>
      <c r="M172" s="97">
        <v>0</v>
      </c>
      <c r="N172" s="97">
        <v>0</v>
      </c>
      <c r="O172" s="97">
        <v>0</v>
      </c>
      <c r="P172" s="97">
        <v>0</v>
      </c>
      <c r="Q172" s="97">
        <v>0</v>
      </c>
      <c r="R172" s="97">
        <v>217.24611999999999</v>
      </c>
      <c r="S172" s="97">
        <v>0</v>
      </c>
      <c r="T172" s="97">
        <v>0</v>
      </c>
      <c r="U172" s="97">
        <v>4676.76818</v>
      </c>
      <c r="V172" s="97">
        <v>0</v>
      </c>
      <c r="W172" s="97">
        <v>0</v>
      </c>
      <c r="X172" s="97">
        <v>0</v>
      </c>
      <c r="Y172" s="97">
        <v>0</v>
      </c>
      <c r="Z172" s="97">
        <v>0</v>
      </c>
      <c r="AA172" s="97">
        <v>0</v>
      </c>
      <c r="AB172" s="97">
        <v>0</v>
      </c>
      <c r="AC172" s="97">
        <v>0</v>
      </c>
      <c r="AD172" s="97">
        <v>0</v>
      </c>
      <c r="AE172" s="97">
        <v>0</v>
      </c>
      <c r="AF172" s="97">
        <v>0</v>
      </c>
      <c r="AG172" s="97">
        <v>0</v>
      </c>
      <c r="AH172" s="97">
        <v>0</v>
      </c>
      <c r="AI172" s="97">
        <v>0</v>
      </c>
      <c r="AJ172" s="97">
        <v>0</v>
      </c>
      <c r="AK172" s="97">
        <v>0</v>
      </c>
      <c r="AL172" s="97">
        <v>0</v>
      </c>
      <c r="AM172" s="92"/>
      <c r="AN172" s="93"/>
      <c r="AO172" s="94" t="s">
        <v>1056</v>
      </c>
    </row>
    <row r="173" spans="1:41" s="96" customFormat="1" ht="45" customHeight="1" x14ac:dyDescent="0.2">
      <c r="A173" s="39">
        <f t="shared" si="24"/>
        <v>135</v>
      </c>
      <c r="B173" s="40" t="s">
        <v>1360</v>
      </c>
      <c r="C173" s="7" t="s">
        <v>59</v>
      </c>
      <c r="D173" s="52" t="s">
        <v>60</v>
      </c>
      <c r="E173" s="52" t="s">
        <v>61</v>
      </c>
      <c r="F173" s="52" t="s">
        <v>62</v>
      </c>
      <c r="G173" s="52" t="s">
        <v>1802</v>
      </c>
      <c r="H173" s="52" t="s">
        <v>1802</v>
      </c>
      <c r="I173" s="125">
        <v>2027</v>
      </c>
      <c r="J173" s="125">
        <v>2030</v>
      </c>
      <c r="K173" s="22">
        <f t="shared" si="23"/>
        <v>4521.9079100000008</v>
      </c>
      <c r="L173" s="154">
        <v>0</v>
      </c>
      <c r="M173" s="97">
        <v>0</v>
      </c>
      <c r="N173" s="97">
        <v>0</v>
      </c>
      <c r="O173" s="97">
        <v>0</v>
      </c>
      <c r="P173" s="97">
        <v>0</v>
      </c>
      <c r="Q173" s="97">
        <v>0</v>
      </c>
      <c r="R173" s="97">
        <v>199.70804000000001</v>
      </c>
      <c r="S173" s="97">
        <v>0</v>
      </c>
      <c r="T173" s="97">
        <v>0</v>
      </c>
      <c r="U173" s="97">
        <v>4322.1998700000004</v>
      </c>
      <c r="V173" s="97">
        <v>0</v>
      </c>
      <c r="W173" s="97">
        <v>0</v>
      </c>
      <c r="X173" s="97">
        <v>0</v>
      </c>
      <c r="Y173" s="97">
        <v>0</v>
      </c>
      <c r="Z173" s="97">
        <v>0</v>
      </c>
      <c r="AA173" s="97">
        <v>0</v>
      </c>
      <c r="AB173" s="97">
        <v>0</v>
      </c>
      <c r="AC173" s="97">
        <v>0</v>
      </c>
      <c r="AD173" s="97">
        <v>0</v>
      </c>
      <c r="AE173" s="97">
        <v>0</v>
      </c>
      <c r="AF173" s="97">
        <v>0</v>
      </c>
      <c r="AG173" s="97">
        <v>0</v>
      </c>
      <c r="AH173" s="97">
        <v>0</v>
      </c>
      <c r="AI173" s="97">
        <v>0</v>
      </c>
      <c r="AJ173" s="97">
        <v>0</v>
      </c>
      <c r="AK173" s="97">
        <v>0</v>
      </c>
      <c r="AL173" s="97">
        <v>0</v>
      </c>
      <c r="AM173" s="92"/>
      <c r="AN173" s="93"/>
      <c r="AO173" s="94" t="s">
        <v>1056</v>
      </c>
    </row>
    <row r="174" spans="1:41" s="96" customFormat="1" ht="45" customHeight="1" x14ac:dyDescent="0.2">
      <c r="A174" s="39">
        <f t="shared" si="24"/>
        <v>136</v>
      </c>
      <c r="B174" s="40" t="s">
        <v>1361</v>
      </c>
      <c r="C174" s="7" t="s">
        <v>59</v>
      </c>
      <c r="D174" s="52" t="s">
        <v>60</v>
      </c>
      <c r="E174" s="52" t="s">
        <v>61</v>
      </c>
      <c r="F174" s="52" t="s">
        <v>62</v>
      </c>
      <c r="G174" s="52" t="s">
        <v>1803</v>
      </c>
      <c r="H174" s="52" t="s">
        <v>1803</v>
      </c>
      <c r="I174" s="125">
        <v>2027</v>
      </c>
      <c r="J174" s="125">
        <v>2030</v>
      </c>
      <c r="K174" s="22">
        <f t="shared" si="23"/>
        <v>1749.54448</v>
      </c>
      <c r="L174" s="154">
        <v>0</v>
      </c>
      <c r="M174" s="97">
        <v>0</v>
      </c>
      <c r="N174" s="97">
        <v>0</v>
      </c>
      <c r="O174" s="97">
        <v>0</v>
      </c>
      <c r="P174" s="97">
        <v>0</v>
      </c>
      <c r="Q174" s="97">
        <v>0</v>
      </c>
      <c r="R174" s="97">
        <v>82.459360000000004</v>
      </c>
      <c r="S174" s="97">
        <v>0</v>
      </c>
      <c r="T174" s="97">
        <v>0</v>
      </c>
      <c r="U174" s="97">
        <v>1667.08512</v>
      </c>
      <c r="V174" s="97">
        <v>0</v>
      </c>
      <c r="W174" s="97">
        <v>0</v>
      </c>
      <c r="X174" s="97">
        <v>0</v>
      </c>
      <c r="Y174" s="97">
        <v>0</v>
      </c>
      <c r="Z174" s="97">
        <v>0</v>
      </c>
      <c r="AA174" s="97">
        <v>0</v>
      </c>
      <c r="AB174" s="97">
        <v>0</v>
      </c>
      <c r="AC174" s="97">
        <v>0</v>
      </c>
      <c r="AD174" s="97">
        <v>0</v>
      </c>
      <c r="AE174" s="97">
        <v>0</v>
      </c>
      <c r="AF174" s="97">
        <v>0</v>
      </c>
      <c r="AG174" s="97">
        <v>0</v>
      </c>
      <c r="AH174" s="97">
        <v>0</v>
      </c>
      <c r="AI174" s="97">
        <v>0</v>
      </c>
      <c r="AJ174" s="97">
        <v>0</v>
      </c>
      <c r="AK174" s="97">
        <v>0</v>
      </c>
      <c r="AL174" s="97">
        <v>0</v>
      </c>
      <c r="AM174" s="92"/>
      <c r="AN174" s="93"/>
      <c r="AO174" s="94" t="s">
        <v>1056</v>
      </c>
    </row>
    <row r="175" spans="1:41" s="96" customFormat="1" ht="45" customHeight="1" x14ac:dyDescent="0.2">
      <c r="A175" s="39">
        <f t="shared" si="24"/>
        <v>137</v>
      </c>
      <c r="B175" s="40" t="s">
        <v>1362</v>
      </c>
      <c r="C175" s="7" t="s">
        <v>59</v>
      </c>
      <c r="D175" s="52" t="s">
        <v>60</v>
      </c>
      <c r="E175" s="52" t="s">
        <v>61</v>
      </c>
      <c r="F175" s="52" t="s">
        <v>62</v>
      </c>
      <c r="G175" s="52" t="s">
        <v>1804</v>
      </c>
      <c r="H175" s="52" t="s">
        <v>1804</v>
      </c>
      <c r="I175" s="125">
        <v>2027</v>
      </c>
      <c r="J175" s="125">
        <v>2030</v>
      </c>
      <c r="K175" s="22">
        <f t="shared" si="23"/>
        <v>9035.1033299999999</v>
      </c>
      <c r="L175" s="154">
        <v>0</v>
      </c>
      <c r="M175" s="97">
        <v>0</v>
      </c>
      <c r="N175" s="97">
        <v>0</v>
      </c>
      <c r="O175" s="97">
        <v>0</v>
      </c>
      <c r="P175" s="97">
        <v>0</v>
      </c>
      <c r="Q175" s="97">
        <v>0</v>
      </c>
      <c r="R175" s="97">
        <v>401.06977000000001</v>
      </c>
      <c r="S175" s="97">
        <v>0</v>
      </c>
      <c r="T175" s="97">
        <v>0</v>
      </c>
      <c r="U175" s="97">
        <v>8634.0335599999999</v>
      </c>
      <c r="V175" s="97">
        <v>0</v>
      </c>
      <c r="W175" s="97">
        <v>0</v>
      </c>
      <c r="X175" s="97">
        <v>0</v>
      </c>
      <c r="Y175" s="97">
        <v>0</v>
      </c>
      <c r="Z175" s="97">
        <v>0</v>
      </c>
      <c r="AA175" s="97">
        <v>0</v>
      </c>
      <c r="AB175" s="97">
        <v>0</v>
      </c>
      <c r="AC175" s="97">
        <v>0</v>
      </c>
      <c r="AD175" s="97">
        <v>0</v>
      </c>
      <c r="AE175" s="97">
        <v>0</v>
      </c>
      <c r="AF175" s="97">
        <v>0</v>
      </c>
      <c r="AG175" s="97">
        <v>0</v>
      </c>
      <c r="AH175" s="97">
        <v>0</v>
      </c>
      <c r="AI175" s="97">
        <v>0</v>
      </c>
      <c r="AJ175" s="97">
        <v>0</v>
      </c>
      <c r="AK175" s="97">
        <v>0</v>
      </c>
      <c r="AL175" s="97">
        <v>0</v>
      </c>
      <c r="AM175" s="92"/>
      <c r="AN175" s="93"/>
      <c r="AO175" s="94" t="s">
        <v>1056</v>
      </c>
    </row>
    <row r="176" spans="1:41" s="96" customFormat="1" ht="60" customHeight="1" x14ac:dyDescent="0.2">
      <c r="A176" s="39">
        <f t="shared" si="24"/>
        <v>138</v>
      </c>
      <c r="B176" s="40" t="s">
        <v>1363</v>
      </c>
      <c r="C176" s="7" t="s">
        <v>59</v>
      </c>
      <c r="D176" s="52" t="s">
        <v>60</v>
      </c>
      <c r="E176" s="52" t="s">
        <v>61</v>
      </c>
      <c r="F176" s="52" t="s">
        <v>62</v>
      </c>
      <c r="G176" s="52" t="s">
        <v>1805</v>
      </c>
      <c r="H176" s="52" t="s">
        <v>1805</v>
      </c>
      <c r="I176" s="125">
        <v>2027</v>
      </c>
      <c r="J176" s="125">
        <v>2030</v>
      </c>
      <c r="K176" s="22">
        <f t="shared" si="23"/>
        <v>3184.8747000000003</v>
      </c>
      <c r="L176" s="154">
        <v>0</v>
      </c>
      <c r="M176" s="97">
        <v>0</v>
      </c>
      <c r="N176" s="97">
        <v>0</v>
      </c>
      <c r="O176" s="97">
        <v>0</v>
      </c>
      <c r="P176" s="97">
        <v>0</v>
      </c>
      <c r="Q176" s="97">
        <v>0</v>
      </c>
      <c r="R176" s="97">
        <v>150.10917000000001</v>
      </c>
      <c r="S176" s="97">
        <v>0</v>
      </c>
      <c r="T176" s="97">
        <v>0</v>
      </c>
      <c r="U176" s="97">
        <v>3034.7655300000001</v>
      </c>
      <c r="V176" s="97">
        <v>0</v>
      </c>
      <c r="W176" s="97">
        <v>0</v>
      </c>
      <c r="X176" s="97">
        <v>0</v>
      </c>
      <c r="Y176" s="97">
        <v>0</v>
      </c>
      <c r="Z176" s="97">
        <v>0</v>
      </c>
      <c r="AA176" s="97">
        <v>0</v>
      </c>
      <c r="AB176" s="97">
        <v>0</v>
      </c>
      <c r="AC176" s="97">
        <v>0</v>
      </c>
      <c r="AD176" s="97">
        <v>0</v>
      </c>
      <c r="AE176" s="97">
        <v>0</v>
      </c>
      <c r="AF176" s="97">
        <v>0</v>
      </c>
      <c r="AG176" s="97">
        <v>0</v>
      </c>
      <c r="AH176" s="97">
        <v>0</v>
      </c>
      <c r="AI176" s="97">
        <v>0</v>
      </c>
      <c r="AJ176" s="97">
        <v>0</v>
      </c>
      <c r="AK176" s="97">
        <v>0</v>
      </c>
      <c r="AL176" s="97">
        <v>0</v>
      </c>
      <c r="AM176" s="92"/>
      <c r="AN176" s="93"/>
      <c r="AO176" s="94" t="s">
        <v>1056</v>
      </c>
    </row>
    <row r="177" spans="1:41" s="96" customFormat="1" ht="60" customHeight="1" x14ac:dyDescent="0.2">
      <c r="A177" s="39">
        <f t="shared" si="24"/>
        <v>139</v>
      </c>
      <c r="B177" s="40" t="s">
        <v>1364</v>
      </c>
      <c r="C177" s="7" t="s">
        <v>59</v>
      </c>
      <c r="D177" s="52" t="s">
        <v>60</v>
      </c>
      <c r="E177" s="52" t="s">
        <v>61</v>
      </c>
      <c r="F177" s="52" t="s">
        <v>62</v>
      </c>
      <c r="G177" s="52" t="s">
        <v>1806</v>
      </c>
      <c r="H177" s="52" t="s">
        <v>1806</v>
      </c>
      <c r="I177" s="125">
        <v>2027</v>
      </c>
      <c r="J177" s="125">
        <v>2030</v>
      </c>
      <c r="K177" s="22">
        <f t="shared" si="23"/>
        <v>754.23815999999999</v>
      </c>
      <c r="L177" s="154">
        <v>0</v>
      </c>
      <c r="M177" s="97">
        <v>0</v>
      </c>
      <c r="N177" s="97">
        <v>0</v>
      </c>
      <c r="O177" s="97">
        <v>0</v>
      </c>
      <c r="P177" s="97">
        <v>0</v>
      </c>
      <c r="Q177" s="97">
        <v>0</v>
      </c>
      <c r="R177" s="97">
        <v>35.548659999999998</v>
      </c>
      <c r="S177" s="97">
        <v>0</v>
      </c>
      <c r="T177" s="97">
        <v>0</v>
      </c>
      <c r="U177" s="97">
        <v>718.68949999999995</v>
      </c>
      <c r="V177" s="97">
        <v>0</v>
      </c>
      <c r="W177" s="97">
        <v>0</v>
      </c>
      <c r="X177" s="97">
        <v>0</v>
      </c>
      <c r="Y177" s="97">
        <v>0</v>
      </c>
      <c r="Z177" s="97">
        <v>0</v>
      </c>
      <c r="AA177" s="97">
        <v>0</v>
      </c>
      <c r="AB177" s="97">
        <v>0</v>
      </c>
      <c r="AC177" s="97">
        <v>0</v>
      </c>
      <c r="AD177" s="97">
        <v>0</v>
      </c>
      <c r="AE177" s="97">
        <v>0</v>
      </c>
      <c r="AF177" s="97">
        <v>0</v>
      </c>
      <c r="AG177" s="97">
        <v>0</v>
      </c>
      <c r="AH177" s="97">
        <v>0</v>
      </c>
      <c r="AI177" s="97">
        <v>0</v>
      </c>
      <c r="AJ177" s="97">
        <v>0</v>
      </c>
      <c r="AK177" s="97">
        <v>0</v>
      </c>
      <c r="AL177" s="97">
        <v>0</v>
      </c>
      <c r="AM177" s="92"/>
      <c r="AN177" s="93"/>
      <c r="AO177" s="94" t="s">
        <v>1056</v>
      </c>
    </row>
    <row r="178" spans="1:41" s="96" customFormat="1" ht="75" customHeight="1" x14ac:dyDescent="0.2">
      <c r="A178" s="39">
        <f t="shared" si="24"/>
        <v>140</v>
      </c>
      <c r="B178" s="40" t="s">
        <v>1365</v>
      </c>
      <c r="C178" s="7" t="s">
        <v>59</v>
      </c>
      <c r="D178" s="52" t="s">
        <v>60</v>
      </c>
      <c r="E178" s="52" t="s">
        <v>61</v>
      </c>
      <c r="F178" s="52" t="s">
        <v>62</v>
      </c>
      <c r="G178" s="52" t="s">
        <v>1807</v>
      </c>
      <c r="H178" s="52" t="s">
        <v>1807</v>
      </c>
      <c r="I178" s="125">
        <v>2027</v>
      </c>
      <c r="J178" s="125">
        <v>2030</v>
      </c>
      <c r="K178" s="22">
        <f t="shared" si="23"/>
        <v>4434.8918200000007</v>
      </c>
      <c r="L178" s="154">
        <v>0</v>
      </c>
      <c r="M178" s="97">
        <v>0</v>
      </c>
      <c r="N178" s="97">
        <v>0</v>
      </c>
      <c r="O178" s="97">
        <v>0</v>
      </c>
      <c r="P178" s="97">
        <v>0</v>
      </c>
      <c r="Q178" s="97">
        <v>0</v>
      </c>
      <c r="R178" s="97">
        <v>209.02485999999999</v>
      </c>
      <c r="S178" s="97">
        <v>0</v>
      </c>
      <c r="T178" s="97">
        <v>0</v>
      </c>
      <c r="U178" s="97">
        <v>4225.8669600000003</v>
      </c>
      <c r="V178" s="97">
        <v>0</v>
      </c>
      <c r="W178" s="97">
        <v>0</v>
      </c>
      <c r="X178" s="97">
        <v>0</v>
      </c>
      <c r="Y178" s="97">
        <v>0</v>
      </c>
      <c r="Z178" s="97">
        <v>0</v>
      </c>
      <c r="AA178" s="97">
        <v>0</v>
      </c>
      <c r="AB178" s="97">
        <v>0</v>
      </c>
      <c r="AC178" s="97">
        <v>0</v>
      </c>
      <c r="AD178" s="97">
        <v>0</v>
      </c>
      <c r="AE178" s="97">
        <v>0</v>
      </c>
      <c r="AF178" s="97">
        <v>0</v>
      </c>
      <c r="AG178" s="97">
        <v>0</v>
      </c>
      <c r="AH178" s="97">
        <v>0</v>
      </c>
      <c r="AI178" s="97">
        <v>0</v>
      </c>
      <c r="AJ178" s="97">
        <v>0</v>
      </c>
      <c r="AK178" s="97">
        <v>0</v>
      </c>
      <c r="AL178" s="97">
        <v>0</v>
      </c>
      <c r="AM178" s="92"/>
      <c r="AN178" s="93"/>
      <c r="AO178" s="94" t="s">
        <v>1056</v>
      </c>
    </row>
    <row r="179" spans="1:41" s="96" customFormat="1" ht="60" customHeight="1" x14ac:dyDescent="0.2">
      <c r="A179" s="39">
        <f t="shared" si="24"/>
        <v>141</v>
      </c>
      <c r="B179" s="40" t="s">
        <v>1366</v>
      </c>
      <c r="C179" s="7" t="s">
        <v>59</v>
      </c>
      <c r="D179" s="52" t="s">
        <v>60</v>
      </c>
      <c r="E179" s="52" t="s">
        <v>61</v>
      </c>
      <c r="F179" s="52" t="s">
        <v>62</v>
      </c>
      <c r="G179" s="52" t="s">
        <v>1808</v>
      </c>
      <c r="H179" s="52" t="s">
        <v>1808</v>
      </c>
      <c r="I179" s="125">
        <v>2027</v>
      </c>
      <c r="J179" s="125">
        <v>2030</v>
      </c>
      <c r="K179" s="22">
        <f t="shared" si="23"/>
        <v>1819.7549799999999</v>
      </c>
      <c r="L179" s="154">
        <v>0</v>
      </c>
      <c r="M179" s="97">
        <v>0</v>
      </c>
      <c r="N179" s="97">
        <v>0</v>
      </c>
      <c r="O179" s="97">
        <v>0</v>
      </c>
      <c r="P179" s="97">
        <v>0</v>
      </c>
      <c r="Q179" s="97">
        <v>0</v>
      </c>
      <c r="R179" s="97">
        <v>85.76849</v>
      </c>
      <c r="S179" s="97">
        <v>0</v>
      </c>
      <c r="T179" s="97">
        <v>0</v>
      </c>
      <c r="U179" s="97">
        <v>1733.98649</v>
      </c>
      <c r="V179" s="97">
        <v>0</v>
      </c>
      <c r="W179" s="97">
        <v>0</v>
      </c>
      <c r="X179" s="97">
        <v>0</v>
      </c>
      <c r="Y179" s="97">
        <v>0</v>
      </c>
      <c r="Z179" s="97">
        <v>0</v>
      </c>
      <c r="AA179" s="97">
        <v>0</v>
      </c>
      <c r="AB179" s="97">
        <v>0</v>
      </c>
      <c r="AC179" s="97">
        <v>0</v>
      </c>
      <c r="AD179" s="97">
        <v>0</v>
      </c>
      <c r="AE179" s="97">
        <v>0</v>
      </c>
      <c r="AF179" s="97">
        <v>0</v>
      </c>
      <c r="AG179" s="97">
        <v>0</v>
      </c>
      <c r="AH179" s="97">
        <v>0</v>
      </c>
      <c r="AI179" s="97">
        <v>0</v>
      </c>
      <c r="AJ179" s="97">
        <v>0</v>
      </c>
      <c r="AK179" s="97">
        <v>0</v>
      </c>
      <c r="AL179" s="97">
        <v>0</v>
      </c>
      <c r="AM179" s="92"/>
      <c r="AN179" s="93"/>
      <c r="AO179" s="94" t="s">
        <v>1056</v>
      </c>
    </row>
    <row r="180" spans="1:41" s="96" customFormat="1" ht="60" customHeight="1" x14ac:dyDescent="0.2">
      <c r="A180" s="39">
        <f t="shared" si="24"/>
        <v>142</v>
      </c>
      <c r="B180" s="40" t="s">
        <v>1367</v>
      </c>
      <c r="C180" s="7" t="s">
        <v>59</v>
      </c>
      <c r="D180" s="52" t="s">
        <v>60</v>
      </c>
      <c r="E180" s="52" t="s">
        <v>61</v>
      </c>
      <c r="F180" s="52" t="s">
        <v>62</v>
      </c>
      <c r="G180" s="52" t="s">
        <v>1809</v>
      </c>
      <c r="H180" s="52" t="s">
        <v>1809</v>
      </c>
      <c r="I180" s="125">
        <v>2027</v>
      </c>
      <c r="J180" s="125">
        <v>2030</v>
      </c>
      <c r="K180" s="22">
        <f t="shared" si="23"/>
        <v>5471.6083799999997</v>
      </c>
      <c r="L180" s="154">
        <v>0</v>
      </c>
      <c r="M180" s="97">
        <v>0</v>
      </c>
      <c r="N180" s="97">
        <v>0</v>
      </c>
      <c r="O180" s="97">
        <v>0</v>
      </c>
      <c r="P180" s="97">
        <v>0</v>
      </c>
      <c r="Q180" s="97">
        <v>0</v>
      </c>
      <c r="R180" s="97">
        <v>237.24413000000001</v>
      </c>
      <c r="S180" s="97">
        <v>0</v>
      </c>
      <c r="T180" s="97">
        <v>0</v>
      </c>
      <c r="U180" s="97">
        <v>5234.3642499999996</v>
      </c>
      <c r="V180" s="97">
        <v>0</v>
      </c>
      <c r="W180" s="97">
        <v>0</v>
      </c>
      <c r="X180" s="97">
        <v>0</v>
      </c>
      <c r="Y180" s="97">
        <v>0</v>
      </c>
      <c r="Z180" s="97">
        <v>0</v>
      </c>
      <c r="AA180" s="97">
        <v>0</v>
      </c>
      <c r="AB180" s="97">
        <v>0</v>
      </c>
      <c r="AC180" s="97">
        <v>0</v>
      </c>
      <c r="AD180" s="97">
        <v>0</v>
      </c>
      <c r="AE180" s="97">
        <v>0</v>
      </c>
      <c r="AF180" s="97">
        <v>0</v>
      </c>
      <c r="AG180" s="97">
        <v>0</v>
      </c>
      <c r="AH180" s="97">
        <v>0</v>
      </c>
      <c r="AI180" s="97">
        <v>0</v>
      </c>
      <c r="AJ180" s="97">
        <v>0</v>
      </c>
      <c r="AK180" s="97">
        <v>0</v>
      </c>
      <c r="AL180" s="97">
        <v>0</v>
      </c>
      <c r="AM180" s="92"/>
      <c r="AN180" s="93"/>
      <c r="AO180" s="94" t="s">
        <v>1056</v>
      </c>
    </row>
    <row r="181" spans="1:41" s="96" customFormat="1" ht="45" customHeight="1" x14ac:dyDescent="0.2">
      <c r="A181" s="39">
        <f t="shared" si="24"/>
        <v>143</v>
      </c>
      <c r="B181" s="40" t="s">
        <v>1368</v>
      </c>
      <c r="C181" s="7" t="s">
        <v>59</v>
      </c>
      <c r="D181" s="52" t="s">
        <v>60</v>
      </c>
      <c r="E181" s="52" t="s">
        <v>61</v>
      </c>
      <c r="F181" s="52" t="s">
        <v>62</v>
      </c>
      <c r="G181" s="52" t="s">
        <v>1810</v>
      </c>
      <c r="H181" s="52" t="s">
        <v>1810</v>
      </c>
      <c r="I181" s="125">
        <v>2027</v>
      </c>
      <c r="J181" s="125">
        <v>2030</v>
      </c>
      <c r="K181" s="22">
        <f t="shared" si="23"/>
        <v>4211.8395399999999</v>
      </c>
      <c r="L181" s="154">
        <v>0</v>
      </c>
      <c r="M181" s="97">
        <v>0</v>
      </c>
      <c r="N181" s="97">
        <v>0</v>
      </c>
      <c r="O181" s="97">
        <v>0</v>
      </c>
      <c r="P181" s="97">
        <v>0</v>
      </c>
      <c r="Q181" s="97">
        <v>0</v>
      </c>
      <c r="R181" s="97">
        <v>146.90411</v>
      </c>
      <c r="S181" s="97">
        <v>0</v>
      </c>
      <c r="T181" s="97">
        <v>0</v>
      </c>
      <c r="U181" s="97">
        <v>4064.93543</v>
      </c>
      <c r="V181" s="97">
        <v>0</v>
      </c>
      <c r="W181" s="97">
        <v>0</v>
      </c>
      <c r="X181" s="97">
        <v>0</v>
      </c>
      <c r="Y181" s="97">
        <v>0</v>
      </c>
      <c r="Z181" s="97">
        <v>0</v>
      </c>
      <c r="AA181" s="97">
        <v>0</v>
      </c>
      <c r="AB181" s="97">
        <v>0</v>
      </c>
      <c r="AC181" s="97">
        <v>0</v>
      </c>
      <c r="AD181" s="97">
        <v>0</v>
      </c>
      <c r="AE181" s="97">
        <v>0</v>
      </c>
      <c r="AF181" s="97">
        <v>0</v>
      </c>
      <c r="AG181" s="97">
        <v>0</v>
      </c>
      <c r="AH181" s="97">
        <v>0</v>
      </c>
      <c r="AI181" s="97">
        <v>0</v>
      </c>
      <c r="AJ181" s="97">
        <v>0</v>
      </c>
      <c r="AK181" s="97">
        <v>0</v>
      </c>
      <c r="AL181" s="97">
        <v>0</v>
      </c>
      <c r="AM181" s="92"/>
      <c r="AN181" s="93"/>
      <c r="AO181" s="94" t="s">
        <v>1056</v>
      </c>
    </row>
    <row r="182" spans="1:41" s="96" customFormat="1" ht="60" customHeight="1" x14ac:dyDescent="0.2">
      <c r="A182" s="39">
        <f t="shared" si="24"/>
        <v>144</v>
      </c>
      <c r="B182" s="40" t="s">
        <v>1369</v>
      </c>
      <c r="C182" s="7" t="s">
        <v>59</v>
      </c>
      <c r="D182" s="52" t="s">
        <v>60</v>
      </c>
      <c r="E182" s="52" t="s">
        <v>61</v>
      </c>
      <c r="F182" s="52" t="s">
        <v>62</v>
      </c>
      <c r="G182" s="52" t="s">
        <v>1811</v>
      </c>
      <c r="H182" s="52" t="s">
        <v>1811</v>
      </c>
      <c r="I182" s="125">
        <v>2027</v>
      </c>
      <c r="J182" s="125">
        <v>2030</v>
      </c>
      <c r="K182" s="22">
        <f t="shared" si="23"/>
        <v>6041.3497100000004</v>
      </c>
      <c r="L182" s="154">
        <v>0</v>
      </c>
      <c r="M182" s="97">
        <v>0</v>
      </c>
      <c r="N182" s="97">
        <v>0</v>
      </c>
      <c r="O182" s="97">
        <v>0</v>
      </c>
      <c r="P182" s="97">
        <v>0</v>
      </c>
      <c r="Q182" s="97">
        <v>0</v>
      </c>
      <c r="R182" s="97">
        <v>284.74027000000001</v>
      </c>
      <c r="S182" s="97">
        <v>0</v>
      </c>
      <c r="T182" s="97">
        <v>0</v>
      </c>
      <c r="U182" s="97">
        <v>5756.6094400000002</v>
      </c>
      <c r="V182" s="97">
        <v>0</v>
      </c>
      <c r="W182" s="97">
        <v>0</v>
      </c>
      <c r="X182" s="97">
        <v>0</v>
      </c>
      <c r="Y182" s="97">
        <v>0</v>
      </c>
      <c r="Z182" s="97">
        <v>0</v>
      </c>
      <c r="AA182" s="97">
        <v>0</v>
      </c>
      <c r="AB182" s="97">
        <v>0</v>
      </c>
      <c r="AC182" s="97">
        <v>0</v>
      </c>
      <c r="AD182" s="97">
        <v>0</v>
      </c>
      <c r="AE182" s="97">
        <v>0</v>
      </c>
      <c r="AF182" s="97">
        <v>0</v>
      </c>
      <c r="AG182" s="97">
        <v>0</v>
      </c>
      <c r="AH182" s="97">
        <v>0</v>
      </c>
      <c r="AI182" s="97">
        <v>0</v>
      </c>
      <c r="AJ182" s="97">
        <v>0</v>
      </c>
      <c r="AK182" s="97">
        <v>0</v>
      </c>
      <c r="AL182" s="97">
        <v>0</v>
      </c>
      <c r="AM182" s="92"/>
      <c r="AN182" s="93"/>
      <c r="AO182" s="94" t="s">
        <v>1056</v>
      </c>
    </row>
    <row r="183" spans="1:41" s="96" customFormat="1" ht="60" customHeight="1" x14ac:dyDescent="0.2">
      <c r="A183" s="39">
        <f t="shared" si="24"/>
        <v>145</v>
      </c>
      <c r="B183" s="40" t="s">
        <v>1370</v>
      </c>
      <c r="C183" s="7" t="s">
        <v>59</v>
      </c>
      <c r="D183" s="52" t="s">
        <v>60</v>
      </c>
      <c r="E183" s="52" t="s">
        <v>61</v>
      </c>
      <c r="F183" s="52" t="s">
        <v>62</v>
      </c>
      <c r="G183" s="52" t="s">
        <v>524</v>
      </c>
      <c r="H183" s="52" t="s">
        <v>524</v>
      </c>
      <c r="I183" s="125">
        <v>2027</v>
      </c>
      <c r="J183" s="125">
        <v>2030</v>
      </c>
      <c r="K183" s="22">
        <f t="shared" si="23"/>
        <v>872.72429999999997</v>
      </c>
      <c r="L183" s="154">
        <v>0</v>
      </c>
      <c r="M183" s="97">
        <v>0</v>
      </c>
      <c r="N183" s="97">
        <v>0</v>
      </c>
      <c r="O183" s="97">
        <v>0</v>
      </c>
      <c r="P183" s="97">
        <v>0</v>
      </c>
      <c r="Q183" s="97">
        <v>0</v>
      </c>
      <c r="R183" s="97">
        <v>41.133150000000001</v>
      </c>
      <c r="S183" s="97">
        <v>0</v>
      </c>
      <c r="T183" s="97">
        <v>0</v>
      </c>
      <c r="U183" s="97">
        <v>831.59114999999997</v>
      </c>
      <c r="V183" s="97">
        <v>0</v>
      </c>
      <c r="W183" s="97">
        <v>0</v>
      </c>
      <c r="X183" s="97">
        <v>0</v>
      </c>
      <c r="Y183" s="97">
        <v>0</v>
      </c>
      <c r="Z183" s="97">
        <v>0</v>
      </c>
      <c r="AA183" s="97">
        <v>0</v>
      </c>
      <c r="AB183" s="97">
        <v>0</v>
      </c>
      <c r="AC183" s="97">
        <v>0</v>
      </c>
      <c r="AD183" s="97">
        <v>0</v>
      </c>
      <c r="AE183" s="97">
        <v>0</v>
      </c>
      <c r="AF183" s="97">
        <v>0</v>
      </c>
      <c r="AG183" s="97">
        <v>0</v>
      </c>
      <c r="AH183" s="97">
        <v>0</v>
      </c>
      <c r="AI183" s="97">
        <v>0</v>
      </c>
      <c r="AJ183" s="97">
        <v>0</v>
      </c>
      <c r="AK183" s="97">
        <v>0</v>
      </c>
      <c r="AL183" s="97">
        <v>0</v>
      </c>
      <c r="AM183" s="92"/>
      <c r="AN183" s="93"/>
      <c r="AO183" s="94" t="s">
        <v>1056</v>
      </c>
    </row>
    <row r="184" spans="1:41" s="96" customFormat="1" ht="45" customHeight="1" x14ac:dyDescent="0.2">
      <c r="A184" s="39">
        <f t="shared" si="24"/>
        <v>146</v>
      </c>
      <c r="B184" s="40" t="s">
        <v>1371</v>
      </c>
      <c r="C184" s="7" t="s">
        <v>59</v>
      </c>
      <c r="D184" s="52" t="s">
        <v>60</v>
      </c>
      <c r="E184" s="52" t="s">
        <v>61</v>
      </c>
      <c r="F184" s="52" t="s">
        <v>62</v>
      </c>
      <c r="G184" s="52" t="s">
        <v>525</v>
      </c>
      <c r="H184" s="52" t="s">
        <v>525</v>
      </c>
      <c r="I184" s="125">
        <v>2027</v>
      </c>
      <c r="J184" s="125">
        <v>2030</v>
      </c>
      <c r="K184" s="22">
        <f t="shared" si="23"/>
        <v>2644.6602399999997</v>
      </c>
      <c r="L184" s="154">
        <v>0</v>
      </c>
      <c r="M184" s="97">
        <v>0</v>
      </c>
      <c r="N184" s="97">
        <v>0</v>
      </c>
      <c r="O184" s="97">
        <v>0</v>
      </c>
      <c r="P184" s="97">
        <v>0</v>
      </c>
      <c r="Q184" s="97">
        <v>0</v>
      </c>
      <c r="R184" s="97">
        <v>124.64785000000001</v>
      </c>
      <c r="S184" s="97">
        <v>0</v>
      </c>
      <c r="T184" s="97">
        <v>0</v>
      </c>
      <c r="U184" s="97">
        <v>2520.0123899999999</v>
      </c>
      <c r="V184" s="97">
        <v>0</v>
      </c>
      <c r="W184" s="97">
        <v>0</v>
      </c>
      <c r="X184" s="97">
        <v>0</v>
      </c>
      <c r="Y184" s="97">
        <v>0</v>
      </c>
      <c r="Z184" s="97">
        <v>0</v>
      </c>
      <c r="AA184" s="97">
        <v>0</v>
      </c>
      <c r="AB184" s="97">
        <v>0</v>
      </c>
      <c r="AC184" s="97">
        <v>0</v>
      </c>
      <c r="AD184" s="97">
        <v>0</v>
      </c>
      <c r="AE184" s="97">
        <v>0</v>
      </c>
      <c r="AF184" s="97">
        <v>0</v>
      </c>
      <c r="AG184" s="97">
        <v>0</v>
      </c>
      <c r="AH184" s="97">
        <v>0</v>
      </c>
      <c r="AI184" s="97">
        <v>0</v>
      </c>
      <c r="AJ184" s="97">
        <v>0</v>
      </c>
      <c r="AK184" s="97">
        <v>0</v>
      </c>
      <c r="AL184" s="97">
        <v>0</v>
      </c>
      <c r="AM184" s="92"/>
      <c r="AN184" s="93"/>
      <c r="AO184" s="94" t="s">
        <v>1056</v>
      </c>
    </row>
    <row r="185" spans="1:41" s="96" customFormat="1" ht="90" customHeight="1" x14ac:dyDescent="0.2">
      <c r="A185" s="39">
        <f t="shared" si="24"/>
        <v>147</v>
      </c>
      <c r="B185" s="40" t="s">
        <v>1328</v>
      </c>
      <c r="C185" s="7" t="s">
        <v>59</v>
      </c>
      <c r="D185" s="52" t="s">
        <v>60</v>
      </c>
      <c r="E185" s="52" t="s">
        <v>61</v>
      </c>
      <c r="F185" s="52" t="s">
        <v>62</v>
      </c>
      <c r="G185" s="52" t="s">
        <v>1785</v>
      </c>
      <c r="H185" s="52" t="s">
        <v>1785</v>
      </c>
      <c r="I185" s="125">
        <v>2027</v>
      </c>
      <c r="J185" s="125">
        <v>2030</v>
      </c>
      <c r="K185" s="22">
        <f t="shared" si="23"/>
        <v>9102.9024200000003</v>
      </c>
      <c r="L185" s="154">
        <v>0</v>
      </c>
      <c r="M185" s="97">
        <v>0</v>
      </c>
      <c r="N185" s="97">
        <v>0</v>
      </c>
      <c r="O185" s="97">
        <v>0</v>
      </c>
      <c r="P185" s="97">
        <v>0</v>
      </c>
      <c r="Q185" s="97">
        <v>0</v>
      </c>
      <c r="R185" s="97">
        <v>399.10448000000002</v>
      </c>
      <c r="S185" s="97">
        <v>0</v>
      </c>
      <c r="T185" s="97">
        <v>0</v>
      </c>
      <c r="U185" s="97">
        <v>8703.7979400000004</v>
      </c>
      <c r="V185" s="97">
        <v>0</v>
      </c>
      <c r="W185" s="97">
        <v>0</v>
      </c>
      <c r="X185" s="97">
        <v>0</v>
      </c>
      <c r="Y185" s="97">
        <v>0</v>
      </c>
      <c r="Z185" s="97">
        <v>0</v>
      </c>
      <c r="AA185" s="97">
        <v>0</v>
      </c>
      <c r="AB185" s="97">
        <v>0</v>
      </c>
      <c r="AC185" s="97">
        <v>0</v>
      </c>
      <c r="AD185" s="97">
        <v>0</v>
      </c>
      <c r="AE185" s="97">
        <v>0</v>
      </c>
      <c r="AF185" s="97">
        <v>0</v>
      </c>
      <c r="AG185" s="97">
        <v>0</v>
      </c>
      <c r="AH185" s="97">
        <v>0</v>
      </c>
      <c r="AI185" s="97">
        <v>0</v>
      </c>
      <c r="AJ185" s="97">
        <v>0</v>
      </c>
      <c r="AK185" s="97">
        <v>0</v>
      </c>
      <c r="AL185" s="97">
        <v>0</v>
      </c>
      <c r="AM185" s="92"/>
      <c r="AN185" s="93"/>
      <c r="AO185" s="94" t="s">
        <v>1056</v>
      </c>
    </row>
    <row r="186" spans="1:41" s="96" customFormat="1" ht="90" customHeight="1" x14ac:dyDescent="0.2">
      <c r="A186" s="39">
        <f t="shared" si="24"/>
        <v>148</v>
      </c>
      <c r="B186" s="40" t="s">
        <v>1331</v>
      </c>
      <c r="C186" s="7" t="s">
        <v>59</v>
      </c>
      <c r="D186" s="52" t="s">
        <v>60</v>
      </c>
      <c r="E186" s="52" t="s">
        <v>61</v>
      </c>
      <c r="F186" s="52" t="s">
        <v>62</v>
      </c>
      <c r="G186" s="52" t="s">
        <v>1787</v>
      </c>
      <c r="H186" s="52" t="s">
        <v>1787</v>
      </c>
      <c r="I186" s="125">
        <v>2027</v>
      </c>
      <c r="J186" s="125">
        <v>2030</v>
      </c>
      <c r="K186" s="22">
        <f t="shared" si="23"/>
        <v>202.19499999999999</v>
      </c>
      <c r="L186" s="154">
        <v>0</v>
      </c>
      <c r="M186" s="97">
        <v>0</v>
      </c>
      <c r="N186" s="97">
        <v>0</v>
      </c>
      <c r="O186" s="97">
        <v>0</v>
      </c>
      <c r="P186" s="97">
        <v>0</v>
      </c>
      <c r="Q186" s="97">
        <v>0</v>
      </c>
      <c r="R186" s="97">
        <v>9.5298400000000001</v>
      </c>
      <c r="S186" s="97">
        <v>0</v>
      </c>
      <c r="T186" s="97">
        <v>0</v>
      </c>
      <c r="U186" s="97">
        <v>192.66515999999999</v>
      </c>
      <c r="V186" s="97">
        <v>0</v>
      </c>
      <c r="W186" s="97">
        <v>0</v>
      </c>
      <c r="X186" s="97">
        <v>0</v>
      </c>
      <c r="Y186" s="97">
        <v>0</v>
      </c>
      <c r="Z186" s="97">
        <v>0</v>
      </c>
      <c r="AA186" s="97">
        <v>0</v>
      </c>
      <c r="AB186" s="97">
        <v>0</v>
      </c>
      <c r="AC186" s="97">
        <v>0</v>
      </c>
      <c r="AD186" s="97">
        <v>0</v>
      </c>
      <c r="AE186" s="97">
        <v>0</v>
      </c>
      <c r="AF186" s="97">
        <v>0</v>
      </c>
      <c r="AG186" s="97">
        <v>0</v>
      </c>
      <c r="AH186" s="97">
        <v>0</v>
      </c>
      <c r="AI186" s="97">
        <v>0</v>
      </c>
      <c r="AJ186" s="97">
        <v>0</v>
      </c>
      <c r="AK186" s="97">
        <v>0</v>
      </c>
      <c r="AL186" s="97">
        <v>0</v>
      </c>
      <c r="AM186" s="92"/>
      <c r="AN186" s="93"/>
      <c r="AO186" s="94" t="s">
        <v>1056</v>
      </c>
    </row>
    <row r="187" spans="1:41" s="96" customFormat="1" ht="75" customHeight="1" x14ac:dyDescent="0.2">
      <c r="A187" s="39">
        <f t="shared" si="24"/>
        <v>149</v>
      </c>
      <c r="B187" s="40" t="s">
        <v>1372</v>
      </c>
      <c r="C187" s="7" t="s">
        <v>59</v>
      </c>
      <c r="D187" s="52" t="s">
        <v>60</v>
      </c>
      <c r="E187" s="52" t="s">
        <v>61</v>
      </c>
      <c r="F187" s="52" t="s">
        <v>62</v>
      </c>
      <c r="G187" s="52" t="s">
        <v>1812</v>
      </c>
      <c r="H187" s="52" t="s">
        <v>1812</v>
      </c>
      <c r="I187" s="125">
        <v>2027</v>
      </c>
      <c r="J187" s="125">
        <v>2030</v>
      </c>
      <c r="K187" s="22">
        <f t="shared" si="23"/>
        <v>23664.706139999998</v>
      </c>
      <c r="L187" s="154">
        <v>0</v>
      </c>
      <c r="M187" s="97">
        <v>0</v>
      </c>
      <c r="N187" s="97">
        <v>0</v>
      </c>
      <c r="O187" s="97">
        <v>0</v>
      </c>
      <c r="P187" s="97">
        <v>0</v>
      </c>
      <c r="Q187" s="97">
        <v>0</v>
      </c>
      <c r="R187" s="97">
        <v>1026.0808199999999</v>
      </c>
      <c r="S187" s="97">
        <v>0</v>
      </c>
      <c r="T187" s="97">
        <v>0</v>
      </c>
      <c r="U187" s="97">
        <v>22638.625319999999</v>
      </c>
      <c r="V187" s="97">
        <v>0</v>
      </c>
      <c r="W187" s="97">
        <v>0</v>
      </c>
      <c r="X187" s="97">
        <v>0</v>
      </c>
      <c r="Y187" s="97">
        <v>0</v>
      </c>
      <c r="Z187" s="97">
        <v>0</v>
      </c>
      <c r="AA187" s="97">
        <v>0</v>
      </c>
      <c r="AB187" s="97">
        <v>0</v>
      </c>
      <c r="AC187" s="97">
        <v>0</v>
      </c>
      <c r="AD187" s="97">
        <v>0</v>
      </c>
      <c r="AE187" s="97">
        <v>0</v>
      </c>
      <c r="AF187" s="97">
        <v>0</v>
      </c>
      <c r="AG187" s="97">
        <v>0</v>
      </c>
      <c r="AH187" s="97">
        <v>0</v>
      </c>
      <c r="AI187" s="97">
        <v>0</v>
      </c>
      <c r="AJ187" s="97">
        <v>0</v>
      </c>
      <c r="AK187" s="97">
        <v>0</v>
      </c>
      <c r="AL187" s="97">
        <v>0</v>
      </c>
      <c r="AM187" s="92"/>
      <c r="AN187" s="93"/>
      <c r="AO187" s="94" t="s">
        <v>1056</v>
      </c>
    </row>
    <row r="188" spans="1:41" s="96" customFormat="1" ht="75" customHeight="1" x14ac:dyDescent="0.2">
      <c r="A188" s="39">
        <f t="shared" si="24"/>
        <v>150</v>
      </c>
      <c r="B188" s="40" t="s">
        <v>1373</v>
      </c>
      <c r="C188" s="7" t="s">
        <v>59</v>
      </c>
      <c r="D188" s="52" t="s">
        <v>60</v>
      </c>
      <c r="E188" s="52" t="s">
        <v>61</v>
      </c>
      <c r="F188" s="52" t="s">
        <v>62</v>
      </c>
      <c r="G188" s="52" t="s">
        <v>1813</v>
      </c>
      <c r="H188" s="52" t="s">
        <v>1813</v>
      </c>
      <c r="I188" s="125">
        <v>2027</v>
      </c>
      <c r="J188" s="125">
        <v>2030</v>
      </c>
      <c r="K188" s="22">
        <f t="shared" si="23"/>
        <v>24954.508330000001</v>
      </c>
      <c r="L188" s="154">
        <v>0</v>
      </c>
      <c r="M188" s="97">
        <v>0</v>
      </c>
      <c r="N188" s="97">
        <v>0</v>
      </c>
      <c r="O188" s="97">
        <v>0</v>
      </c>
      <c r="P188" s="97">
        <v>0</v>
      </c>
      <c r="Q188" s="97">
        <v>0</v>
      </c>
      <c r="R188" s="97">
        <v>1094.0967499999999</v>
      </c>
      <c r="S188" s="97">
        <v>0</v>
      </c>
      <c r="T188" s="97">
        <v>0</v>
      </c>
      <c r="U188" s="97">
        <v>23860.41158</v>
      </c>
      <c r="V188" s="97">
        <v>0</v>
      </c>
      <c r="W188" s="97">
        <v>0</v>
      </c>
      <c r="X188" s="97">
        <v>0</v>
      </c>
      <c r="Y188" s="97">
        <v>0</v>
      </c>
      <c r="Z188" s="97">
        <v>0</v>
      </c>
      <c r="AA188" s="97">
        <v>0</v>
      </c>
      <c r="AB188" s="97">
        <v>0</v>
      </c>
      <c r="AC188" s="97">
        <v>0</v>
      </c>
      <c r="AD188" s="97">
        <v>0</v>
      </c>
      <c r="AE188" s="97">
        <v>0</v>
      </c>
      <c r="AF188" s="97">
        <v>0</v>
      </c>
      <c r="AG188" s="97">
        <v>0</v>
      </c>
      <c r="AH188" s="97">
        <v>0</v>
      </c>
      <c r="AI188" s="97">
        <v>0</v>
      </c>
      <c r="AJ188" s="97">
        <v>0</v>
      </c>
      <c r="AK188" s="97">
        <v>0</v>
      </c>
      <c r="AL188" s="97">
        <v>0</v>
      </c>
      <c r="AM188" s="92"/>
      <c r="AN188" s="93"/>
      <c r="AO188" s="94" t="s">
        <v>1056</v>
      </c>
    </row>
    <row r="189" spans="1:41" s="96" customFormat="1" ht="60" customHeight="1" x14ac:dyDescent="0.2">
      <c r="A189" s="39">
        <f t="shared" si="24"/>
        <v>151</v>
      </c>
      <c r="B189" s="40" t="s">
        <v>1374</v>
      </c>
      <c r="C189" s="7" t="s">
        <v>59</v>
      </c>
      <c r="D189" s="52" t="s">
        <v>60</v>
      </c>
      <c r="E189" s="52" t="s">
        <v>61</v>
      </c>
      <c r="F189" s="52" t="s">
        <v>62</v>
      </c>
      <c r="G189" s="52" t="s">
        <v>1814</v>
      </c>
      <c r="H189" s="52" t="s">
        <v>1814</v>
      </c>
      <c r="I189" s="125">
        <v>2027</v>
      </c>
      <c r="J189" s="125">
        <v>2030</v>
      </c>
      <c r="K189" s="22">
        <f t="shared" si="23"/>
        <v>5421.0541899999998</v>
      </c>
      <c r="L189" s="154">
        <v>0</v>
      </c>
      <c r="M189" s="97">
        <v>0</v>
      </c>
      <c r="N189" s="97">
        <v>0</v>
      </c>
      <c r="O189" s="97">
        <v>0</v>
      </c>
      <c r="P189" s="97">
        <v>0</v>
      </c>
      <c r="Q189" s="97">
        <v>0</v>
      </c>
      <c r="R189" s="97">
        <v>235.89357000000001</v>
      </c>
      <c r="S189" s="97">
        <v>0</v>
      </c>
      <c r="T189" s="97">
        <v>0</v>
      </c>
      <c r="U189" s="97">
        <v>5185.1606199999997</v>
      </c>
      <c r="V189" s="97">
        <v>0</v>
      </c>
      <c r="W189" s="97">
        <v>0</v>
      </c>
      <c r="X189" s="97">
        <v>0</v>
      </c>
      <c r="Y189" s="97">
        <v>0</v>
      </c>
      <c r="Z189" s="97">
        <v>0</v>
      </c>
      <c r="AA189" s="97">
        <v>0</v>
      </c>
      <c r="AB189" s="97">
        <v>0</v>
      </c>
      <c r="AC189" s="97">
        <v>0</v>
      </c>
      <c r="AD189" s="97">
        <v>0</v>
      </c>
      <c r="AE189" s="97">
        <v>0</v>
      </c>
      <c r="AF189" s="97">
        <v>0</v>
      </c>
      <c r="AG189" s="97">
        <v>0</v>
      </c>
      <c r="AH189" s="97">
        <v>0</v>
      </c>
      <c r="AI189" s="97">
        <v>0</v>
      </c>
      <c r="AJ189" s="97">
        <v>0</v>
      </c>
      <c r="AK189" s="97">
        <v>0</v>
      </c>
      <c r="AL189" s="97">
        <v>0</v>
      </c>
      <c r="AM189" s="92"/>
      <c r="AN189" s="93"/>
      <c r="AO189" s="94" t="s">
        <v>1056</v>
      </c>
    </row>
    <row r="190" spans="1:41" s="96" customFormat="1" ht="75" customHeight="1" x14ac:dyDescent="0.2">
      <c r="A190" s="39">
        <f t="shared" si="24"/>
        <v>152</v>
      </c>
      <c r="B190" s="40" t="s">
        <v>1375</v>
      </c>
      <c r="C190" s="7" t="s">
        <v>59</v>
      </c>
      <c r="D190" s="52" t="s">
        <v>60</v>
      </c>
      <c r="E190" s="52" t="s">
        <v>61</v>
      </c>
      <c r="F190" s="52" t="s">
        <v>62</v>
      </c>
      <c r="G190" s="52" t="s">
        <v>1815</v>
      </c>
      <c r="H190" s="52" t="s">
        <v>1815</v>
      </c>
      <c r="I190" s="125">
        <v>2027</v>
      </c>
      <c r="J190" s="125">
        <v>2030</v>
      </c>
      <c r="K190" s="22">
        <f t="shared" si="23"/>
        <v>33392.550719999999</v>
      </c>
      <c r="L190" s="154">
        <v>0</v>
      </c>
      <c r="M190" s="97">
        <v>0</v>
      </c>
      <c r="N190" s="97">
        <v>0</v>
      </c>
      <c r="O190" s="97">
        <v>0</v>
      </c>
      <c r="P190" s="97">
        <v>0</v>
      </c>
      <c r="Q190" s="97">
        <v>0</v>
      </c>
      <c r="R190" s="97">
        <v>1474.7670700000001</v>
      </c>
      <c r="S190" s="97">
        <v>0</v>
      </c>
      <c r="T190" s="97">
        <v>0</v>
      </c>
      <c r="U190" s="97">
        <v>31917.783650000001</v>
      </c>
      <c r="V190" s="97">
        <v>0</v>
      </c>
      <c r="W190" s="97">
        <v>0</v>
      </c>
      <c r="X190" s="97">
        <v>0</v>
      </c>
      <c r="Y190" s="97">
        <v>0</v>
      </c>
      <c r="Z190" s="97">
        <v>0</v>
      </c>
      <c r="AA190" s="97">
        <v>0</v>
      </c>
      <c r="AB190" s="97">
        <v>0</v>
      </c>
      <c r="AC190" s="97">
        <v>0</v>
      </c>
      <c r="AD190" s="97">
        <v>0</v>
      </c>
      <c r="AE190" s="97">
        <v>0</v>
      </c>
      <c r="AF190" s="97">
        <v>0</v>
      </c>
      <c r="AG190" s="97">
        <v>0</v>
      </c>
      <c r="AH190" s="97">
        <v>0</v>
      </c>
      <c r="AI190" s="97">
        <v>0</v>
      </c>
      <c r="AJ190" s="97">
        <v>0</v>
      </c>
      <c r="AK190" s="97">
        <v>0</v>
      </c>
      <c r="AL190" s="97">
        <v>0</v>
      </c>
      <c r="AM190" s="92"/>
      <c r="AN190" s="93"/>
      <c r="AO190" s="94" t="s">
        <v>1056</v>
      </c>
    </row>
    <row r="191" spans="1:41" s="96" customFormat="1" ht="60" customHeight="1" x14ac:dyDescent="0.2">
      <c r="A191" s="39">
        <f t="shared" si="24"/>
        <v>153</v>
      </c>
      <c r="B191" s="40" t="s">
        <v>1376</v>
      </c>
      <c r="C191" s="7" t="s">
        <v>59</v>
      </c>
      <c r="D191" s="52" t="s">
        <v>60</v>
      </c>
      <c r="E191" s="52" t="s">
        <v>61</v>
      </c>
      <c r="F191" s="52" t="s">
        <v>62</v>
      </c>
      <c r="G191" s="52" t="s">
        <v>1816</v>
      </c>
      <c r="H191" s="52" t="s">
        <v>1816</v>
      </c>
      <c r="I191" s="125">
        <v>2027</v>
      </c>
      <c r="J191" s="125">
        <v>2030</v>
      </c>
      <c r="K191" s="22">
        <f t="shared" si="23"/>
        <v>10669.63631</v>
      </c>
      <c r="L191" s="154">
        <v>0</v>
      </c>
      <c r="M191" s="97">
        <v>0</v>
      </c>
      <c r="N191" s="97">
        <v>0</v>
      </c>
      <c r="O191" s="97">
        <v>0</v>
      </c>
      <c r="P191" s="97">
        <v>0</v>
      </c>
      <c r="Q191" s="97">
        <v>0</v>
      </c>
      <c r="R191" s="97">
        <v>462.62603999999999</v>
      </c>
      <c r="S191" s="97">
        <v>0</v>
      </c>
      <c r="T191" s="97">
        <v>0</v>
      </c>
      <c r="U191" s="97">
        <v>10207.010270000001</v>
      </c>
      <c r="V191" s="97">
        <v>0</v>
      </c>
      <c r="W191" s="97">
        <v>0</v>
      </c>
      <c r="X191" s="97">
        <v>0</v>
      </c>
      <c r="Y191" s="97">
        <v>0</v>
      </c>
      <c r="Z191" s="97">
        <v>0</v>
      </c>
      <c r="AA191" s="97">
        <v>0</v>
      </c>
      <c r="AB191" s="97">
        <v>0</v>
      </c>
      <c r="AC191" s="97">
        <v>0</v>
      </c>
      <c r="AD191" s="97">
        <v>0</v>
      </c>
      <c r="AE191" s="97">
        <v>0</v>
      </c>
      <c r="AF191" s="97">
        <v>0</v>
      </c>
      <c r="AG191" s="97">
        <v>0</v>
      </c>
      <c r="AH191" s="97">
        <v>0</v>
      </c>
      <c r="AI191" s="97">
        <v>0</v>
      </c>
      <c r="AJ191" s="97">
        <v>0</v>
      </c>
      <c r="AK191" s="97">
        <v>0</v>
      </c>
      <c r="AL191" s="97">
        <v>0</v>
      </c>
      <c r="AM191" s="92"/>
      <c r="AN191" s="93"/>
      <c r="AO191" s="94" t="s">
        <v>1056</v>
      </c>
    </row>
    <row r="192" spans="1:41" s="96" customFormat="1" ht="75" customHeight="1" x14ac:dyDescent="0.2">
      <c r="A192" s="39">
        <f t="shared" si="24"/>
        <v>154</v>
      </c>
      <c r="B192" s="40" t="s">
        <v>1377</v>
      </c>
      <c r="C192" s="7" t="s">
        <v>59</v>
      </c>
      <c r="D192" s="52" t="s">
        <v>60</v>
      </c>
      <c r="E192" s="52" t="s">
        <v>61</v>
      </c>
      <c r="F192" s="52" t="s">
        <v>62</v>
      </c>
      <c r="G192" s="52" t="s">
        <v>1817</v>
      </c>
      <c r="H192" s="52" t="s">
        <v>1817</v>
      </c>
      <c r="I192" s="125">
        <v>2027</v>
      </c>
      <c r="J192" s="125">
        <v>2030</v>
      </c>
      <c r="K192" s="22">
        <f t="shared" si="23"/>
        <v>4707.7575900000002</v>
      </c>
      <c r="L192" s="154">
        <v>0</v>
      </c>
      <c r="M192" s="97">
        <v>0</v>
      </c>
      <c r="N192" s="97">
        <v>0</v>
      </c>
      <c r="O192" s="97">
        <v>0</v>
      </c>
      <c r="P192" s="97">
        <v>0</v>
      </c>
      <c r="Q192" s="97">
        <v>0</v>
      </c>
      <c r="R192" s="97">
        <v>204.85493</v>
      </c>
      <c r="S192" s="97">
        <v>0</v>
      </c>
      <c r="T192" s="97">
        <v>0</v>
      </c>
      <c r="U192" s="97">
        <v>4502.9026599999997</v>
      </c>
      <c r="V192" s="97">
        <v>0</v>
      </c>
      <c r="W192" s="97">
        <v>0</v>
      </c>
      <c r="X192" s="97">
        <v>0</v>
      </c>
      <c r="Y192" s="97">
        <v>0</v>
      </c>
      <c r="Z192" s="97">
        <v>0</v>
      </c>
      <c r="AA192" s="97">
        <v>0</v>
      </c>
      <c r="AB192" s="97">
        <v>0</v>
      </c>
      <c r="AC192" s="97">
        <v>0</v>
      </c>
      <c r="AD192" s="97">
        <v>0</v>
      </c>
      <c r="AE192" s="97">
        <v>0</v>
      </c>
      <c r="AF192" s="97">
        <v>0</v>
      </c>
      <c r="AG192" s="97">
        <v>0</v>
      </c>
      <c r="AH192" s="97">
        <v>0</v>
      </c>
      <c r="AI192" s="97">
        <v>0</v>
      </c>
      <c r="AJ192" s="97">
        <v>0</v>
      </c>
      <c r="AK192" s="97">
        <v>0</v>
      </c>
      <c r="AL192" s="97">
        <v>0</v>
      </c>
      <c r="AM192" s="92"/>
      <c r="AN192" s="93"/>
      <c r="AO192" s="94" t="s">
        <v>1056</v>
      </c>
    </row>
    <row r="193" spans="1:41" s="96" customFormat="1" ht="60" customHeight="1" x14ac:dyDescent="0.2">
      <c r="A193" s="39">
        <f t="shared" si="24"/>
        <v>155</v>
      </c>
      <c r="B193" s="40" t="s">
        <v>1378</v>
      </c>
      <c r="C193" s="7" t="s">
        <v>59</v>
      </c>
      <c r="D193" s="52" t="s">
        <v>60</v>
      </c>
      <c r="E193" s="52" t="s">
        <v>61</v>
      </c>
      <c r="F193" s="52" t="s">
        <v>62</v>
      </c>
      <c r="G193" s="52" t="s">
        <v>524</v>
      </c>
      <c r="H193" s="52" t="s">
        <v>524</v>
      </c>
      <c r="I193" s="125">
        <v>2027</v>
      </c>
      <c r="J193" s="125">
        <v>2030</v>
      </c>
      <c r="K193" s="22">
        <f t="shared" si="23"/>
        <v>3889.5223499999997</v>
      </c>
      <c r="L193" s="154">
        <v>0</v>
      </c>
      <c r="M193" s="97">
        <v>0</v>
      </c>
      <c r="N193" s="97">
        <v>0</v>
      </c>
      <c r="O193" s="97">
        <v>0</v>
      </c>
      <c r="P193" s="97">
        <v>0</v>
      </c>
      <c r="Q193" s="97">
        <v>0</v>
      </c>
      <c r="R193" s="97">
        <v>183.32055</v>
      </c>
      <c r="S193" s="97">
        <v>0</v>
      </c>
      <c r="T193" s="97">
        <v>0</v>
      </c>
      <c r="U193" s="97">
        <v>3706.2017999999998</v>
      </c>
      <c r="V193" s="97">
        <v>0</v>
      </c>
      <c r="W193" s="97">
        <v>0</v>
      </c>
      <c r="X193" s="97">
        <v>0</v>
      </c>
      <c r="Y193" s="97">
        <v>0</v>
      </c>
      <c r="Z193" s="97">
        <v>0</v>
      </c>
      <c r="AA193" s="97">
        <v>0</v>
      </c>
      <c r="AB193" s="97">
        <v>0</v>
      </c>
      <c r="AC193" s="97">
        <v>0</v>
      </c>
      <c r="AD193" s="97">
        <v>0</v>
      </c>
      <c r="AE193" s="97">
        <v>0</v>
      </c>
      <c r="AF193" s="97">
        <v>0</v>
      </c>
      <c r="AG193" s="97">
        <v>0</v>
      </c>
      <c r="AH193" s="97">
        <v>0</v>
      </c>
      <c r="AI193" s="97">
        <v>0</v>
      </c>
      <c r="AJ193" s="97">
        <v>0</v>
      </c>
      <c r="AK193" s="97">
        <v>0</v>
      </c>
      <c r="AL193" s="97">
        <v>0</v>
      </c>
      <c r="AM193" s="92"/>
      <c r="AN193" s="93"/>
      <c r="AO193" s="94" t="s">
        <v>1056</v>
      </c>
    </row>
    <row r="194" spans="1:41" s="96" customFormat="1" ht="45" customHeight="1" x14ac:dyDescent="0.2">
      <c r="A194" s="39">
        <f t="shared" si="24"/>
        <v>156</v>
      </c>
      <c r="B194" s="40" t="s">
        <v>1379</v>
      </c>
      <c r="C194" s="7" t="s">
        <v>59</v>
      </c>
      <c r="D194" s="52" t="s">
        <v>60</v>
      </c>
      <c r="E194" s="52" t="s">
        <v>61</v>
      </c>
      <c r="F194" s="52" t="s">
        <v>62</v>
      </c>
      <c r="G194" s="52" t="s">
        <v>1746</v>
      </c>
      <c r="H194" s="52" t="s">
        <v>1746</v>
      </c>
      <c r="I194" s="125">
        <v>2027</v>
      </c>
      <c r="J194" s="125">
        <v>2030</v>
      </c>
      <c r="K194" s="22">
        <f t="shared" si="23"/>
        <v>2186.3932199999999</v>
      </c>
      <c r="L194" s="154">
        <v>0</v>
      </c>
      <c r="M194" s="97">
        <v>0</v>
      </c>
      <c r="N194" s="97">
        <v>0</v>
      </c>
      <c r="O194" s="97">
        <v>0</v>
      </c>
      <c r="P194" s="97">
        <v>0</v>
      </c>
      <c r="Q194" s="97">
        <v>0</v>
      </c>
      <c r="R194" s="97">
        <v>103.04885</v>
      </c>
      <c r="S194" s="97">
        <v>0</v>
      </c>
      <c r="T194" s="97">
        <v>0</v>
      </c>
      <c r="U194" s="97">
        <v>2083.3443699999998</v>
      </c>
      <c r="V194" s="97">
        <v>0</v>
      </c>
      <c r="W194" s="97">
        <v>0</v>
      </c>
      <c r="X194" s="97">
        <v>0</v>
      </c>
      <c r="Y194" s="97">
        <v>0</v>
      </c>
      <c r="Z194" s="97">
        <v>0</v>
      </c>
      <c r="AA194" s="97">
        <v>0</v>
      </c>
      <c r="AB194" s="97">
        <v>0</v>
      </c>
      <c r="AC194" s="97">
        <v>0</v>
      </c>
      <c r="AD194" s="97">
        <v>0</v>
      </c>
      <c r="AE194" s="97">
        <v>0</v>
      </c>
      <c r="AF194" s="97">
        <v>0</v>
      </c>
      <c r="AG194" s="97">
        <v>0</v>
      </c>
      <c r="AH194" s="97">
        <v>0</v>
      </c>
      <c r="AI194" s="97">
        <v>0</v>
      </c>
      <c r="AJ194" s="97">
        <v>0</v>
      </c>
      <c r="AK194" s="97">
        <v>0</v>
      </c>
      <c r="AL194" s="97">
        <v>0</v>
      </c>
      <c r="AM194" s="92"/>
      <c r="AN194" s="93"/>
      <c r="AO194" s="94" t="s">
        <v>1056</v>
      </c>
    </row>
    <row r="195" spans="1:41" s="96" customFormat="1" ht="36" customHeight="1" x14ac:dyDescent="0.2">
      <c r="A195" s="39">
        <f t="shared" si="24"/>
        <v>157</v>
      </c>
      <c r="B195" s="40" t="s">
        <v>1380</v>
      </c>
      <c r="C195" s="7" t="s">
        <v>59</v>
      </c>
      <c r="D195" s="52" t="s">
        <v>60</v>
      </c>
      <c r="E195" s="52" t="s">
        <v>61</v>
      </c>
      <c r="F195" s="52" t="s">
        <v>62</v>
      </c>
      <c r="G195" s="52" t="s">
        <v>1818</v>
      </c>
      <c r="H195" s="52" t="s">
        <v>1818</v>
      </c>
      <c r="I195" s="125">
        <v>2028</v>
      </c>
      <c r="J195" s="125">
        <v>2031</v>
      </c>
      <c r="K195" s="22">
        <f t="shared" si="23"/>
        <v>7936.19499</v>
      </c>
      <c r="L195" s="154">
        <v>0</v>
      </c>
      <c r="M195" s="97">
        <v>0</v>
      </c>
      <c r="N195" s="97">
        <v>0</v>
      </c>
      <c r="O195" s="97">
        <v>0</v>
      </c>
      <c r="P195" s="97">
        <v>0</v>
      </c>
      <c r="Q195" s="97">
        <v>0</v>
      </c>
      <c r="R195" s="97">
        <v>0</v>
      </c>
      <c r="S195" s="97">
        <v>347.04959000000002</v>
      </c>
      <c r="T195" s="97">
        <v>0</v>
      </c>
      <c r="U195" s="97">
        <v>0</v>
      </c>
      <c r="V195" s="97">
        <v>7589.1454000000003</v>
      </c>
      <c r="W195" s="97">
        <v>0</v>
      </c>
      <c r="X195" s="97">
        <v>0</v>
      </c>
      <c r="Y195" s="97">
        <v>0</v>
      </c>
      <c r="Z195" s="97">
        <v>0</v>
      </c>
      <c r="AA195" s="97">
        <v>0</v>
      </c>
      <c r="AB195" s="97">
        <v>0</v>
      </c>
      <c r="AC195" s="97">
        <v>0</v>
      </c>
      <c r="AD195" s="97">
        <v>0</v>
      </c>
      <c r="AE195" s="97">
        <v>0</v>
      </c>
      <c r="AF195" s="97">
        <v>0</v>
      </c>
      <c r="AG195" s="97">
        <v>0</v>
      </c>
      <c r="AH195" s="97">
        <v>0</v>
      </c>
      <c r="AI195" s="97">
        <v>0</v>
      </c>
      <c r="AJ195" s="97">
        <v>0</v>
      </c>
      <c r="AK195" s="97">
        <v>0</v>
      </c>
      <c r="AL195" s="97">
        <v>0</v>
      </c>
      <c r="AM195" s="92"/>
      <c r="AN195" s="93"/>
      <c r="AO195" s="94" t="s">
        <v>1056</v>
      </c>
    </row>
    <row r="196" spans="1:41" s="96" customFormat="1" ht="60" customHeight="1" x14ac:dyDescent="0.2">
      <c r="A196" s="39">
        <f t="shared" si="24"/>
        <v>158</v>
      </c>
      <c r="B196" s="40" t="s">
        <v>1381</v>
      </c>
      <c r="C196" s="7" t="s">
        <v>59</v>
      </c>
      <c r="D196" s="52" t="s">
        <v>60</v>
      </c>
      <c r="E196" s="52" t="s">
        <v>61</v>
      </c>
      <c r="F196" s="52" t="s">
        <v>62</v>
      </c>
      <c r="G196" s="52" t="s">
        <v>571</v>
      </c>
      <c r="H196" s="52" t="s">
        <v>571</v>
      </c>
      <c r="I196" s="125">
        <v>2028</v>
      </c>
      <c r="J196" s="125">
        <v>2031</v>
      </c>
      <c r="K196" s="22">
        <f t="shared" si="23"/>
        <v>675.41404999999997</v>
      </c>
      <c r="L196" s="154">
        <v>0</v>
      </c>
      <c r="M196" s="97">
        <v>0</v>
      </c>
      <c r="N196" s="97">
        <v>0</v>
      </c>
      <c r="O196" s="97">
        <v>0</v>
      </c>
      <c r="P196" s="97">
        <v>0</v>
      </c>
      <c r="Q196" s="97">
        <v>0</v>
      </c>
      <c r="R196" s="97">
        <v>0</v>
      </c>
      <c r="S196" s="97">
        <v>32.10474</v>
      </c>
      <c r="T196" s="97">
        <v>0</v>
      </c>
      <c r="U196" s="97">
        <v>0</v>
      </c>
      <c r="V196" s="97">
        <v>643.30930999999998</v>
      </c>
      <c r="W196" s="97">
        <v>0</v>
      </c>
      <c r="X196" s="97">
        <v>0</v>
      </c>
      <c r="Y196" s="97">
        <v>0</v>
      </c>
      <c r="Z196" s="97">
        <v>0</v>
      </c>
      <c r="AA196" s="97">
        <v>0</v>
      </c>
      <c r="AB196" s="97">
        <v>0</v>
      </c>
      <c r="AC196" s="97">
        <v>0</v>
      </c>
      <c r="AD196" s="97">
        <v>0</v>
      </c>
      <c r="AE196" s="97">
        <v>0</v>
      </c>
      <c r="AF196" s="97">
        <v>0</v>
      </c>
      <c r="AG196" s="97">
        <v>0</v>
      </c>
      <c r="AH196" s="97">
        <v>0</v>
      </c>
      <c r="AI196" s="97">
        <v>0</v>
      </c>
      <c r="AJ196" s="97">
        <v>0</v>
      </c>
      <c r="AK196" s="97">
        <v>0</v>
      </c>
      <c r="AL196" s="97">
        <v>0</v>
      </c>
      <c r="AM196" s="92"/>
      <c r="AN196" s="93"/>
      <c r="AO196" s="94" t="s">
        <v>1056</v>
      </c>
    </row>
    <row r="197" spans="1:41" s="96" customFormat="1" ht="75" customHeight="1" x14ac:dyDescent="0.2">
      <c r="A197" s="39">
        <f t="shared" si="24"/>
        <v>159</v>
      </c>
      <c r="B197" s="40" t="s">
        <v>1419</v>
      </c>
      <c r="C197" s="7" t="s">
        <v>59</v>
      </c>
      <c r="D197" s="52" t="s">
        <v>60</v>
      </c>
      <c r="E197" s="52" t="s">
        <v>61</v>
      </c>
      <c r="F197" s="52" t="s">
        <v>62</v>
      </c>
      <c r="G197" s="52" t="s">
        <v>518</v>
      </c>
      <c r="H197" s="52" t="s">
        <v>518</v>
      </c>
      <c r="I197" s="125">
        <v>2028</v>
      </c>
      <c r="J197" s="125">
        <v>2031</v>
      </c>
      <c r="K197" s="22">
        <f t="shared" si="23"/>
        <v>273.48798000000005</v>
      </c>
      <c r="L197" s="154">
        <v>0</v>
      </c>
      <c r="M197" s="97">
        <v>0</v>
      </c>
      <c r="N197" s="97">
        <v>0</v>
      </c>
      <c r="O197" s="97">
        <v>0</v>
      </c>
      <c r="P197" s="97">
        <v>0</v>
      </c>
      <c r="Q197" s="97">
        <v>0</v>
      </c>
      <c r="R197" s="97">
        <v>0</v>
      </c>
      <c r="S197" s="97">
        <v>12.99981</v>
      </c>
      <c r="T197" s="97">
        <v>0</v>
      </c>
      <c r="U197" s="97">
        <v>0</v>
      </c>
      <c r="V197" s="97">
        <v>260.48817000000003</v>
      </c>
      <c r="W197" s="97">
        <v>0</v>
      </c>
      <c r="X197" s="97">
        <v>0</v>
      </c>
      <c r="Y197" s="97">
        <v>0</v>
      </c>
      <c r="Z197" s="97">
        <v>0</v>
      </c>
      <c r="AA197" s="97">
        <v>0</v>
      </c>
      <c r="AB197" s="97">
        <v>0</v>
      </c>
      <c r="AC197" s="97">
        <v>0</v>
      </c>
      <c r="AD197" s="97">
        <v>0</v>
      </c>
      <c r="AE197" s="97">
        <v>0</v>
      </c>
      <c r="AF197" s="97">
        <v>0</v>
      </c>
      <c r="AG197" s="97">
        <v>0</v>
      </c>
      <c r="AH197" s="97">
        <v>0</v>
      </c>
      <c r="AI197" s="97">
        <v>0</v>
      </c>
      <c r="AJ197" s="97">
        <v>0</v>
      </c>
      <c r="AK197" s="97">
        <v>0</v>
      </c>
      <c r="AL197" s="97">
        <v>0</v>
      </c>
      <c r="AM197" s="92"/>
      <c r="AN197" s="93"/>
      <c r="AO197" s="94" t="s">
        <v>1056</v>
      </c>
    </row>
    <row r="198" spans="1:41" s="96" customFormat="1" ht="75" customHeight="1" x14ac:dyDescent="0.2">
      <c r="A198" s="39">
        <f t="shared" si="24"/>
        <v>160</v>
      </c>
      <c r="B198" s="40" t="s">
        <v>1382</v>
      </c>
      <c r="C198" s="7" t="s">
        <v>59</v>
      </c>
      <c r="D198" s="52" t="s">
        <v>60</v>
      </c>
      <c r="E198" s="52" t="s">
        <v>61</v>
      </c>
      <c r="F198" s="52" t="s">
        <v>62</v>
      </c>
      <c r="G198" s="52" t="s">
        <v>1819</v>
      </c>
      <c r="H198" s="52" t="s">
        <v>1819</v>
      </c>
      <c r="I198" s="125">
        <v>2028</v>
      </c>
      <c r="J198" s="125">
        <v>2031</v>
      </c>
      <c r="K198" s="22">
        <f t="shared" si="23"/>
        <v>3475.8942899999997</v>
      </c>
      <c r="L198" s="154">
        <v>0</v>
      </c>
      <c r="M198" s="97">
        <v>0</v>
      </c>
      <c r="N198" s="97">
        <v>0</v>
      </c>
      <c r="O198" s="97">
        <v>0</v>
      </c>
      <c r="P198" s="97">
        <v>0</v>
      </c>
      <c r="Q198" s="97">
        <v>0</v>
      </c>
      <c r="R198" s="97">
        <v>0</v>
      </c>
      <c r="S198" s="97">
        <v>156.59687</v>
      </c>
      <c r="T198" s="97">
        <v>0</v>
      </c>
      <c r="U198" s="97">
        <v>0</v>
      </c>
      <c r="V198" s="97">
        <v>3319.2974199999999</v>
      </c>
      <c r="W198" s="97">
        <v>0</v>
      </c>
      <c r="X198" s="97">
        <v>0</v>
      </c>
      <c r="Y198" s="97">
        <v>0</v>
      </c>
      <c r="Z198" s="97">
        <v>0</v>
      </c>
      <c r="AA198" s="97">
        <v>0</v>
      </c>
      <c r="AB198" s="97">
        <v>0</v>
      </c>
      <c r="AC198" s="97">
        <v>0</v>
      </c>
      <c r="AD198" s="97">
        <v>0</v>
      </c>
      <c r="AE198" s="97">
        <v>0</v>
      </c>
      <c r="AF198" s="97">
        <v>0</v>
      </c>
      <c r="AG198" s="97">
        <v>0</v>
      </c>
      <c r="AH198" s="97">
        <v>0</v>
      </c>
      <c r="AI198" s="97">
        <v>0</v>
      </c>
      <c r="AJ198" s="97">
        <v>0</v>
      </c>
      <c r="AK198" s="97">
        <v>0</v>
      </c>
      <c r="AL198" s="97">
        <v>0</v>
      </c>
      <c r="AM198" s="92"/>
      <c r="AN198" s="93"/>
      <c r="AO198" s="94" t="s">
        <v>1056</v>
      </c>
    </row>
    <row r="199" spans="1:41" s="96" customFormat="1" ht="45" customHeight="1" x14ac:dyDescent="0.2">
      <c r="A199" s="39">
        <f t="shared" si="24"/>
        <v>161</v>
      </c>
      <c r="B199" s="40" t="s">
        <v>1383</v>
      </c>
      <c r="C199" s="7" t="s">
        <v>59</v>
      </c>
      <c r="D199" s="52" t="s">
        <v>60</v>
      </c>
      <c r="E199" s="52" t="s">
        <v>61</v>
      </c>
      <c r="F199" s="52" t="s">
        <v>62</v>
      </c>
      <c r="G199" s="52" t="s">
        <v>553</v>
      </c>
      <c r="H199" s="52" t="s">
        <v>553</v>
      </c>
      <c r="I199" s="125">
        <v>2028</v>
      </c>
      <c r="J199" s="125">
        <v>2031</v>
      </c>
      <c r="K199" s="22">
        <f t="shared" si="23"/>
        <v>5172.9477399999996</v>
      </c>
      <c r="L199" s="154">
        <v>0</v>
      </c>
      <c r="M199" s="97">
        <v>0</v>
      </c>
      <c r="N199" s="97">
        <v>0</v>
      </c>
      <c r="O199" s="97">
        <v>0</v>
      </c>
      <c r="P199" s="97">
        <v>0</v>
      </c>
      <c r="Q199" s="97">
        <v>0</v>
      </c>
      <c r="R199" s="97">
        <v>0</v>
      </c>
      <c r="S199" s="97">
        <v>227.02233000000001</v>
      </c>
      <c r="T199" s="97">
        <v>0</v>
      </c>
      <c r="U199" s="97">
        <v>0</v>
      </c>
      <c r="V199" s="97">
        <v>4945.9254099999998</v>
      </c>
      <c r="W199" s="97">
        <v>0</v>
      </c>
      <c r="X199" s="97">
        <v>0</v>
      </c>
      <c r="Y199" s="97">
        <v>0</v>
      </c>
      <c r="Z199" s="97">
        <v>0</v>
      </c>
      <c r="AA199" s="97">
        <v>0</v>
      </c>
      <c r="AB199" s="97">
        <v>0</v>
      </c>
      <c r="AC199" s="97">
        <v>0</v>
      </c>
      <c r="AD199" s="97">
        <v>0</v>
      </c>
      <c r="AE199" s="97">
        <v>0</v>
      </c>
      <c r="AF199" s="97">
        <v>0</v>
      </c>
      <c r="AG199" s="97">
        <v>0</v>
      </c>
      <c r="AH199" s="97">
        <v>0</v>
      </c>
      <c r="AI199" s="97">
        <v>0</v>
      </c>
      <c r="AJ199" s="97">
        <v>0</v>
      </c>
      <c r="AK199" s="97">
        <v>0</v>
      </c>
      <c r="AL199" s="97">
        <v>0</v>
      </c>
      <c r="AM199" s="92"/>
      <c r="AN199" s="93"/>
      <c r="AO199" s="94" t="s">
        <v>1056</v>
      </c>
    </row>
    <row r="200" spans="1:41" s="96" customFormat="1" ht="60" customHeight="1" x14ac:dyDescent="0.2">
      <c r="A200" s="39">
        <f t="shared" si="24"/>
        <v>162</v>
      </c>
      <c r="B200" s="40" t="s">
        <v>1384</v>
      </c>
      <c r="C200" s="7" t="s">
        <v>59</v>
      </c>
      <c r="D200" s="52" t="s">
        <v>60</v>
      </c>
      <c r="E200" s="52" t="s">
        <v>61</v>
      </c>
      <c r="F200" s="52" t="s">
        <v>62</v>
      </c>
      <c r="G200" s="52" t="s">
        <v>1820</v>
      </c>
      <c r="H200" s="52" t="s">
        <v>1820</v>
      </c>
      <c r="I200" s="125">
        <v>2028</v>
      </c>
      <c r="J200" s="125">
        <v>2031</v>
      </c>
      <c r="K200" s="22">
        <f t="shared" si="23"/>
        <v>3258.6509100000003</v>
      </c>
      <c r="L200" s="154">
        <v>0</v>
      </c>
      <c r="M200" s="97">
        <v>0</v>
      </c>
      <c r="N200" s="97">
        <v>0</v>
      </c>
      <c r="O200" s="97">
        <v>0</v>
      </c>
      <c r="P200" s="97">
        <v>0</v>
      </c>
      <c r="Q200" s="97">
        <v>0</v>
      </c>
      <c r="R200" s="97">
        <v>0</v>
      </c>
      <c r="S200" s="97">
        <v>146.80956</v>
      </c>
      <c r="T200" s="97">
        <v>0</v>
      </c>
      <c r="U200" s="97">
        <v>0</v>
      </c>
      <c r="V200" s="97">
        <v>3111.8413500000001</v>
      </c>
      <c r="W200" s="97">
        <v>0</v>
      </c>
      <c r="X200" s="97">
        <v>0</v>
      </c>
      <c r="Y200" s="97">
        <v>0</v>
      </c>
      <c r="Z200" s="97">
        <v>0</v>
      </c>
      <c r="AA200" s="97">
        <v>0</v>
      </c>
      <c r="AB200" s="97">
        <v>0</v>
      </c>
      <c r="AC200" s="97">
        <v>0</v>
      </c>
      <c r="AD200" s="97">
        <v>0</v>
      </c>
      <c r="AE200" s="97">
        <v>0</v>
      </c>
      <c r="AF200" s="97">
        <v>0</v>
      </c>
      <c r="AG200" s="97">
        <v>0</v>
      </c>
      <c r="AH200" s="97">
        <v>0</v>
      </c>
      <c r="AI200" s="97">
        <v>0</v>
      </c>
      <c r="AJ200" s="97">
        <v>0</v>
      </c>
      <c r="AK200" s="97">
        <v>0</v>
      </c>
      <c r="AL200" s="97">
        <v>0</v>
      </c>
      <c r="AM200" s="92"/>
      <c r="AN200" s="93"/>
      <c r="AO200" s="94" t="s">
        <v>1056</v>
      </c>
    </row>
    <row r="201" spans="1:41" s="96" customFormat="1" ht="60" customHeight="1" x14ac:dyDescent="0.2">
      <c r="A201" s="39">
        <f t="shared" si="24"/>
        <v>163</v>
      </c>
      <c r="B201" s="40" t="s">
        <v>1385</v>
      </c>
      <c r="C201" s="7" t="s">
        <v>59</v>
      </c>
      <c r="D201" s="52" t="s">
        <v>60</v>
      </c>
      <c r="E201" s="52" t="s">
        <v>61</v>
      </c>
      <c r="F201" s="52" t="s">
        <v>62</v>
      </c>
      <c r="G201" s="52" t="s">
        <v>1821</v>
      </c>
      <c r="H201" s="52" t="s">
        <v>1821</v>
      </c>
      <c r="I201" s="125">
        <v>2028</v>
      </c>
      <c r="J201" s="125">
        <v>2031</v>
      </c>
      <c r="K201" s="22">
        <f t="shared" si="23"/>
        <v>14477.79687</v>
      </c>
      <c r="L201" s="154">
        <v>0</v>
      </c>
      <c r="M201" s="97">
        <v>0</v>
      </c>
      <c r="N201" s="97">
        <v>0</v>
      </c>
      <c r="O201" s="97">
        <v>0</v>
      </c>
      <c r="P201" s="97">
        <v>0</v>
      </c>
      <c r="Q201" s="97">
        <v>0</v>
      </c>
      <c r="R201" s="97">
        <v>0</v>
      </c>
      <c r="S201" s="97">
        <v>688.17908999999997</v>
      </c>
      <c r="T201" s="97">
        <v>0</v>
      </c>
      <c r="U201" s="97">
        <v>0</v>
      </c>
      <c r="V201" s="97">
        <v>13789.61778</v>
      </c>
      <c r="W201" s="97">
        <v>0</v>
      </c>
      <c r="X201" s="97">
        <v>0</v>
      </c>
      <c r="Y201" s="97">
        <v>0</v>
      </c>
      <c r="Z201" s="97">
        <v>0</v>
      </c>
      <c r="AA201" s="97">
        <v>0</v>
      </c>
      <c r="AB201" s="97">
        <v>0</v>
      </c>
      <c r="AC201" s="97">
        <v>0</v>
      </c>
      <c r="AD201" s="97">
        <v>0</v>
      </c>
      <c r="AE201" s="97">
        <v>0</v>
      </c>
      <c r="AF201" s="97">
        <v>0</v>
      </c>
      <c r="AG201" s="97">
        <v>0</v>
      </c>
      <c r="AH201" s="97">
        <v>0</v>
      </c>
      <c r="AI201" s="97">
        <v>0</v>
      </c>
      <c r="AJ201" s="97">
        <v>0</v>
      </c>
      <c r="AK201" s="97">
        <v>0</v>
      </c>
      <c r="AL201" s="97">
        <v>0</v>
      </c>
      <c r="AM201" s="92"/>
      <c r="AN201" s="93"/>
      <c r="AO201" s="94" t="s">
        <v>1056</v>
      </c>
    </row>
    <row r="202" spans="1:41" s="96" customFormat="1" ht="45" customHeight="1" x14ac:dyDescent="0.2">
      <c r="A202" s="39">
        <f t="shared" si="24"/>
        <v>164</v>
      </c>
      <c r="B202" s="40" t="s">
        <v>1386</v>
      </c>
      <c r="C202" s="7" t="s">
        <v>59</v>
      </c>
      <c r="D202" s="52" t="s">
        <v>60</v>
      </c>
      <c r="E202" s="52" t="s">
        <v>61</v>
      </c>
      <c r="F202" s="52" t="s">
        <v>62</v>
      </c>
      <c r="G202" s="52" t="s">
        <v>1753</v>
      </c>
      <c r="H202" s="52" t="s">
        <v>1753</v>
      </c>
      <c r="I202" s="125">
        <v>2028</v>
      </c>
      <c r="J202" s="125">
        <v>2031</v>
      </c>
      <c r="K202" s="22">
        <f t="shared" si="23"/>
        <v>7238.8984</v>
      </c>
      <c r="L202" s="154">
        <v>0</v>
      </c>
      <c r="M202" s="97">
        <v>0</v>
      </c>
      <c r="N202" s="97">
        <v>0</v>
      </c>
      <c r="O202" s="97">
        <v>0</v>
      </c>
      <c r="P202" s="97">
        <v>0</v>
      </c>
      <c r="Q202" s="97">
        <v>0</v>
      </c>
      <c r="R202" s="97">
        <v>0</v>
      </c>
      <c r="S202" s="97">
        <v>344.08953000000002</v>
      </c>
      <c r="T202" s="97">
        <v>0</v>
      </c>
      <c r="U202" s="97">
        <v>0</v>
      </c>
      <c r="V202" s="97">
        <v>6894.8088699999998</v>
      </c>
      <c r="W202" s="97">
        <v>0</v>
      </c>
      <c r="X202" s="97">
        <v>0</v>
      </c>
      <c r="Y202" s="97">
        <v>0</v>
      </c>
      <c r="Z202" s="97">
        <v>0</v>
      </c>
      <c r="AA202" s="97">
        <v>0</v>
      </c>
      <c r="AB202" s="97">
        <v>0</v>
      </c>
      <c r="AC202" s="97">
        <v>0</v>
      </c>
      <c r="AD202" s="97">
        <v>0</v>
      </c>
      <c r="AE202" s="97">
        <v>0</v>
      </c>
      <c r="AF202" s="97">
        <v>0</v>
      </c>
      <c r="AG202" s="97">
        <v>0</v>
      </c>
      <c r="AH202" s="97">
        <v>0</v>
      </c>
      <c r="AI202" s="97">
        <v>0</v>
      </c>
      <c r="AJ202" s="97">
        <v>0</v>
      </c>
      <c r="AK202" s="97">
        <v>0</v>
      </c>
      <c r="AL202" s="97">
        <v>0</v>
      </c>
      <c r="AM202" s="92"/>
      <c r="AN202" s="93"/>
      <c r="AO202" s="94" t="s">
        <v>1056</v>
      </c>
    </row>
    <row r="203" spans="1:41" s="96" customFormat="1" ht="45" customHeight="1" x14ac:dyDescent="0.2">
      <c r="A203" s="39">
        <f t="shared" si="24"/>
        <v>165</v>
      </c>
      <c r="B203" s="40" t="s">
        <v>1387</v>
      </c>
      <c r="C203" s="7" t="s">
        <v>59</v>
      </c>
      <c r="D203" s="52" t="s">
        <v>60</v>
      </c>
      <c r="E203" s="52" t="s">
        <v>61</v>
      </c>
      <c r="F203" s="52" t="s">
        <v>62</v>
      </c>
      <c r="G203" s="52" t="s">
        <v>574</v>
      </c>
      <c r="H203" s="52" t="s">
        <v>574</v>
      </c>
      <c r="I203" s="125">
        <v>2028</v>
      </c>
      <c r="J203" s="125">
        <v>2031</v>
      </c>
      <c r="K203" s="22">
        <f t="shared" si="23"/>
        <v>2518.6059699999996</v>
      </c>
      <c r="L203" s="154">
        <v>0</v>
      </c>
      <c r="M203" s="97">
        <v>0</v>
      </c>
      <c r="N203" s="97">
        <v>0</v>
      </c>
      <c r="O203" s="97">
        <v>0</v>
      </c>
      <c r="P203" s="97">
        <v>0</v>
      </c>
      <c r="Q203" s="97">
        <v>0</v>
      </c>
      <c r="R203" s="97">
        <v>0</v>
      </c>
      <c r="S203" s="97">
        <v>119.71793</v>
      </c>
      <c r="T203" s="97">
        <v>0</v>
      </c>
      <c r="U203" s="97">
        <v>0</v>
      </c>
      <c r="V203" s="97">
        <v>2398.8880399999998</v>
      </c>
      <c r="W203" s="97">
        <v>0</v>
      </c>
      <c r="X203" s="97">
        <v>0</v>
      </c>
      <c r="Y203" s="97">
        <v>0</v>
      </c>
      <c r="Z203" s="97">
        <v>0</v>
      </c>
      <c r="AA203" s="97">
        <v>0</v>
      </c>
      <c r="AB203" s="97">
        <v>0</v>
      </c>
      <c r="AC203" s="97">
        <v>0</v>
      </c>
      <c r="AD203" s="97">
        <v>0</v>
      </c>
      <c r="AE203" s="97">
        <v>0</v>
      </c>
      <c r="AF203" s="97">
        <v>0</v>
      </c>
      <c r="AG203" s="97">
        <v>0</v>
      </c>
      <c r="AH203" s="97">
        <v>0</v>
      </c>
      <c r="AI203" s="97">
        <v>0</v>
      </c>
      <c r="AJ203" s="97">
        <v>0</v>
      </c>
      <c r="AK203" s="97">
        <v>0</v>
      </c>
      <c r="AL203" s="97">
        <v>0</v>
      </c>
      <c r="AM203" s="92"/>
      <c r="AN203" s="93"/>
      <c r="AO203" s="94" t="s">
        <v>1056</v>
      </c>
    </row>
    <row r="204" spans="1:41" s="96" customFormat="1" ht="45" customHeight="1" x14ac:dyDescent="0.2">
      <c r="A204" s="39">
        <f t="shared" si="24"/>
        <v>166</v>
      </c>
      <c r="B204" s="40" t="s">
        <v>1388</v>
      </c>
      <c r="C204" s="7" t="s">
        <v>59</v>
      </c>
      <c r="D204" s="52" t="s">
        <v>60</v>
      </c>
      <c r="E204" s="52" t="s">
        <v>61</v>
      </c>
      <c r="F204" s="52" t="s">
        <v>62</v>
      </c>
      <c r="G204" s="52" t="s">
        <v>1822</v>
      </c>
      <c r="H204" s="52" t="s">
        <v>1822</v>
      </c>
      <c r="I204" s="125">
        <v>2028</v>
      </c>
      <c r="J204" s="125">
        <v>2031</v>
      </c>
      <c r="K204" s="22">
        <f t="shared" si="23"/>
        <v>4779.3546700000006</v>
      </c>
      <c r="L204" s="154">
        <v>0</v>
      </c>
      <c r="M204" s="97">
        <v>0</v>
      </c>
      <c r="N204" s="97">
        <v>0</v>
      </c>
      <c r="O204" s="97">
        <v>0</v>
      </c>
      <c r="P204" s="97">
        <v>0</v>
      </c>
      <c r="Q204" s="97">
        <v>0</v>
      </c>
      <c r="R204" s="97">
        <v>0</v>
      </c>
      <c r="S204" s="97">
        <v>215.32069999999999</v>
      </c>
      <c r="T204" s="97">
        <v>0</v>
      </c>
      <c r="U204" s="97">
        <v>0</v>
      </c>
      <c r="V204" s="97">
        <v>4564.0339700000004</v>
      </c>
      <c r="W204" s="97">
        <v>0</v>
      </c>
      <c r="X204" s="97">
        <v>0</v>
      </c>
      <c r="Y204" s="97">
        <v>0</v>
      </c>
      <c r="Z204" s="97">
        <v>0</v>
      </c>
      <c r="AA204" s="97">
        <v>0</v>
      </c>
      <c r="AB204" s="97">
        <v>0</v>
      </c>
      <c r="AC204" s="97">
        <v>0</v>
      </c>
      <c r="AD204" s="97">
        <v>0</v>
      </c>
      <c r="AE204" s="97">
        <v>0</v>
      </c>
      <c r="AF204" s="97">
        <v>0</v>
      </c>
      <c r="AG204" s="97">
        <v>0</v>
      </c>
      <c r="AH204" s="97">
        <v>0</v>
      </c>
      <c r="AI204" s="97">
        <v>0</v>
      </c>
      <c r="AJ204" s="97">
        <v>0</v>
      </c>
      <c r="AK204" s="97">
        <v>0</v>
      </c>
      <c r="AL204" s="97">
        <v>0</v>
      </c>
      <c r="AM204" s="92"/>
      <c r="AN204" s="93"/>
      <c r="AO204" s="94" t="s">
        <v>1056</v>
      </c>
    </row>
    <row r="205" spans="1:41" s="96" customFormat="1" ht="60" customHeight="1" x14ac:dyDescent="0.2">
      <c r="A205" s="39">
        <f t="shared" si="24"/>
        <v>167</v>
      </c>
      <c r="B205" s="40" t="s">
        <v>1389</v>
      </c>
      <c r="C205" s="7" t="s">
        <v>59</v>
      </c>
      <c r="D205" s="52" t="s">
        <v>60</v>
      </c>
      <c r="E205" s="52" t="s">
        <v>61</v>
      </c>
      <c r="F205" s="52" t="s">
        <v>62</v>
      </c>
      <c r="G205" s="52" t="s">
        <v>1823</v>
      </c>
      <c r="H205" s="52" t="s">
        <v>1823</v>
      </c>
      <c r="I205" s="125">
        <v>2028</v>
      </c>
      <c r="J205" s="125">
        <v>2031</v>
      </c>
      <c r="K205" s="22">
        <f t="shared" si="23"/>
        <v>4875.3431399999999</v>
      </c>
      <c r="L205" s="154">
        <v>0</v>
      </c>
      <c r="M205" s="97">
        <v>0</v>
      </c>
      <c r="N205" s="97">
        <v>0</v>
      </c>
      <c r="O205" s="97">
        <v>0</v>
      </c>
      <c r="P205" s="97">
        <v>0</v>
      </c>
      <c r="Q205" s="97">
        <v>0</v>
      </c>
      <c r="R205" s="97">
        <v>0</v>
      </c>
      <c r="S205" s="97">
        <v>218.26632000000001</v>
      </c>
      <c r="T205" s="97">
        <v>0</v>
      </c>
      <c r="U205" s="97">
        <v>0</v>
      </c>
      <c r="V205" s="97">
        <v>4657.0768200000002</v>
      </c>
      <c r="W205" s="97">
        <v>0</v>
      </c>
      <c r="X205" s="97">
        <v>0</v>
      </c>
      <c r="Y205" s="97">
        <v>0</v>
      </c>
      <c r="Z205" s="97">
        <v>0</v>
      </c>
      <c r="AA205" s="97">
        <v>0</v>
      </c>
      <c r="AB205" s="97">
        <v>0</v>
      </c>
      <c r="AC205" s="97">
        <v>0</v>
      </c>
      <c r="AD205" s="97">
        <v>0</v>
      </c>
      <c r="AE205" s="97">
        <v>0</v>
      </c>
      <c r="AF205" s="97">
        <v>0</v>
      </c>
      <c r="AG205" s="97">
        <v>0</v>
      </c>
      <c r="AH205" s="97">
        <v>0</v>
      </c>
      <c r="AI205" s="97">
        <v>0</v>
      </c>
      <c r="AJ205" s="97">
        <v>0</v>
      </c>
      <c r="AK205" s="97">
        <v>0</v>
      </c>
      <c r="AL205" s="97">
        <v>0</v>
      </c>
      <c r="AM205" s="92"/>
      <c r="AN205" s="93"/>
      <c r="AO205" s="94" t="s">
        <v>1056</v>
      </c>
    </row>
    <row r="206" spans="1:41" s="96" customFormat="1" ht="60" customHeight="1" x14ac:dyDescent="0.2">
      <c r="A206" s="39">
        <f t="shared" si="24"/>
        <v>168</v>
      </c>
      <c r="B206" s="40" t="s">
        <v>1390</v>
      </c>
      <c r="C206" s="7" t="s">
        <v>59</v>
      </c>
      <c r="D206" s="52" t="s">
        <v>60</v>
      </c>
      <c r="E206" s="52" t="s">
        <v>61</v>
      </c>
      <c r="F206" s="52" t="s">
        <v>62</v>
      </c>
      <c r="G206" s="52" t="s">
        <v>1787</v>
      </c>
      <c r="H206" s="52" t="s">
        <v>1787</v>
      </c>
      <c r="I206" s="125">
        <v>2028</v>
      </c>
      <c r="J206" s="125">
        <v>2031</v>
      </c>
      <c r="K206" s="22">
        <f t="shared" si="23"/>
        <v>2162.2306800000001</v>
      </c>
      <c r="L206" s="154">
        <v>0</v>
      </c>
      <c r="M206" s="97">
        <v>0</v>
      </c>
      <c r="N206" s="97">
        <v>0</v>
      </c>
      <c r="O206" s="97">
        <v>0</v>
      </c>
      <c r="P206" s="97">
        <v>0</v>
      </c>
      <c r="Q206" s="97">
        <v>0</v>
      </c>
      <c r="R206" s="97">
        <v>0</v>
      </c>
      <c r="S206" s="97">
        <v>96.310010000000005</v>
      </c>
      <c r="T206" s="97">
        <v>0</v>
      </c>
      <c r="U206" s="97">
        <v>0</v>
      </c>
      <c r="V206" s="97">
        <v>2065.92067</v>
      </c>
      <c r="W206" s="97">
        <v>0</v>
      </c>
      <c r="X206" s="97">
        <v>0</v>
      </c>
      <c r="Y206" s="97">
        <v>0</v>
      </c>
      <c r="Z206" s="97">
        <v>0</v>
      </c>
      <c r="AA206" s="97">
        <v>0</v>
      </c>
      <c r="AB206" s="97">
        <v>0</v>
      </c>
      <c r="AC206" s="97">
        <v>0</v>
      </c>
      <c r="AD206" s="97">
        <v>0</v>
      </c>
      <c r="AE206" s="97">
        <v>0</v>
      </c>
      <c r="AF206" s="97">
        <v>0</v>
      </c>
      <c r="AG206" s="97">
        <v>0</v>
      </c>
      <c r="AH206" s="97">
        <v>0</v>
      </c>
      <c r="AI206" s="97">
        <v>0</v>
      </c>
      <c r="AJ206" s="97">
        <v>0</v>
      </c>
      <c r="AK206" s="97">
        <v>0</v>
      </c>
      <c r="AL206" s="97">
        <v>0</v>
      </c>
      <c r="AM206" s="92"/>
      <c r="AN206" s="93"/>
      <c r="AO206" s="94" t="s">
        <v>1056</v>
      </c>
    </row>
    <row r="207" spans="1:41" s="96" customFormat="1" ht="60" customHeight="1" x14ac:dyDescent="0.2">
      <c r="A207" s="39">
        <f t="shared" si="24"/>
        <v>169</v>
      </c>
      <c r="B207" s="40" t="s">
        <v>1391</v>
      </c>
      <c r="C207" s="7" t="s">
        <v>59</v>
      </c>
      <c r="D207" s="52" t="s">
        <v>60</v>
      </c>
      <c r="E207" s="52" t="s">
        <v>61</v>
      </c>
      <c r="F207" s="52" t="s">
        <v>62</v>
      </c>
      <c r="G207" s="52" t="s">
        <v>507</v>
      </c>
      <c r="H207" s="52" t="s">
        <v>507</v>
      </c>
      <c r="I207" s="125">
        <v>2028</v>
      </c>
      <c r="J207" s="125">
        <v>2031</v>
      </c>
      <c r="K207" s="22">
        <f t="shared" si="23"/>
        <v>18018.589169999999</v>
      </c>
      <c r="L207" s="154">
        <v>0</v>
      </c>
      <c r="M207" s="97">
        <v>0</v>
      </c>
      <c r="N207" s="97">
        <v>0</v>
      </c>
      <c r="O207" s="97">
        <v>0</v>
      </c>
      <c r="P207" s="97">
        <v>0</v>
      </c>
      <c r="Q207" s="97">
        <v>0</v>
      </c>
      <c r="R207" s="97">
        <v>0</v>
      </c>
      <c r="S207" s="97">
        <v>802.58352000000002</v>
      </c>
      <c r="T207" s="97">
        <v>0</v>
      </c>
      <c r="U207" s="97">
        <v>0</v>
      </c>
      <c r="V207" s="97">
        <v>17216.005649999999</v>
      </c>
      <c r="W207" s="97">
        <v>0</v>
      </c>
      <c r="X207" s="97">
        <v>0</v>
      </c>
      <c r="Y207" s="97">
        <v>0</v>
      </c>
      <c r="Z207" s="97">
        <v>0</v>
      </c>
      <c r="AA207" s="97">
        <v>0</v>
      </c>
      <c r="AB207" s="97">
        <v>0</v>
      </c>
      <c r="AC207" s="97">
        <v>0</v>
      </c>
      <c r="AD207" s="97">
        <v>0</v>
      </c>
      <c r="AE207" s="97">
        <v>0</v>
      </c>
      <c r="AF207" s="97">
        <v>0</v>
      </c>
      <c r="AG207" s="97">
        <v>0</v>
      </c>
      <c r="AH207" s="97">
        <v>0</v>
      </c>
      <c r="AI207" s="97">
        <v>0</v>
      </c>
      <c r="AJ207" s="97">
        <v>0</v>
      </c>
      <c r="AK207" s="97">
        <v>0</v>
      </c>
      <c r="AL207" s="97">
        <v>0</v>
      </c>
      <c r="AM207" s="92"/>
      <c r="AN207" s="93"/>
      <c r="AO207" s="94" t="s">
        <v>1056</v>
      </c>
    </row>
    <row r="208" spans="1:41" s="96" customFormat="1" ht="45" customHeight="1" x14ac:dyDescent="0.2">
      <c r="A208" s="39">
        <f t="shared" si="24"/>
        <v>170</v>
      </c>
      <c r="B208" s="40" t="s">
        <v>1392</v>
      </c>
      <c r="C208" s="7" t="s">
        <v>59</v>
      </c>
      <c r="D208" s="52" t="s">
        <v>60</v>
      </c>
      <c r="E208" s="52" t="s">
        <v>61</v>
      </c>
      <c r="F208" s="52" t="s">
        <v>62</v>
      </c>
      <c r="G208" s="52" t="s">
        <v>576</v>
      </c>
      <c r="H208" s="52" t="s">
        <v>576</v>
      </c>
      <c r="I208" s="125">
        <v>2028</v>
      </c>
      <c r="J208" s="125">
        <v>2031</v>
      </c>
      <c r="K208" s="22">
        <f t="shared" si="23"/>
        <v>2980.5651899999998</v>
      </c>
      <c r="L208" s="154">
        <v>0</v>
      </c>
      <c r="M208" s="97">
        <v>0</v>
      </c>
      <c r="N208" s="97">
        <v>0</v>
      </c>
      <c r="O208" s="97">
        <v>0</v>
      </c>
      <c r="P208" s="97">
        <v>0</v>
      </c>
      <c r="Q208" s="97">
        <v>0</v>
      </c>
      <c r="R208" s="97">
        <v>0</v>
      </c>
      <c r="S208" s="97">
        <v>141.67644999999999</v>
      </c>
      <c r="T208" s="97">
        <v>0</v>
      </c>
      <c r="U208" s="97">
        <v>0</v>
      </c>
      <c r="V208" s="97">
        <v>2838.8887399999999</v>
      </c>
      <c r="W208" s="97">
        <v>0</v>
      </c>
      <c r="X208" s="97">
        <v>0</v>
      </c>
      <c r="Y208" s="97">
        <v>0</v>
      </c>
      <c r="Z208" s="97">
        <v>0</v>
      </c>
      <c r="AA208" s="97">
        <v>0</v>
      </c>
      <c r="AB208" s="97">
        <v>0</v>
      </c>
      <c r="AC208" s="97">
        <v>0</v>
      </c>
      <c r="AD208" s="97">
        <v>0</v>
      </c>
      <c r="AE208" s="97">
        <v>0</v>
      </c>
      <c r="AF208" s="97">
        <v>0</v>
      </c>
      <c r="AG208" s="97">
        <v>0</v>
      </c>
      <c r="AH208" s="97">
        <v>0</v>
      </c>
      <c r="AI208" s="97">
        <v>0</v>
      </c>
      <c r="AJ208" s="97">
        <v>0</v>
      </c>
      <c r="AK208" s="97">
        <v>0</v>
      </c>
      <c r="AL208" s="97">
        <v>0</v>
      </c>
      <c r="AM208" s="92"/>
      <c r="AN208" s="93"/>
      <c r="AO208" s="94" t="s">
        <v>1056</v>
      </c>
    </row>
    <row r="209" spans="1:41" s="96" customFormat="1" ht="45" customHeight="1" x14ac:dyDescent="0.2">
      <c r="A209" s="39">
        <f t="shared" si="24"/>
        <v>171</v>
      </c>
      <c r="B209" s="40" t="s">
        <v>1393</v>
      </c>
      <c r="C209" s="7" t="s">
        <v>59</v>
      </c>
      <c r="D209" s="52" t="s">
        <v>60</v>
      </c>
      <c r="E209" s="52" t="s">
        <v>61</v>
      </c>
      <c r="F209" s="52" t="s">
        <v>62</v>
      </c>
      <c r="G209" s="52" t="s">
        <v>1753</v>
      </c>
      <c r="H209" s="52" t="s">
        <v>1753</v>
      </c>
      <c r="I209" s="125">
        <v>2028</v>
      </c>
      <c r="J209" s="125">
        <v>2031</v>
      </c>
      <c r="K209" s="22">
        <f t="shared" si="23"/>
        <v>7238.8984</v>
      </c>
      <c r="L209" s="154">
        <v>0</v>
      </c>
      <c r="M209" s="97">
        <v>0</v>
      </c>
      <c r="N209" s="97">
        <v>0</v>
      </c>
      <c r="O209" s="97">
        <v>0</v>
      </c>
      <c r="P209" s="97">
        <v>0</v>
      </c>
      <c r="Q209" s="97">
        <v>0</v>
      </c>
      <c r="R209" s="97">
        <v>0</v>
      </c>
      <c r="S209" s="97">
        <v>344.08953000000002</v>
      </c>
      <c r="T209" s="97">
        <v>0</v>
      </c>
      <c r="U209" s="97">
        <v>0</v>
      </c>
      <c r="V209" s="97">
        <v>6894.8088699999998</v>
      </c>
      <c r="W209" s="97">
        <v>0</v>
      </c>
      <c r="X209" s="97">
        <v>0</v>
      </c>
      <c r="Y209" s="97">
        <v>0</v>
      </c>
      <c r="Z209" s="97">
        <v>0</v>
      </c>
      <c r="AA209" s="97">
        <v>0</v>
      </c>
      <c r="AB209" s="97">
        <v>0</v>
      </c>
      <c r="AC209" s="97">
        <v>0</v>
      </c>
      <c r="AD209" s="97">
        <v>0</v>
      </c>
      <c r="AE209" s="97">
        <v>0</v>
      </c>
      <c r="AF209" s="97">
        <v>0</v>
      </c>
      <c r="AG209" s="97">
        <v>0</v>
      </c>
      <c r="AH209" s="97">
        <v>0</v>
      </c>
      <c r="AI209" s="97">
        <v>0</v>
      </c>
      <c r="AJ209" s="97">
        <v>0</v>
      </c>
      <c r="AK209" s="97">
        <v>0</v>
      </c>
      <c r="AL209" s="97">
        <v>0</v>
      </c>
      <c r="AM209" s="92"/>
      <c r="AN209" s="93"/>
      <c r="AO209" s="94" t="s">
        <v>1056</v>
      </c>
    </row>
    <row r="210" spans="1:41" s="96" customFormat="1" ht="45" customHeight="1" x14ac:dyDescent="0.2">
      <c r="A210" s="39">
        <f t="shared" si="24"/>
        <v>172</v>
      </c>
      <c r="B210" s="40" t="s">
        <v>1394</v>
      </c>
      <c r="C210" s="7" t="s">
        <v>59</v>
      </c>
      <c r="D210" s="52" t="s">
        <v>60</v>
      </c>
      <c r="E210" s="52" t="s">
        <v>61</v>
      </c>
      <c r="F210" s="52" t="s">
        <v>62</v>
      </c>
      <c r="G210" s="52" t="s">
        <v>537</v>
      </c>
      <c r="H210" s="52" t="s">
        <v>537</v>
      </c>
      <c r="I210" s="125">
        <v>2028</v>
      </c>
      <c r="J210" s="125">
        <v>2031</v>
      </c>
      <c r="K210" s="22">
        <f t="shared" si="23"/>
        <v>5256.8458700000001</v>
      </c>
      <c r="L210" s="154">
        <v>0</v>
      </c>
      <c r="M210" s="97">
        <v>0</v>
      </c>
      <c r="N210" s="97">
        <v>0</v>
      </c>
      <c r="O210" s="97">
        <v>0</v>
      </c>
      <c r="P210" s="97">
        <v>0</v>
      </c>
      <c r="Q210" s="97">
        <v>0</v>
      </c>
      <c r="R210" s="97">
        <v>0</v>
      </c>
      <c r="S210" s="97">
        <v>249.87583000000001</v>
      </c>
      <c r="T210" s="97">
        <v>0</v>
      </c>
      <c r="U210" s="97">
        <v>0</v>
      </c>
      <c r="V210" s="97">
        <v>5006.9700400000002</v>
      </c>
      <c r="W210" s="97">
        <v>0</v>
      </c>
      <c r="X210" s="97">
        <v>0</v>
      </c>
      <c r="Y210" s="97">
        <v>0</v>
      </c>
      <c r="Z210" s="97">
        <v>0</v>
      </c>
      <c r="AA210" s="97">
        <v>0</v>
      </c>
      <c r="AB210" s="97">
        <v>0</v>
      </c>
      <c r="AC210" s="97">
        <v>0</v>
      </c>
      <c r="AD210" s="97">
        <v>0</v>
      </c>
      <c r="AE210" s="97">
        <v>0</v>
      </c>
      <c r="AF210" s="97">
        <v>0</v>
      </c>
      <c r="AG210" s="97">
        <v>0</v>
      </c>
      <c r="AH210" s="97">
        <v>0</v>
      </c>
      <c r="AI210" s="97">
        <v>0</v>
      </c>
      <c r="AJ210" s="97">
        <v>0</v>
      </c>
      <c r="AK210" s="97">
        <v>0</v>
      </c>
      <c r="AL210" s="97">
        <v>0</v>
      </c>
      <c r="AM210" s="92"/>
      <c r="AN210" s="93"/>
      <c r="AO210" s="94" t="s">
        <v>1056</v>
      </c>
    </row>
    <row r="211" spans="1:41" s="96" customFormat="1" ht="60" customHeight="1" x14ac:dyDescent="0.2">
      <c r="A211" s="39">
        <f t="shared" si="24"/>
        <v>173</v>
      </c>
      <c r="B211" s="40" t="s">
        <v>1395</v>
      </c>
      <c r="C211" s="7" t="s">
        <v>59</v>
      </c>
      <c r="D211" s="52" t="s">
        <v>60</v>
      </c>
      <c r="E211" s="52" t="s">
        <v>61</v>
      </c>
      <c r="F211" s="52" t="s">
        <v>62</v>
      </c>
      <c r="G211" s="52" t="s">
        <v>503</v>
      </c>
      <c r="H211" s="52" t="s">
        <v>503</v>
      </c>
      <c r="I211" s="125">
        <v>2028</v>
      </c>
      <c r="J211" s="125">
        <v>2031</v>
      </c>
      <c r="K211" s="22">
        <f t="shared" si="23"/>
        <v>2342.4166</v>
      </c>
      <c r="L211" s="154">
        <v>0</v>
      </c>
      <c r="M211" s="97">
        <v>0</v>
      </c>
      <c r="N211" s="97">
        <v>0</v>
      </c>
      <c r="O211" s="97">
        <v>0</v>
      </c>
      <c r="P211" s="97">
        <v>0</v>
      </c>
      <c r="Q211" s="97">
        <v>0</v>
      </c>
      <c r="R211" s="97">
        <v>0</v>
      </c>
      <c r="S211" s="97">
        <v>104.33584999999999</v>
      </c>
      <c r="T211" s="97">
        <v>0</v>
      </c>
      <c r="U211" s="97">
        <v>0</v>
      </c>
      <c r="V211" s="97">
        <v>2238.0807500000001</v>
      </c>
      <c r="W211" s="97">
        <v>0</v>
      </c>
      <c r="X211" s="97">
        <v>0</v>
      </c>
      <c r="Y211" s="97">
        <v>0</v>
      </c>
      <c r="Z211" s="97">
        <v>0</v>
      </c>
      <c r="AA211" s="97">
        <v>0</v>
      </c>
      <c r="AB211" s="97">
        <v>0</v>
      </c>
      <c r="AC211" s="97">
        <v>0</v>
      </c>
      <c r="AD211" s="97">
        <v>0</v>
      </c>
      <c r="AE211" s="97">
        <v>0</v>
      </c>
      <c r="AF211" s="97">
        <v>0</v>
      </c>
      <c r="AG211" s="97">
        <v>0</v>
      </c>
      <c r="AH211" s="97">
        <v>0</v>
      </c>
      <c r="AI211" s="97">
        <v>0</v>
      </c>
      <c r="AJ211" s="97">
        <v>0</v>
      </c>
      <c r="AK211" s="97">
        <v>0</v>
      </c>
      <c r="AL211" s="97">
        <v>0</v>
      </c>
      <c r="AM211" s="92"/>
      <c r="AN211" s="93"/>
      <c r="AO211" s="94" t="s">
        <v>1056</v>
      </c>
    </row>
    <row r="212" spans="1:41" s="96" customFormat="1" ht="60" customHeight="1" x14ac:dyDescent="0.2">
      <c r="A212" s="39">
        <f t="shared" si="24"/>
        <v>174</v>
      </c>
      <c r="B212" s="40" t="s">
        <v>1396</v>
      </c>
      <c r="C212" s="7" t="s">
        <v>59</v>
      </c>
      <c r="D212" s="52" t="s">
        <v>60</v>
      </c>
      <c r="E212" s="52" t="s">
        <v>61</v>
      </c>
      <c r="F212" s="52" t="s">
        <v>62</v>
      </c>
      <c r="G212" s="52" t="s">
        <v>1824</v>
      </c>
      <c r="H212" s="52" t="s">
        <v>1824</v>
      </c>
      <c r="I212" s="125">
        <v>2028</v>
      </c>
      <c r="J212" s="125">
        <v>2031</v>
      </c>
      <c r="K212" s="22">
        <f t="shared" si="23"/>
        <v>2606.9207200000001</v>
      </c>
      <c r="L212" s="154">
        <v>0</v>
      </c>
      <c r="M212" s="97">
        <v>0</v>
      </c>
      <c r="N212" s="97">
        <v>0</v>
      </c>
      <c r="O212" s="97">
        <v>0</v>
      </c>
      <c r="P212" s="97">
        <v>0</v>
      </c>
      <c r="Q212" s="97">
        <v>0</v>
      </c>
      <c r="R212" s="97">
        <v>0</v>
      </c>
      <c r="S212" s="97">
        <v>117.44765</v>
      </c>
      <c r="T212" s="97">
        <v>0</v>
      </c>
      <c r="U212" s="97">
        <v>0</v>
      </c>
      <c r="V212" s="97">
        <v>2489.47307</v>
      </c>
      <c r="W212" s="97">
        <v>0</v>
      </c>
      <c r="X212" s="97">
        <v>0</v>
      </c>
      <c r="Y212" s="97">
        <v>0</v>
      </c>
      <c r="Z212" s="97">
        <v>0</v>
      </c>
      <c r="AA212" s="97">
        <v>0</v>
      </c>
      <c r="AB212" s="97">
        <v>0</v>
      </c>
      <c r="AC212" s="97">
        <v>0</v>
      </c>
      <c r="AD212" s="97">
        <v>0</v>
      </c>
      <c r="AE212" s="97">
        <v>0</v>
      </c>
      <c r="AF212" s="97">
        <v>0</v>
      </c>
      <c r="AG212" s="97">
        <v>0</v>
      </c>
      <c r="AH212" s="97">
        <v>0</v>
      </c>
      <c r="AI212" s="97">
        <v>0</v>
      </c>
      <c r="AJ212" s="97">
        <v>0</v>
      </c>
      <c r="AK212" s="97">
        <v>0</v>
      </c>
      <c r="AL212" s="97">
        <v>0</v>
      </c>
      <c r="AM212" s="92"/>
      <c r="AN212" s="93"/>
      <c r="AO212" s="94" t="s">
        <v>1056</v>
      </c>
    </row>
    <row r="213" spans="1:41" s="96" customFormat="1" ht="60" customHeight="1" x14ac:dyDescent="0.2">
      <c r="A213" s="39">
        <f t="shared" si="24"/>
        <v>175</v>
      </c>
      <c r="B213" s="40" t="s">
        <v>1397</v>
      </c>
      <c r="C213" s="7" t="s">
        <v>59</v>
      </c>
      <c r="D213" s="52" t="s">
        <v>60</v>
      </c>
      <c r="E213" s="52" t="s">
        <v>61</v>
      </c>
      <c r="F213" s="52" t="s">
        <v>62</v>
      </c>
      <c r="G213" s="52" t="s">
        <v>526</v>
      </c>
      <c r="H213" s="52" t="s">
        <v>526</v>
      </c>
      <c r="I213" s="125">
        <v>2028</v>
      </c>
      <c r="J213" s="125">
        <v>2031</v>
      </c>
      <c r="K213" s="22">
        <f t="shared" si="23"/>
        <v>638.37667999999996</v>
      </c>
      <c r="L213" s="154">
        <v>0</v>
      </c>
      <c r="M213" s="97">
        <v>0</v>
      </c>
      <c r="N213" s="97">
        <v>0</v>
      </c>
      <c r="O213" s="97">
        <v>0</v>
      </c>
      <c r="P213" s="97">
        <v>0</v>
      </c>
      <c r="Q213" s="97">
        <v>0</v>
      </c>
      <c r="R213" s="97">
        <v>0</v>
      </c>
      <c r="S213" s="97">
        <v>21.180969999999999</v>
      </c>
      <c r="T213" s="97">
        <v>0</v>
      </c>
      <c r="U213" s="97">
        <v>0</v>
      </c>
      <c r="V213" s="97">
        <v>617.19570999999996</v>
      </c>
      <c r="W213" s="97">
        <v>0</v>
      </c>
      <c r="X213" s="97">
        <v>0</v>
      </c>
      <c r="Y213" s="97">
        <v>0</v>
      </c>
      <c r="Z213" s="97">
        <v>0</v>
      </c>
      <c r="AA213" s="97">
        <v>0</v>
      </c>
      <c r="AB213" s="97">
        <v>0</v>
      </c>
      <c r="AC213" s="97">
        <v>0</v>
      </c>
      <c r="AD213" s="97">
        <v>0</v>
      </c>
      <c r="AE213" s="97">
        <v>0</v>
      </c>
      <c r="AF213" s="97">
        <v>0</v>
      </c>
      <c r="AG213" s="97">
        <v>0</v>
      </c>
      <c r="AH213" s="97">
        <v>0</v>
      </c>
      <c r="AI213" s="97">
        <v>0</v>
      </c>
      <c r="AJ213" s="97">
        <v>0</v>
      </c>
      <c r="AK213" s="97">
        <v>0</v>
      </c>
      <c r="AL213" s="97">
        <v>0</v>
      </c>
      <c r="AM213" s="92"/>
      <c r="AN213" s="93"/>
      <c r="AO213" s="94" t="s">
        <v>1056</v>
      </c>
    </row>
    <row r="214" spans="1:41" s="96" customFormat="1" ht="60" customHeight="1" x14ac:dyDescent="0.2">
      <c r="A214" s="39">
        <f t="shared" si="24"/>
        <v>176</v>
      </c>
      <c r="B214" s="40" t="s">
        <v>1398</v>
      </c>
      <c r="C214" s="7" t="s">
        <v>59</v>
      </c>
      <c r="D214" s="52" t="s">
        <v>60</v>
      </c>
      <c r="E214" s="52" t="s">
        <v>61</v>
      </c>
      <c r="F214" s="52" t="s">
        <v>62</v>
      </c>
      <c r="G214" s="52" t="s">
        <v>1825</v>
      </c>
      <c r="H214" s="52" t="s">
        <v>1825</v>
      </c>
      <c r="I214" s="125">
        <v>2028</v>
      </c>
      <c r="J214" s="125">
        <v>2031</v>
      </c>
      <c r="K214" s="22">
        <f t="shared" si="23"/>
        <v>1621.67302</v>
      </c>
      <c r="L214" s="154">
        <v>0</v>
      </c>
      <c r="M214" s="97">
        <v>0</v>
      </c>
      <c r="N214" s="97">
        <v>0</v>
      </c>
      <c r="O214" s="97">
        <v>0</v>
      </c>
      <c r="P214" s="97">
        <v>0</v>
      </c>
      <c r="Q214" s="97">
        <v>0</v>
      </c>
      <c r="R214" s="97">
        <v>0</v>
      </c>
      <c r="S214" s="97">
        <v>72.232519999999994</v>
      </c>
      <c r="T214" s="97">
        <v>0</v>
      </c>
      <c r="U214" s="97">
        <v>0</v>
      </c>
      <c r="V214" s="97">
        <v>1549.4404999999999</v>
      </c>
      <c r="W214" s="97">
        <v>0</v>
      </c>
      <c r="X214" s="97">
        <v>0</v>
      </c>
      <c r="Y214" s="97">
        <v>0</v>
      </c>
      <c r="Z214" s="97">
        <v>0</v>
      </c>
      <c r="AA214" s="97">
        <v>0</v>
      </c>
      <c r="AB214" s="97">
        <v>0</v>
      </c>
      <c r="AC214" s="97">
        <v>0</v>
      </c>
      <c r="AD214" s="97">
        <v>0</v>
      </c>
      <c r="AE214" s="97">
        <v>0</v>
      </c>
      <c r="AF214" s="97">
        <v>0</v>
      </c>
      <c r="AG214" s="97">
        <v>0</v>
      </c>
      <c r="AH214" s="97">
        <v>0</v>
      </c>
      <c r="AI214" s="97">
        <v>0</v>
      </c>
      <c r="AJ214" s="97">
        <v>0</v>
      </c>
      <c r="AK214" s="97">
        <v>0</v>
      </c>
      <c r="AL214" s="97">
        <v>0</v>
      </c>
      <c r="AM214" s="92"/>
      <c r="AN214" s="93"/>
      <c r="AO214" s="94" t="s">
        <v>1056</v>
      </c>
    </row>
    <row r="215" spans="1:41" s="96" customFormat="1" ht="60" customHeight="1" x14ac:dyDescent="0.2">
      <c r="A215" s="39">
        <f t="shared" si="24"/>
        <v>177</v>
      </c>
      <c r="B215" s="40" t="s">
        <v>1399</v>
      </c>
      <c r="C215" s="7" t="s">
        <v>59</v>
      </c>
      <c r="D215" s="52" t="s">
        <v>60</v>
      </c>
      <c r="E215" s="52" t="s">
        <v>61</v>
      </c>
      <c r="F215" s="52" t="s">
        <v>62</v>
      </c>
      <c r="G215" s="52" t="s">
        <v>1826</v>
      </c>
      <c r="H215" s="52" t="s">
        <v>1826</v>
      </c>
      <c r="I215" s="125">
        <v>2028</v>
      </c>
      <c r="J215" s="125">
        <v>2031</v>
      </c>
      <c r="K215" s="22">
        <f t="shared" si="23"/>
        <v>2831.88103</v>
      </c>
      <c r="L215" s="154">
        <v>0</v>
      </c>
      <c r="M215" s="97">
        <v>0</v>
      </c>
      <c r="N215" s="97">
        <v>0</v>
      </c>
      <c r="O215" s="97">
        <v>0</v>
      </c>
      <c r="P215" s="97">
        <v>0</v>
      </c>
      <c r="Q215" s="97">
        <v>0</v>
      </c>
      <c r="R215" s="97">
        <v>0</v>
      </c>
      <c r="S215" s="97">
        <v>128.14078000000001</v>
      </c>
      <c r="T215" s="97">
        <v>0</v>
      </c>
      <c r="U215" s="97">
        <v>0</v>
      </c>
      <c r="V215" s="97">
        <v>2703.7402499999998</v>
      </c>
      <c r="W215" s="97">
        <v>0</v>
      </c>
      <c r="X215" s="97">
        <v>0</v>
      </c>
      <c r="Y215" s="97">
        <v>0</v>
      </c>
      <c r="Z215" s="97">
        <v>0</v>
      </c>
      <c r="AA215" s="97">
        <v>0</v>
      </c>
      <c r="AB215" s="97">
        <v>0</v>
      </c>
      <c r="AC215" s="97">
        <v>0</v>
      </c>
      <c r="AD215" s="97">
        <v>0</v>
      </c>
      <c r="AE215" s="97">
        <v>0</v>
      </c>
      <c r="AF215" s="97">
        <v>0</v>
      </c>
      <c r="AG215" s="97">
        <v>0</v>
      </c>
      <c r="AH215" s="97">
        <v>0</v>
      </c>
      <c r="AI215" s="97">
        <v>0</v>
      </c>
      <c r="AJ215" s="97">
        <v>0</v>
      </c>
      <c r="AK215" s="97">
        <v>0</v>
      </c>
      <c r="AL215" s="97">
        <v>0</v>
      </c>
      <c r="AM215" s="92"/>
      <c r="AN215" s="93"/>
      <c r="AO215" s="94" t="s">
        <v>1056</v>
      </c>
    </row>
    <row r="216" spans="1:41" s="96" customFormat="1" ht="60" customHeight="1" x14ac:dyDescent="0.2">
      <c r="A216" s="39">
        <f t="shared" si="24"/>
        <v>178</v>
      </c>
      <c r="B216" s="40" t="s">
        <v>1400</v>
      </c>
      <c r="C216" s="7" t="s">
        <v>59</v>
      </c>
      <c r="D216" s="52" t="s">
        <v>60</v>
      </c>
      <c r="E216" s="52" t="s">
        <v>61</v>
      </c>
      <c r="F216" s="52" t="s">
        <v>62</v>
      </c>
      <c r="G216" s="52" t="s">
        <v>527</v>
      </c>
      <c r="H216" s="52" t="s">
        <v>527</v>
      </c>
      <c r="I216" s="125">
        <v>2028</v>
      </c>
      <c r="J216" s="125">
        <v>2031</v>
      </c>
      <c r="K216" s="22">
        <f t="shared" si="23"/>
        <v>751.03136999999992</v>
      </c>
      <c r="L216" s="154">
        <v>0</v>
      </c>
      <c r="M216" s="97">
        <v>0</v>
      </c>
      <c r="N216" s="97">
        <v>0</v>
      </c>
      <c r="O216" s="97">
        <v>0</v>
      </c>
      <c r="P216" s="97">
        <v>0</v>
      </c>
      <c r="Q216" s="97">
        <v>0</v>
      </c>
      <c r="R216" s="97">
        <v>0</v>
      </c>
      <c r="S216" s="97">
        <v>24.918780000000002</v>
      </c>
      <c r="T216" s="97">
        <v>0</v>
      </c>
      <c r="U216" s="97">
        <v>0</v>
      </c>
      <c r="V216" s="97">
        <v>726.11258999999995</v>
      </c>
      <c r="W216" s="97">
        <v>0</v>
      </c>
      <c r="X216" s="97">
        <v>0</v>
      </c>
      <c r="Y216" s="97">
        <v>0</v>
      </c>
      <c r="Z216" s="97">
        <v>0</v>
      </c>
      <c r="AA216" s="97">
        <v>0</v>
      </c>
      <c r="AB216" s="97">
        <v>0</v>
      </c>
      <c r="AC216" s="97">
        <v>0</v>
      </c>
      <c r="AD216" s="97">
        <v>0</v>
      </c>
      <c r="AE216" s="97">
        <v>0</v>
      </c>
      <c r="AF216" s="97">
        <v>0</v>
      </c>
      <c r="AG216" s="97">
        <v>0</v>
      </c>
      <c r="AH216" s="97">
        <v>0</v>
      </c>
      <c r="AI216" s="97">
        <v>0</v>
      </c>
      <c r="AJ216" s="97">
        <v>0</v>
      </c>
      <c r="AK216" s="97">
        <v>0</v>
      </c>
      <c r="AL216" s="97">
        <v>0</v>
      </c>
      <c r="AM216" s="92"/>
      <c r="AN216" s="93"/>
      <c r="AO216" s="94" t="s">
        <v>1056</v>
      </c>
    </row>
    <row r="217" spans="1:41" s="96" customFormat="1" ht="60" customHeight="1" x14ac:dyDescent="0.2">
      <c r="A217" s="39">
        <f t="shared" si="24"/>
        <v>179</v>
      </c>
      <c r="B217" s="40" t="s">
        <v>1401</v>
      </c>
      <c r="C217" s="7" t="s">
        <v>59</v>
      </c>
      <c r="D217" s="52" t="s">
        <v>60</v>
      </c>
      <c r="E217" s="52" t="s">
        <v>61</v>
      </c>
      <c r="F217" s="52" t="s">
        <v>62</v>
      </c>
      <c r="G217" s="52" t="s">
        <v>1824</v>
      </c>
      <c r="H217" s="52" t="s">
        <v>1824</v>
      </c>
      <c r="I217" s="125">
        <v>2028</v>
      </c>
      <c r="J217" s="125">
        <v>2031</v>
      </c>
      <c r="K217" s="22">
        <f t="shared" si="23"/>
        <v>2606.9207200000001</v>
      </c>
      <c r="L217" s="154">
        <v>0</v>
      </c>
      <c r="M217" s="97">
        <v>0</v>
      </c>
      <c r="N217" s="97">
        <v>0</v>
      </c>
      <c r="O217" s="97">
        <v>0</v>
      </c>
      <c r="P217" s="97">
        <v>0</v>
      </c>
      <c r="Q217" s="97">
        <v>0</v>
      </c>
      <c r="R217" s="97">
        <v>0</v>
      </c>
      <c r="S217" s="97">
        <v>117.44765</v>
      </c>
      <c r="T217" s="97">
        <v>0</v>
      </c>
      <c r="U217" s="97">
        <v>0</v>
      </c>
      <c r="V217" s="97">
        <v>2489.47307</v>
      </c>
      <c r="W217" s="97">
        <v>0</v>
      </c>
      <c r="X217" s="97">
        <v>0</v>
      </c>
      <c r="Y217" s="97">
        <v>0</v>
      </c>
      <c r="Z217" s="97">
        <v>0</v>
      </c>
      <c r="AA217" s="97">
        <v>0</v>
      </c>
      <c r="AB217" s="97">
        <v>0</v>
      </c>
      <c r="AC217" s="97">
        <v>0</v>
      </c>
      <c r="AD217" s="97">
        <v>0</v>
      </c>
      <c r="AE217" s="97">
        <v>0</v>
      </c>
      <c r="AF217" s="97">
        <v>0</v>
      </c>
      <c r="AG217" s="97">
        <v>0</v>
      </c>
      <c r="AH217" s="97">
        <v>0</v>
      </c>
      <c r="AI217" s="97">
        <v>0</v>
      </c>
      <c r="AJ217" s="97">
        <v>0</v>
      </c>
      <c r="AK217" s="97">
        <v>0</v>
      </c>
      <c r="AL217" s="97">
        <v>0</v>
      </c>
      <c r="AM217" s="92"/>
      <c r="AN217" s="93"/>
      <c r="AO217" s="94" t="s">
        <v>1056</v>
      </c>
    </row>
    <row r="218" spans="1:41" s="96" customFormat="1" ht="60" customHeight="1" x14ac:dyDescent="0.2">
      <c r="A218" s="39">
        <f t="shared" si="24"/>
        <v>180</v>
      </c>
      <c r="B218" s="40" t="s">
        <v>1402</v>
      </c>
      <c r="C218" s="7" t="s">
        <v>59</v>
      </c>
      <c r="D218" s="52" t="s">
        <v>60</v>
      </c>
      <c r="E218" s="52" t="s">
        <v>61</v>
      </c>
      <c r="F218" s="52" t="s">
        <v>62</v>
      </c>
      <c r="G218" s="52" t="s">
        <v>528</v>
      </c>
      <c r="H218" s="52" t="s">
        <v>528</v>
      </c>
      <c r="I218" s="125">
        <v>2028</v>
      </c>
      <c r="J218" s="125">
        <v>2031</v>
      </c>
      <c r="K218" s="22">
        <f t="shared" ref="K218:K281" si="25">SUM(M218:AL218)</f>
        <v>137.61227</v>
      </c>
      <c r="L218" s="154">
        <v>0</v>
      </c>
      <c r="M218" s="97">
        <v>0</v>
      </c>
      <c r="N218" s="97">
        <v>0</v>
      </c>
      <c r="O218" s="97">
        <v>0</v>
      </c>
      <c r="P218" s="97">
        <v>0</v>
      </c>
      <c r="Q218" s="97">
        <v>0</v>
      </c>
      <c r="R218" s="97">
        <v>0</v>
      </c>
      <c r="S218" s="97">
        <v>6.5411799999999998</v>
      </c>
      <c r="T218" s="97">
        <v>0</v>
      </c>
      <c r="U218" s="97">
        <v>0</v>
      </c>
      <c r="V218" s="97">
        <v>131.07109</v>
      </c>
      <c r="W218" s="97">
        <v>0</v>
      </c>
      <c r="X218" s="97">
        <v>0</v>
      </c>
      <c r="Y218" s="97">
        <v>0</v>
      </c>
      <c r="Z218" s="97">
        <v>0</v>
      </c>
      <c r="AA218" s="97">
        <v>0</v>
      </c>
      <c r="AB218" s="97">
        <v>0</v>
      </c>
      <c r="AC218" s="97">
        <v>0</v>
      </c>
      <c r="AD218" s="97">
        <v>0</v>
      </c>
      <c r="AE218" s="97">
        <v>0</v>
      </c>
      <c r="AF218" s="97">
        <v>0</v>
      </c>
      <c r="AG218" s="97">
        <v>0</v>
      </c>
      <c r="AH218" s="97">
        <v>0</v>
      </c>
      <c r="AI218" s="97">
        <v>0</v>
      </c>
      <c r="AJ218" s="97">
        <v>0</v>
      </c>
      <c r="AK218" s="97">
        <v>0</v>
      </c>
      <c r="AL218" s="97">
        <v>0</v>
      </c>
      <c r="AM218" s="92"/>
      <c r="AN218" s="93"/>
      <c r="AO218" s="94" t="s">
        <v>1056</v>
      </c>
    </row>
    <row r="219" spans="1:41" s="96" customFormat="1" ht="60" customHeight="1" x14ac:dyDescent="0.2">
      <c r="A219" s="39">
        <f t="shared" si="24"/>
        <v>181</v>
      </c>
      <c r="B219" s="40" t="s">
        <v>1403</v>
      </c>
      <c r="C219" s="7" t="s">
        <v>59</v>
      </c>
      <c r="D219" s="52" t="s">
        <v>60</v>
      </c>
      <c r="E219" s="52" t="s">
        <v>61</v>
      </c>
      <c r="F219" s="52" t="s">
        <v>62</v>
      </c>
      <c r="G219" s="52" t="s">
        <v>529</v>
      </c>
      <c r="H219" s="52" t="s">
        <v>530</v>
      </c>
      <c r="I219" s="125">
        <v>2028</v>
      </c>
      <c r="J219" s="125">
        <v>2031</v>
      </c>
      <c r="K219" s="22">
        <f t="shared" si="25"/>
        <v>2908.7887499999997</v>
      </c>
      <c r="L219" s="154">
        <v>0</v>
      </c>
      <c r="M219" s="97">
        <v>0</v>
      </c>
      <c r="N219" s="97">
        <v>0</v>
      </c>
      <c r="O219" s="97">
        <v>0</v>
      </c>
      <c r="P219" s="97">
        <v>0</v>
      </c>
      <c r="Q219" s="97">
        <v>0</v>
      </c>
      <c r="R219" s="97">
        <v>0</v>
      </c>
      <c r="S219" s="97">
        <v>119.39913</v>
      </c>
      <c r="T219" s="97">
        <v>0</v>
      </c>
      <c r="U219" s="97">
        <v>0</v>
      </c>
      <c r="V219" s="97">
        <v>2789.3896199999999</v>
      </c>
      <c r="W219" s="97">
        <v>0</v>
      </c>
      <c r="X219" s="97">
        <v>0</v>
      </c>
      <c r="Y219" s="97">
        <v>0</v>
      </c>
      <c r="Z219" s="97">
        <v>0</v>
      </c>
      <c r="AA219" s="97">
        <v>0</v>
      </c>
      <c r="AB219" s="97">
        <v>0</v>
      </c>
      <c r="AC219" s="97">
        <v>0</v>
      </c>
      <c r="AD219" s="97">
        <v>0</v>
      </c>
      <c r="AE219" s="97">
        <v>0</v>
      </c>
      <c r="AF219" s="97">
        <v>0</v>
      </c>
      <c r="AG219" s="97">
        <v>0</v>
      </c>
      <c r="AH219" s="97">
        <v>0</v>
      </c>
      <c r="AI219" s="97">
        <v>0</v>
      </c>
      <c r="AJ219" s="97">
        <v>0</v>
      </c>
      <c r="AK219" s="97">
        <v>0</v>
      </c>
      <c r="AL219" s="97">
        <v>0</v>
      </c>
      <c r="AM219" s="92"/>
      <c r="AN219" s="93"/>
      <c r="AO219" s="94" t="s">
        <v>1056</v>
      </c>
    </row>
    <row r="220" spans="1:41" s="96" customFormat="1" ht="60" customHeight="1" x14ac:dyDescent="0.2">
      <c r="A220" s="39">
        <f t="shared" si="24"/>
        <v>182</v>
      </c>
      <c r="B220" s="40" t="s">
        <v>1404</v>
      </c>
      <c r="C220" s="7" t="s">
        <v>59</v>
      </c>
      <c r="D220" s="52" t="s">
        <v>60</v>
      </c>
      <c r="E220" s="52" t="s">
        <v>61</v>
      </c>
      <c r="F220" s="52" t="s">
        <v>62</v>
      </c>
      <c r="G220" s="52" t="s">
        <v>1827</v>
      </c>
      <c r="H220" s="52" t="s">
        <v>1827</v>
      </c>
      <c r="I220" s="125">
        <v>2028</v>
      </c>
      <c r="J220" s="125">
        <v>2031</v>
      </c>
      <c r="K220" s="22">
        <f t="shared" si="25"/>
        <v>1081.11536</v>
      </c>
      <c r="L220" s="154">
        <v>0</v>
      </c>
      <c r="M220" s="97">
        <v>0</v>
      </c>
      <c r="N220" s="97">
        <v>0</v>
      </c>
      <c r="O220" s="97">
        <v>0</v>
      </c>
      <c r="P220" s="97">
        <v>0</v>
      </c>
      <c r="Q220" s="97">
        <v>0</v>
      </c>
      <c r="R220" s="97">
        <v>0</v>
      </c>
      <c r="S220" s="97">
        <v>48.15502</v>
      </c>
      <c r="T220" s="97">
        <v>0</v>
      </c>
      <c r="U220" s="97">
        <v>0</v>
      </c>
      <c r="V220" s="97">
        <v>1032.9603400000001</v>
      </c>
      <c r="W220" s="97">
        <v>0</v>
      </c>
      <c r="X220" s="97">
        <v>0</v>
      </c>
      <c r="Y220" s="97">
        <v>0</v>
      </c>
      <c r="Z220" s="97">
        <v>0</v>
      </c>
      <c r="AA220" s="97">
        <v>0</v>
      </c>
      <c r="AB220" s="97">
        <v>0</v>
      </c>
      <c r="AC220" s="97">
        <v>0</v>
      </c>
      <c r="AD220" s="97">
        <v>0</v>
      </c>
      <c r="AE220" s="97">
        <v>0</v>
      </c>
      <c r="AF220" s="97">
        <v>0</v>
      </c>
      <c r="AG220" s="97">
        <v>0</v>
      </c>
      <c r="AH220" s="97">
        <v>0</v>
      </c>
      <c r="AI220" s="97">
        <v>0</v>
      </c>
      <c r="AJ220" s="97">
        <v>0</v>
      </c>
      <c r="AK220" s="97">
        <v>0</v>
      </c>
      <c r="AL220" s="97">
        <v>0</v>
      </c>
      <c r="AM220" s="92"/>
      <c r="AN220" s="93"/>
      <c r="AO220" s="94" t="s">
        <v>1056</v>
      </c>
    </row>
    <row r="221" spans="1:41" s="96" customFormat="1" ht="60" customHeight="1" x14ac:dyDescent="0.2">
      <c r="A221" s="39">
        <f t="shared" si="24"/>
        <v>183</v>
      </c>
      <c r="B221" s="40" t="s">
        <v>1405</v>
      </c>
      <c r="C221" s="7" t="s">
        <v>59</v>
      </c>
      <c r="D221" s="52" t="s">
        <v>60</v>
      </c>
      <c r="E221" s="52" t="s">
        <v>61</v>
      </c>
      <c r="F221" s="52" t="s">
        <v>62</v>
      </c>
      <c r="G221" s="52" t="s">
        <v>1828</v>
      </c>
      <c r="H221" s="52" t="s">
        <v>1828</v>
      </c>
      <c r="I221" s="125">
        <v>2028</v>
      </c>
      <c r="J221" s="125">
        <v>2031</v>
      </c>
      <c r="K221" s="22">
        <f t="shared" si="25"/>
        <v>19115.196899999999</v>
      </c>
      <c r="L221" s="154">
        <v>0</v>
      </c>
      <c r="M221" s="97">
        <v>0</v>
      </c>
      <c r="N221" s="97">
        <v>0</v>
      </c>
      <c r="O221" s="97">
        <v>0</v>
      </c>
      <c r="P221" s="97">
        <v>0</v>
      </c>
      <c r="Q221" s="97">
        <v>0</v>
      </c>
      <c r="R221" s="97">
        <v>0</v>
      </c>
      <c r="S221" s="97">
        <v>864.95030999999994</v>
      </c>
      <c r="T221" s="97">
        <v>0</v>
      </c>
      <c r="U221" s="97">
        <v>0</v>
      </c>
      <c r="V221" s="97">
        <v>18250.246589999999</v>
      </c>
      <c r="W221" s="97">
        <v>0</v>
      </c>
      <c r="X221" s="97">
        <v>0</v>
      </c>
      <c r="Y221" s="97">
        <v>0</v>
      </c>
      <c r="Z221" s="97">
        <v>0</v>
      </c>
      <c r="AA221" s="97">
        <v>0</v>
      </c>
      <c r="AB221" s="97">
        <v>0</v>
      </c>
      <c r="AC221" s="97">
        <v>0</v>
      </c>
      <c r="AD221" s="97">
        <v>0</v>
      </c>
      <c r="AE221" s="97">
        <v>0</v>
      </c>
      <c r="AF221" s="97">
        <v>0</v>
      </c>
      <c r="AG221" s="97">
        <v>0</v>
      </c>
      <c r="AH221" s="97">
        <v>0</v>
      </c>
      <c r="AI221" s="97">
        <v>0</v>
      </c>
      <c r="AJ221" s="97">
        <v>0</v>
      </c>
      <c r="AK221" s="97">
        <v>0</v>
      </c>
      <c r="AL221" s="97">
        <v>0</v>
      </c>
      <c r="AM221" s="92"/>
      <c r="AN221" s="93"/>
      <c r="AO221" s="94" t="s">
        <v>1056</v>
      </c>
    </row>
    <row r="222" spans="1:41" s="96" customFormat="1" ht="60" customHeight="1" x14ac:dyDescent="0.2">
      <c r="A222" s="39">
        <f t="shared" si="24"/>
        <v>184</v>
      </c>
      <c r="B222" s="40" t="s">
        <v>1406</v>
      </c>
      <c r="C222" s="7" t="s">
        <v>59</v>
      </c>
      <c r="D222" s="52" t="s">
        <v>60</v>
      </c>
      <c r="E222" s="52" t="s">
        <v>61</v>
      </c>
      <c r="F222" s="52" t="s">
        <v>62</v>
      </c>
      <c r="G222" s="52" t="s">
        <v>1829</v>
      </c>
      <c r="H222" s="52" t="s">
        <v>1829</v>
      </c>
      <c r="I222" s="125">
        <v>2028</v>
      </c>
      <c r="J222" s="125">
        <v>2031</v>
      </c>
      <c r="K222" s="22">
        <f t="shared" si="25"/>
        <v>8310.487360000001</v>
      </c>
      <c r="L222" s="154">
        <v>0</v>
      </c>
      <c r="M222" s="97">
        <v>0</v>
      </c>
      <c r="N222" s="97">
        <v>0</v>
      </c>
      <c r="O222" s="97">
        <v>0</v>
      </c>
      <c r="P222" s="97">
        <v>0</v>
      </c>
      <c r="Q222" s="97">
        <v>0</v>
      </c>
      <c r="R222" s="97">
        <v>0</v>
      </c>
      <c r="S222" s="97">
        <v>395.02582000000001</v>
      </c>
      <c r="T222" s="97">
        <v>0</v>
      </c>
      <c r="U222" s="97">
        <v>0</v>
      </c>
      <c r="V222" s="97">
        <v>7915.4615400000002</v>
      </c>
      <c r="W222" s="97">
        <v>0</v>
      </c>
      <c r="X222" s="97">
        <v>0</v>
      </c>
      <c r="Y222" s="97">
        <v>0</v>
      </c>
      <c r="Z222" s="97">
        <v>0</v>
      </c>
      <c r="AA222" s="97">
        <v>0</v>
      </c>
      <c r="AB222" s="97">
        <v>0</v>
      </c>
      <c r="AC222" s="97">
        <v>0</v>
      </c>
      <c r="AD222" s="97">
        <v>0</v>
      </c>
      <c r="AE222" s="97">
        <v>0</v>
      </c>
      <c r="AF222" s="97">
        <v>0</v>
      </c>
      <c r="AG222" s="97">
        <v>0</v>
      </c>
      <c r="AH222" s="97">
        <v>0</v>
      </c>
      <c r="AI222" s="97">
        <v>0</v>
      </c>
      <c r="AJ222" s="97">
        <v>0</v>
      </c>
      <c r="AK222" s="97">
        <v>0</v>
      </c>
      <c r="AL222" s="97">
        <v>0</v>
      </c>
      <c r="AM222" s="92"/>
      <c r="AN222" s="93"/>
      <c r="AO222" s="94" t="s">
        <v>1056</v>
      </c>
    </row>
    <row r="223" spans="1:41" s="96" customFormat="1" ht="36" customHeight="1" x14ac:dyDescent="0.2">
      <c r="A223" s="39">
        <f t="shared" si="24"/>
        <v>185</v>
      </c>
      <c r="B223" s="40" t="s">
        <v>1407</v>
      </c>
      <c r="C223" s="7" t="s">
        <v>59</v>
      </c>
      <c r="D223" s="52" t="s">
        <v>60</v>
      </c>
      <c r="E223" s="52" t="s">
        <v>61</v>
      </c>
      <c r="F223" s="52" t="s">
        <v>62</v>
      </c>
      <c r="G223" s="52" t="s">
        <v>1753</v>
      </c>
      <c r="H223" s="52" t="s">
        <v>1753</v>
      </c>
      <c r="I223" s="125">
        <v>2028</v>
      </c>
      <c r="J223" s="125">
        <v>2031</v>
      </c>
      <c r="K223" s="22">
        <f t="shared" si="25"/>
        <v>7238.8984</v>
      </c>
      <c r="L223" s="154">
        <v>0</v>
      </c>
      <c r="M223" s="97">
        <v>0</v>
      </c>
      <c r="N223" s="97">
        <v>0</v>
      </c>
      <c r="O223" s="97">
        <v>0</v>
      </c>
      <c r="P223" s="97">
        <v>0</v>
      </c>
      <c r="Q223" s="97">
        <v>0</v>
      </c>
      <c r="R223" s="97">
        <v>0</v>
      </c>
      <c r="S223" s="97">
        <v>344.08953000000002</v>
      </c>
      <c r="T223" s="97">
        <v>0</v>
      </c>
      <c r="U223" s="97">
        <v>0</v>
      </c>
      <c r="V223" s="97">
        <v>6894.8088699999998</v>
      </c>
      <c r="W223" s="97">
        <v>0</v>
      </c>
      <c r="X223" s="97">
        <v>0</v>
      </c>
      <c r="Y223" s="97">
        <v>0</v>
      </c>
      <c r="Z223" s="97">
        <v>0</v>
      </c>
      <c r="AA223" s="97">
        <v>0</v>
      </c>
      <c r="AB223" s="97">
        <v>0</v>
      </c>
      <c r="AC223" s="97">
        <v>0</v>
      </c>
      <c r="AD223" s="97">
        <v>0</v>
      </c>
      <c r="AE223" s="97">
        <v>0</v>
      </c>
      <c r="AF223" s="97">
        <v>0</v>
      </c>
      <c r="AG223" s="97">
        <v>0</v>
      </c>
      <c r="AH223" s="97">
        <v>0</v>
      </c>
      <c r="AI223" s="97">
        <v>0</v>
      </c>
      <c r="AJ223" s="97">
        <v>0</v>
      </c>
      <c r="AK223" s="97">
        <v>0</v>
      </c>
      <c r="AL223" s="97">
        <v>0</v>
      </c>
      <c r="AM223" s="92"/>
      <c r="AN223" s="93"/>
      <c r="AO223" s="94" t="s">
        <v>1056</v>
      </c>
    </row>
    <row r="224" spans="1:41" s="96" customFormat="1" ht="60" customHeight="1" x14ac:dyDescent="0.2">
      <c r="A224" s="39">
        <f t="shared" si="24"/>
        <v>186</v>
      </c>
      <c r="B224" s="40" t="s">
        <v>1408</v>
      </c>
      <c r="C224" s="7" t="s">
        <v>59</v>
      </c>
      <c r="D224" s="52" t="s">
        <v>60</v>
      </c>
      <c r="E224" s="52" t="s">
        <v>61</v>
      </c>
      <c r="F224" s="52" t="s">
        <v>62</v>
      </c>
      <c r="G224" s="52" t="s">
        <v>1830</v>
      </c>
      <c r="H224" s="52" t="s">
        <v>1830</v>
      </c>
      <c r="I224" s="125">
        <v>2028</v>
      </c>
      <c r="J224" s="125">
        <v>2031</v>
      </c>
      <c r="K224" s="22">
        <f t="shared" si="25"/>
        <v>836.37825999999995</v>
      </c>
      <c r="L224" s="154">
        <v>0</v>
      </c>
      <c r="M224" s="97">
        <v>0</v>
      </c>
      <c r="N224" s="97">
        <v>0</v>
      </c>
      <c r="O224" s="97">
        <v>0</v>
      </c>
      <c r="P224" s="97">
        <v>0</v>
      </c>
      <c r="Q224" s="97">
        <v>0</v>
      </c>
      <c r="R224" s="97">
        <v>0</v>
      </c>
      <c r="S224" s="97">
        <v>39.75591</v>
      </c>
      <c r="T224" s="97">
        <v>0</v>
      </c>
      <c r="U224" s="97">
        <v>0</v>
      </c>
      <c r="V224" s="97">
        <v>796.62234999999998</v>
      </c>
      <c r="W224" s="97">
        <v>0</v>
      </c>
      <c r="X224" s="97">
        <v>0</v>
      </c>
      <c r="Y224" s="97">
        <v>0</v>
      </c>
      <c r="Z224" s="97">
        <v>0</v>
      </c>
      <c r="AA224" s="97">
        <v>0</v>
      </c>
      <c r="AB224" s="97">
        <v>0</v>
      </c>
      <c r="AC224" s="97">
        <v>0</v>
      </c>
      <c r="AD224" s="97">
        <v>0</v>
      </c>
      <c r="AE224" s="97">
        <v>0</v>
      </c>
      <c r="AF224" s="97">
        <v>0</v>
      </c>
      <c r="AG224" s="97">
        <v>0</v>
      </c>
      <c r="AH224" s="97">
        <v>0</v>
      </c>
      <c r="AI224" s="97">
        <v>0</v>
      </c>
      <c r="AJ224" s="97">
        <v>0</v>
      </c>
      <c r="AK224" s="97">
        <v>0</v>
      </c>
      <c r="AL224" s="97">
        <v>0</v>
      </c>
      <c r="AM224" s="92"/>
      <c r="AN224" s="93"/>
      <c r="AO224" s="94" t="s">
        <v>1056</v>
      </c>
    </row>
    <row r="225" spans="1:41" s="96" customFormat="1" ht="60" customHeight="1" x14ac:dyDescent="0.2">
      <c r="A225" s="39">
        <f t="shared" si="24"/>
        <v>187</v>
      </c>
      <c r="B225" s="40" t="s">
        <v>1409</v>
      </c>
      <c r="C225" s="7" t="s">
        <v>59</v>
      </c>
      <c r="D225" s="52" t="s">
        <v>60</v>
      </c>
      <c r="E225" s="52" t="s">
        <v>61</v>
      </c>
      <c r="F225" s="52" t="s">
        <v>62</v>
      </c>
      <c r="G225" s="52" t="s">
        <v>524</v>
      </c>
      <c r="H225" s="52" t="s">
        <v>524</v>
      </c>
      <c r="I225" s="125">
        <v>2028</v>
      </c>
      <c r="J225" s="125">
        <v>2031</v>
      </c>
      <c r="K225" s="22">
        <f t="shared" si="25"/>
        <v>904.19272000000001</v>
      </c>
      <c r="L225" s="154">
        <v>0</v>
      </c>
      <c r="M225" s="97">
        <v>0</v>
      </c>
      <c r="N225" s="97">
        <v>0</v>
      </c>
      <c r="O225" s="97">
        <v>0</v>
      </c>
      <c r="P225" s="97">
        <v>0</v>
      </c>
      <c r="Q225" s="97">
        <v>0</v>
      </c>
      <c r="R225" s="97">
        <v>0</v>
      </c>
      <c r="S225" s="97">
        <v>42.97936</v>
      </c>
      <c r="T225" s="97">
        <v>0</v>
      </c>
      <c r="U225" s="97">
        <v>0</v>
      </c>
      <c r="V225" s="97">
        <v>861.21335999999997</v>
      </c>
      <c r="W225" s="97">
        <v>0</v>
      </c>
      <c r="X225" s="97">
        <v>0</v>
      </c>
      <c r="Y225" s="97">
        <v>0</v>
      </c>
      <c r="Z225" s="97">
        <v>0</v>
      </c>
      <c r="AA225" s="97">
        <v>0</v>
      </c>
      <c r="AB225" s="97">
        <v>0</v>
      </c>
      <c r="AC225" s="97">
        <v>0</v>
      </c>
      <c r="AD225" s="97">
        <v>0</v>
      </c>
      <c r="AE225" s="97">
        <v>0</v>
      </c>
      <c r="AF225" s="97">
        <v>0</v>
      </c>
      <c r="AG225" s="97">
        <v>0</v>
      </c>
      <c r="AH225" s="97">
        <v>0</v>
      </c>
      <c r="AI225" s="97">
        <v>0</v>
      </c>
      <c r="AJ225" s="97">
        <v>0</v>
      </c>
      <c r="AK225" s="97">
        <v>0</v>
      </c>
      <c r="AL225" s="97">
        <v>0</v>
      </c>
      <c r="AM225" s="92"/>
      <c r="AN225" s="93"/>
      <c r="AO225" s="94" t="s">
        <v>1056</v>
      </c>
    </row>
    <row r="226" spans="1:41" s="96" customFormat="1" ht="45" customHeight="1" x14ac:dyDescent="0.2">
      <c r="A226" s="39">
        <f t="shared" si="24"/>
        <v>188</v>
      </c>
      <c r="B226" s="40" t="s">
        <v>1410</v>
      </c>
      <c r="C226" s="7" t="s">
        <v>59</v>
      </c>
      <c r="D226" s="52" t="s">
        <v>60</v>
      </c>
      <c r="E226" s="52" t="s">
        <v>61</v>
      </c>
      <c r="F226" s="52" t="s">
        <v>62</v>
      </c>
      <c r="G226" s="52" t="s">
        <v>1753</v>
      </c>
      <c r="H226" s="52" t="s">
        <v>1753</v>
      </c>
      <c r="I226" s="125">
        <v>2028</v>
      </c>
      <c r="J226" s="125">
        <v>2031</v>
      </c>
      <c r="K226" s="22">
        <f t="shared" si="25"/>
        <v>7238.8984</v>
      </c>
      <c r="L226" s="154">
        <v>0</v>
      </c>
      <c r="M226" s="97">
        <v>0</v>
      </c>
      <c r="N226" s="97">
        <v>0</v>
      </c>
      <c r="O226" s="97">
        <v>0</v>
      </c>
      <c r="P226" s="97">
        <v>0</v>
      </c>
      <c r="Q226" s="97">
        <v>0</v>
      </c>
      <c r="R226" s="97">
        <v>0</v>
      </c>
      <c r="S226" s="97">
        <v>344.08953000000002</v>
      </c>
      <c r="T226" s="97">
        <v>0</v>
      </c>
      <c r="U226" s="97">
        <v>0</v>
      </c>
      <c r="V226" s="97">
        <v>6894.8088699999998</v>
      </c>
      <c r="W226" s="97">
        <v>0</v>
      </c>
      <c r="X226" s="97">
        <v>0</v>
      </c>
      <c r="Y226" s="97">
        <v>0</v>
      </c>
      <c r="Z226" s="97">
        <v>0</v>
      </c>
      <c r="AA226" s="97">
        <v>0</v>
      </c>
      <c r="AB226" s="97">
        <v>0</v>
      </c>
      <c r="AC226" s="97">
        <v>0</v>
      </c>
      <c r="AD226" s="97">
        <v>0</v>
      </c>
      <c r="AE226" s="97">
        <v>0</v>
      </c>
      <c r="AF226" s="97">
        <v>0</v>
      </c>
      <c r="AG226" s="97">
        <v>0</v>
      </c>
      <c r="AH226" s="97">
        <v>0</v>
      </c>
      <c r="AI226" s="97">
        <v>0</v>
      </c>
      <c r="AJ226" s="97">
        <v>0</v>
      </c>
      <c r="AK226" s="97">
        <v>0</v>
      </c>
      <c r="AL226" s="97">
        <v>0</v>
      </c>
      <c r="AM226" s="92"/>
      <c r="AN226" s="93"/>
      <c r="AO226" s="94" t="s">
        <v>1056</v>
      </c>
    </row>
    <row r="227" spans="1:41" s="96" customFormat="1" ht="45" customHeight="1" x14ac:dyDescent="0.2">
      <c r="A227" s="39">
        <f t="shared" si="24"/>
        <v>189</v>
      </c>
      <c r="B227" s="40" t="s">
        <v>1411</v>
      </c>
      <c r="C227" s="7" t="s">
        <v>59</v>
      </c>
      <c r="D227" s="52" t="s">
        <v>60</v>
      </c>
      <c r="E227" s="52" t="s">
        <v>61</v>
      </c>
      <c r="F227" s="52" t="s">
        <v>62</v>
      </c>
      <c r="G227" s="52" t="s">
        <v>531</v>
      </c>
      <c r="H227" s="52" t="s">
        <v>531</v>
      </c>
      <c r="I227" s="125">
        <v>2028</v>
      </c>
      <c r="J227" s="125">
        <v>2031</v>
      </c>
      <c r="K227" s="22">
        <f t="shared" si="25"/>
        <v>1047.42841</v>
      </c>
      <c r="L227" s="154">
        <v>0</v>
      </c>
      <c r="M227" s="97">
        <v>0</v>
      </c>
      <c r="N227" s="97">
        <v>0</v>
      </c>
      <c r="O227" s="97">
        <v>0</v>
      </c>
      <c r="P227" s="97">
        <v>0</v>
      </c>
      <c r="Q227" s="97">
        <v>0</v>
      </c>
      <c r="R227" s="97">
        <v>0</v>
      </c>
      <c r="S227" s="97">
        <v>49.787860000000002</v>
      </c>
      <c r="T227" s="97">
        <v>0</v>
      </c>
      <c r="U227" s="97">
        <v>0</v>
      </c>
      <c r="V227" s="97">
        <v>997.64054999999996</v>
      </c>
      <c r="W227" s="97">
        <v>0</v>
      </c>
      <c r="X227" s="97">
        <v>0</v>
      </c>
      <c r="Y227" s="97">
        <v>0</v>
      </c>
      <c r="Z227" s="97">
        <v>0</v>
      </c>
      <c r="AA227" s="97">
        <v>0</v>
      </c>
      <c r="AB227" s="97">
        <v>0</v>
      </c>
      <c r="AC227" s="97">
        <v>0</v>
      </c>
      <c r="AD227" s="97">
        <v>0</v>
      </c>
      <c r="AE227" s="97">
        <v>0</v>
      </c>
      <c r="AF227" s="97">
        <v>0</v>
      </c>
      <c r="AG227" s="97">
        <v>0</v>
      </c>
      <c r="AH227" s="97">
        <v>0</v>
      </c>
      <c r="AI227" s="97">
        <v>0</v>
      </c>
      <c r="AJ227" s="97">
        <v>0</v>
      </c>
      <c r="AK227" s="97">
        <v>0</v>
      </c>
      <c r="AL227" s="97">
        <v>0</v>
      </c>
      <c r="AM227" s="92"/>
      <c r="AN227" s="93"/>
      <c r="AO227" s="94" t="s">
        <v>1056</v>
      </c>
    </row>
    <row r="228" spans="1:41" s="96" customFormat="1" ht="75" customHeight="1" x14ac:dyDescent="0.2">
      <c r="A228" s="39">
        <f t="shared" si="24"/>
        <v>190</v>
      </c>
      <c r="B228" s="40" t="s">
        <v>1412</v>
      </c>
      <c r="C228" s="7" t="s">
        <v>59</v>
      </c>
      <c r="D228" s="52" t="s">
        <v>60</v>
      </c>
      <c r="E228" s="52" t="s">
        <v>61</v>
      </c>
      <c r="F228" s="52" t="s">
        <v>62</v>
      </c>
      <c r="G228" s="52" t="s">
        <v>532</v>
      </c>
      <c r="H228" s="52" t="s">
        <v>532</v>
      </c>
      <c r="I228" s="125">
        <v>2028</v>
      </c>
      <c r="J228" s="125">
        <v>2031</v>
      </c>
      <c r="K228" s="22">
        <f t="shared" si="25"/>
        <v>5672.3994499999999</v>
      </c>
      <c r="L228" s="154">
        <v>0</v>
      </c>
      <c r="M228" s="97">
        <v>0</v>
      </c>
      <c r="N228" s="97">
        <v>0</v>
      </c>
      <c r="O228" s="97">
        <v>0</v>
      </c>
      <c r="P228" s="97">
        <v>0</v>
      </c>
      <c r="Q228" s="97">
        <v>0</v>
      </c>
      <c r="R228" s="97">
        <v>0</v>
      </c>
      <c r="S228" s="97">
        <v>269.62849999999997</v>
      </c>
      <c r="T228" s="97">
        <v>0</v>
      </c>
      <c r="U228" s="97">
        <v>0</v>
      </c>
      <c r="V228" s="97">
        <v>5402.7709500000001</v>
      </c>
      <c r="W228" s="97">
        <v>0</v>
      </c>
      <c r="X228" s="97">
        <v>0</v>
      </c>
      <c r="Y228" s="97">
        <v>0</v>
      </c>
      <c r="Z228" s="97">
        <v>0</v>
      </c>
      <c r="AA228" s="97">
        <v>0</v>
      </c>
      <c r="AB228" s="97">
        <v>0</v>
      </c>
      <c r="AC228" s="97">
        <v>0</v>
      </c>
      <c r="AD228" s="97">
        <v>0</v>
      </c>
      <c r="AE228" s="97">
        <v>0</v>
      </c>
      <c r="AF228" s="97">
        <v>0</v>
      </c>
      <c r="AG228" s="97">
        <v>0</v>
      </c>
      <c r="AH228" s="97">
        <v>0</v>
      </c>
      <c r="AI228" s="97">
        <v>0</v>
      </c>
      <c r="AJ228" s="97">
        <v>0</v>
      </c>
      <c r="AK228" s="97">
        <v>0</v>
      </c>
      <c r="AL228" s="97">
        <v>0</v>
      </c>
      <c r="AM228" s="92"/>
      <c r="AN228" s="93"/>
      <c r="AO228" s="94" t="s">
        <v>1056</v>
      </c>
    </row>
    <row r="229" spans="1:41" s="96" customFormat="1" ht="36" customHeight="1" x14ac:dyDescent="0.2">
      <c r="A229" s="39">
        <f t="shared" si="24"/>
        <v>191</v>
      </c>
      <c r="B229" s="40" t="s">
        <v>1413</v>
      </c>
      <c r="C229" s="7" t="s">
        <v>59</v>
      </c>
      <c r="D229" s="52" t="s">
        <v>60</v>
      </c>
      <c r="E229" s="52" t="s">
        <v>61</v>
      </c>
      <c r="F229" s="52" t="s">
        <v>62</v>
      </c>
      <c r="G229" s="52" t="s">
        <v>1829</v>
      </c>
      <c r="H229" s="52" t="s">
        <v>1829</v>
      </c>
      <c r="I229" s="125">
        <v>2028</v>
      </c>
      <c r="J229" s="125">
        <v>2031</v>
      </c>
      <c r="K229" s="22">
        <f t="shared" si="25"/>
        <v>8310.487360000001</v>
      </c>
      <c r="L229" s="154">
        <v>0</v>
      </c>
      <c r="M229" s="97">
        <v>0</v>
      </c>
      <c r="N229" s="97">
        <v>0</v>
      </c>
      <c r="O229" s="97">
        <v>0</v>
      </c>
      <c r="P229" s="97">
        <v>0</v>
      </c>
      <c r="Q229" s="97">
        <v>0</v>
      </c>
      <c r="R229" s="97">
        <v>0</v>
      </c>
      <c r="S229" s="97">
        <v>395.02582000000001</v>
      </c>
      <c r="T229" s="97">
        <v>0</v>
      </c>
      <c r="U229" s="97">
        <v>0</v>
      </c>
      <c r="V229" s="97">
        <v>7915.4615400000002</v>
      </c>
      <c r="W229" s="97">
        <v>0</v>
      </c>
      <c r="X229" s="97">
        <v>0</v>
      </c>
      <c r="Y229" s="97">
        <v>0</v>
      </c>
      <c r="Z229" s="97">
        <v>0</v>
      </c>
      <c r="AA229" s="97">
        <v>0</v>
      </c>
      <c r="AB229" s="97">
        <v>0</v>
      </c>
      <c r="AC229" s="97">
        <v>0</v>
      </c>
      <c r="AD229" s="97">
        <v>0</v>
      </c>
      <c r="AE229" s="97">
        <v>0</v>
      </c>
      <c r="AF229" s="97">
        <v>0</v>
      </c>
      <c r="AG229" s="97">
        <v>0</v>
      </c>
      <c r="AH229" s="97">
        <v>0</v>
      </c>
      <c r="AI229" s="97">
        <v>0</v>
      </c>
      <c r="AJ229" s="97">
        <v>0</v>
      </c>
      <c r="AK229" s="97">
        <v>0</v>
      </c>
      <c r="AL229" s="97">
        <v>0</v>
      </c>
      <c r="AM229" s="92"/>
      <c r="AN229" s="93"/>
      <c r="AO229" s="94" t="s">
        <v>1056</v>
      </c>
    </row>
    <row r="230" spans="1:41" s="96" customFormat="1" ht="45" customHeight="1" x14ac:dyDescent="0.2">
      <c r="A230" s="39">
        <f t="shared" si="24"/>
        <v>192</v>
      </c>
      <c r="B230" s="40" t="s">
        <v>1414</v>
      </c>
      <c r="C230" s="7" t="s">
        <v>59</v>
      </c>
      <c r="D230" s="52" t="s">
        <v>60</v>
      </c>
      <c r="E230" s="52" t="s">
        <v>61</v>
      </c>
      <c r="F230" s="52" t="s">
        <v>62</v>
      </c>
      <c r="G230" s="52" t="s">
        <v>1831</v>
      </c>
      <c r="H230" s="52" t="s">
        <v>1831</v>
      </c>
      <c r="I230" s="125">
        <v>2028</v>
      </c>
      <c r="J230" s="125">
        <v>2031</v>
      </c>
      <c r="K230" s="22">
        <f t="shared" si="25"/>
        <v>4768.9042800000007</v>
      </c>
      <c r="L230" s="154">
        <v>0</v>
      </c>
      <c r="M230" s="97">
        <v>0</v>
      </c>
      <c r="N230" s="97">
        <v>0</v>
      </c>
      <c r="O230" s="97">
        <v>0</v>
      </c>
      <c r="P230" s="97">
        <v>0</v>
      </c>
      <c r="Q230" s="97">
        <v>0</v>
      </c>
      <c r="R230" s="97">
        <v>0</v>
      </c>
      <c r="S230" s="97">
        <v>226.6823</v>
      </c>
      <c r="T230" s="97">
        <v>0</v>
      </c>
      <c r="U230" s="97">
        <v>0</v>
      </c>
      <c r="V230" s="97">
        <v>4542.2219800000003</v>
      </c>
      <c r="W230" s="97">
        <v>0</v>
      </c>
      <c r="X230" s="97">
        <v>0</v>
      </c>
      <c r="Y230" s="97">
        <v>0</v>
      </c>
      <c r="Z230" s="97">
        <v>0</v>
      </c>
      <c r="AA230" s="97">
        <v>0</v>
      </c>
      <c r="AB230" s="97">
        <v>0</v>
      </c>
      <c r="AC230" s="97">
        <v>0</v>
      </c>
      <c r="AD230" s="97">
        <v>0</v>
      </c>
      <c r="AE230" s="97">
        <v>0</v>
      </c>
      <c r="AF230" s="97">
        <v>0</v>
      </c>
      <c r="AG230" s="97">
        <v>0</v>
      </c>
      <c r="AH230" s="97">
        <v>0</v>
      </c>
      <c r="AI230" s="97">
        <v>0</v>
      </c>
      <c r="AJ230" s="97">
        <v>0</v>
      </c>
      <c r="AK230" s="97">
        <v>0</v>
      </c>
      <c r="AL230" s="97">
        <v>0</v>
      </c>
      <c r="AM230" s="92"/>
      <c r="AN230" s="93"/>
      <c r="AO230" s="94" t="s">
        <v>1056</v>
      </c>
    </row>
    <row r="231" spans="1:41" s="96" customFormat="1" ht="36" customHeight="1" x14ac:dyDescent="0.2">
      <c r="A231" s="39">
        <f t="shared" si="24"/>
        <v>193</v>
      </c>
      <c r="B231" s="40" t="s">
        <v>1415</v>
      </c>
      <c r="C231" s="7" t="s">
        <v>59</v>
      </c>
      <c r="D231" s="52" t="s">
        <v>60</v>
      </c>
      <c r="E231" s="52" t="s">
        <v>61</v>
      </c>
      <c r="F231" s="52" t="s">
        <v>62</v>
      </c>
      <c r="G231" s="52" t="s">
        <v>533</v>
      </c>
      <c r="H231" s="52" t="s">
        <v>533</v>
      </c>
      <c r="I231" s="125">
        <v>2028</v>
      </c>
      <c r="J231" s="125">
        <v>2031</v>
      </c>
      <c r="K231" s="22">
        <f t="shared" si="25"/>
        <v>642.19049999999993</v>
      </c>
      <c r="L231" s="154">
        <v>0</v>
      </c>
      <c r="M231" s="97">
        <v>0</v>
      </c>
      <c r="N231" s="97">
        <v>0</v>
      </c>
      <c r="O231" s="97">
        <v>0</v>
      </c>
      <c r="P231" s="97">
        <v>0</v>
      </c>
      <c r="Q231" s="97">
        <v>0</v>
      </c>
      <c r="R231" s="97">
        <v>0</v>
      </c>
      <c r="S231" s="97">
        <v>30.525500000000001</v>
      </c>
      <c r="T231" s="97">
        <v>0</v>
      </c>
      <c r="U231" s="97">
        <v>0</v>
      </c>
      <c r="V231" s="97">
        <v>611.66499999999996</v>
      </c>
      <c r="W231" s="97">
        <v>0</v>
      </c>
      <c r="X231" s="97">
        <v>0</v>
      </c>
      <c r="Y231" s="97">
        <v>0</v>
      </c>
      <c r="Z231" s="97">
        <v>0</v>
      </c>
      <c r="AA231" s="97">
        <v>0</v>
      </c>
      <c r="AB231" s="97">
        <v>0</v>
      </c>
      <c r="AC231" s="97">
        <v>0</v>
      </c>
      <c r="AD231" s="97">
        <v>0</v>
      </c>
      <c r="AE231" s="97">
        <v>0</v>
      </c>
      <c r="AF231" s="97">
        <v>0</v>
      </c>
      <c r="AG231" s="97">
        <v>0</v>
      </c>
      <c r="AH231" s="97">
        <v>0</v>
      </c>
      <c r="AI231" s="97">
        <v>0</v>
      </c>
      <c r="AJ231" s="97">
        <v>0</v>
      </c>
      <c r="AK231" s="97">
        <v>0</v>
      </c>
      <c r="AL231" s="97">
        <v>0</v>
      </c>
      <c r="AM231" s="92"/>
      <c r="AN231" s="93"/>
      <c r="AO231" s="94" t="s">
        <v>1056</v>
      </c>
    </row>
    <row r="232" spans="1:41" s="96" customFormat="1" ht="36" customHeight="1" x14ac:dyDescent="0.2">
      <c r="A232" s="39">
        <f t="shared" si="24"/>
        <v>194</v>
      </c>
      <c r="B232" s="40" t="s">
        <v>1416</v>
      </c>
      <c r="C232" s="7" t="s">
        <v>59</v>
      </c>
      <c r="D232" s="52" t="s">
        <v>60</v>
      </c>
      <c r="E232" s="52" t="s">
        <v>61</v>
      </c>
      <c r="F232" s="52" t="s">
        <v>62</v>
      </c>
      <c r="G232" s="52" t="s">
        <v>1832</v>
      </c>
      <c r="H232" s="52" t="s">
        <v>1832</v>
      </c>
      <c r="I232" s="125">
        <v>2028</v>
      </c>
      <c r="J232" s="125">
        <v>2031</v>
      </c>
      <c r="K232" s="22">
        <f t="shared" si="25"/>
        <v>1471.49404</v>
      </c>
      <c r="L232" s="154">
        <v>0</v>
      </c>
      <c r="M232" s="97">
        <v>0</v>
      </c>
      <c r="N232" s="97">
        <v>0</v>
      </c>
      <c r="O232" s="97">
        <v>0</v>
      </c>
      <c r="P232" s="97">
        <v>0</v>
      </c>
      <c r="Q232" s="97">
        <v>0</v>
      </c>
      <c r="R232" s="97">
        <v>0</v>
      </c>
      <c r="S232" s="97">
        <v>69.945130000000006</v>
      </c>
      <c r="T232" s="97">
        <v>0</v>
      </c>
      <c r="U232" s="97">
        <v>0</v>
      </c>
      <c r="V232" s="97">
        <v>1401.54891</v>
      </c>
      <c r="W232" s="97">
        <v>0</v>
      </c>
      <c r="X232" s="97">
        <v>0</v>
      </c>
      <c r="Y232" s="97">
        <v>0</v>
      </c>
      <c r="Z232" s="97">
        <v>0</v>
      </c>
      <c r="AA232" s="97">
        <v>0</v>
      </c>
      <c r="AB232" s="97">
        <v>0</v>
      </c>
      <c r="AC232" s="97">
        <v>0</v>
      </c>
      <c r="AD232" s="97">
        <v>0</v>
      </c>
      <c r="AE232" s="97">
        <v>0</v>
      </c>
      <c r="AF232" s="97">
        <v>0</v>
      </c>
      <c r="AG232" s="97">
        <v>0</v>
      </c>
      <c r="AH232" s="97">
        <v>0</v>
      </c>
      <c r="AI232" s="97">
        <v>0</v>
      </c>
      <c r="AJ232" s="97">
        <v>0</v>
      </c>
      <c r="AK232" s="97">
        <v>0</v>
      </c>
      <c r="AL232" s="97">
        <v>0</v>
      </c>
      <c r="AM232" s="92"/>
      <c r="AN232" s="93"/>
      <c r="AO232" s="94" t="s">
        <v>1056</v>
      </c>
    </row>
    <row r="233" spans="1:41" s="96" customFormat="1" ht="45" customHeight="1" x14ac:dyDescent="0.2">
      <c r="A233" s="39">
        <f t="shared" ref="A233:A296" si="26">A232+1</f>
        <v>195</v>
      </c>
      <c r="B233" s="40" t="s">
        <v>1417</v>
      </c>
      <c r="C233" s="7" t="s">
        <v>59</v>
      </c>
      <c r="D233" s="52" t="s">
        <v>60</v>
      </c>
      <c r="E233" s="52" t="s">
        <v>61</v>
      </c>
      <c r="F233" s="52" t="s">
        <v>62</v>
      </c>
      <c r="G233" s="52" t="s">
        <v>1833</v>
      </c>
      <c r="H233" s="52" t="s">
        <v>1833</v>
      </c>
      <c r="I233" s="125">
        <v>2028</v>
      </c>
      <c r="J233" s="125">
        <v>2031</v>
      </c>
      <c r="K233" s="22">
        <f t="shared" si="25"/>
        <v>316.46745000000004</v>
      </c>
      <c r="L233" s="154">
        <v>0</v>
      </c>
      <c r="M233" s="97">
        <v>0</v>
      </c>
      <c r="N233" s="97">
        <v>0</v>
      </c>
      <c r="O233" s="97">
        <v>0</v>
      </c>
      <c r="P233" s="97">
        <v>0</v>
      </c>
      <c r="Q233" s="97">
        <v>0</v>
      </c>
      <c r="R233" s="97">
        <v>0</v>
      </c>
      <c r="S233" s="97">
        <v>15.042770000000001</v>
      </c>
      <c r="T233" s="97">
        <v>0</v>
      </c>
      <c r="U233" s="97">
        <v>0</v>
      </c>
      <c r="V233" s="97">
        <v>301.42468000000002</v>
      </c>
      <c r="W233" s="97">
        <v>0</v>
      </c>
      <c r="X233" s="97">
        <v>0</v>
      </c>
      <c r="Y233" s="97">
        <v>0</v>
      </c>
      <c r="Z233" s="97">
        <v>0</v>
      </c>
      <c r="AA233" s="97">
        <v>0</v>
      </c>
      <c r="AB233" s="97">
        <v>0</v>
      </c>
      <c r="AC233" s="97">
        <v>0</v>
      </c>
      <c r="AD233" s="97">
        <v>0</v>
      </c>
      <c r="AE233" s="97">
        <v>0</v>
      </c>
      <c r="AF233" s="97">
        <v>0</v>
      </c>
      <c r="AG233" s="97">
        <v>0</v>
      </c>
      <c r="AH233" s="97">
        <v>0</v>
      </c>
      <c r="AI233" s="97">
        <v>0</v>
      </c>
      <c r="AJ233" s="97">
        <v>0</v>
      </c>
      <c r="AK233" s="97">
        <v>0</v>
      </c>
      <c r="AL233" s="97">
        <v>0</v>
      </c>
      <c r="AM233" s="92"/>
      <c r="AN233" s="93"/>
      <c r="AO233" s="94" t="s">
        <v>1056</v>
      </c>
    </row>
    <row r="234" spans="1:41" s="96" customFormat="1" ht="45" customHeight="1" x14ac:dyDescent="0.2">
      <c r="A234" s="39">
        <f t="shared" si="26"/>
        <v>196</v>
      </c>
      <c r="B234" s="40" t="s">
        <v>1418</v>
      </c>
      <c r="C234" s="7" t="s">
        <v>59</v>
      </c>
      <c r="D234" s="52" t="s">
        <v>60</v>
      </c>
      <c r="E234" s="52" t="s">
        <v>61</v>
      </c>
      <c r="F234" s="52" t="s">
        <v>62</v>
      </c>
      <c r="G234" s="52" t="s">
        <v>1834</v>
      </c>
      <c r="H234" s="52" t="s">
        <v>1834</v>
      </c>
      <c r="I234" s="125">
        <v>2028</v>
      </c>
      <c r="J234" s="125">
        <v>2031</v>
      </c>
      <c r="K234" s="22">
        <f t="shared" si="25"/>
        <v>1004.75955</v>
      </c>
      <c r="L234" s="154">
        <v>0</v>
      </c>
      <c r="M234" s="97">
        <v>0</v>
      </c>
      <c r="N234" s="97">
        <v>0</v>
      </c>
      <c r="O234" s="97">
        <v>0</v>
      </c>
      <c r="P234" s="97">
        <v>0</v>
      </c>
      <c r="Q234" s="97">
        <v>0</v>
      </c>
      <c r="R234" s="97">
        <v>0</v>
      </c>
      <c r="S234" s="97">
        <v>47.759659999999997</v>
      </c>
      <c r="T234" s="97">
        <v>0</v>
      </c>
      <c r="U234" s="97">
        <v>0</v>
      </c>
      <c r="V234" s="97">
        <v>956.99989000000005</v>
      </c>
      <c r="W234" s="97">
        <v>0</v>
      </c>
      <c r="X234" s="97">
        <v>0</v>
      </c>
      <c r="Y234" s="97">
        <v>0</v>
      </c>
      <c r="Z234" s="97">
        <v>0</v>
      </c>
      <c r="AA234" s="97">
        <v>0</v>
      </c>
      <c r="AB234" s="97">
        <v>0</v>
      </c>
      <c r="AC234" s="97">
        <v>0</v>
      </c>
      <c r="AD234" s="97">
        <v>0</v>
      </c>
      <c r="AE234" s="97">
        <v>0</v>
      </c>
      <c r="AF234" s="97">
        <v>0</v>
      </c>
      <c r="AG234" s="97">
        <v>0</v>
      </c>
      <c r="AH234" s="97">
        <v>0</v>
      </c>
      <c r="AI234" s="97">
        <v>0</v>
      </c>
      <c r="AJ234" s="97">
        <v>0</v>
      </c>
      <c r="AK234" s="97">
        <v>0</v>
      </c>
      <c r="AL234" s="97">
        <v>0</v>
      </c>
      <c r="AM234" s="92"/>
      <c r="AN234" s="93"/>
      <c r="AO234" s="94" t="s">
        <v>1056</v>
      </c>
    </row>
    <row r="235" spans="1:41" s="96" customFormat="1" ht="75" customHeight="1" x14ac:dyDescent="0.2">
      <c r="A235" s="39">
        <f t="shared" si="26"/>
        <v>197</v>
      </c>
      <c r="B235" s="40" t="s">
        <v>1344</v>
      </c>
      <c r="C235" s="7" t="s">
        <v>59</v>
      </c>
      <c r="D235" s="52" t="s">
        <v>60</v>
      </c>
      <c r="E235" s="52" t="s">
        <v>61</v>
      </c>
      <c r="F235" s="52" t="s">
        <v>62</v>
      </c>
      <c r="G235" s="52" t="s">
        <v>517</v>
      </c>
      <c r="H235" s="52" t="s">
        <v>517</v>
      </c>
      <c r="I235" s="125">
        <v>2029</v>
      </c>
      <c r="J235" s="125">
        <v>2032</v>
      </c>
      <c r="K235" s="22">
        <f t="shared" si="25"/>
        <v>14398.06151</v>
      </c>
      <c r="L235" s="154">
        <v>0</v>
      </c>
      <c r="M235" s="97">
        <v>0</v>
      </c>
      <c r="N235" s="97">
        <v>0</v>
      </c>
      <c r="O235" s="97">
        <v>0</v>
      </c>
      <c r="P235" s="97">
        <v>0</v>
      </c>
      <c r="Q235" s="97">
        <v>0</v>
      </c>
      <c r="R235" s="97">
        <v>0</v>
      </c>
      <c r="S235" s="97">
        <v>0</v>
      </c>
      <c r="T235" s="97">
        <v>640.14161999999999</v>
      </c>
      <c r="U235" s="97">
        <v>0</v>
      </c>
      <c r="V235" s="97">
        <v>0</v>
      </c>
      <c r="W235" s="97">
        <v>13757.919889999999</v>
      </c>
      <c r="X235" s="97">
        <v>0</v>
      </c>
      <c r="Y235" s="97">
        <v>0</v>
      </c>
      <c r="Z235" s="97">
        <v>0</v>
      </c>
      <c r="AA235" s="97">
        <v>0</v>
      </c>
      <c r="AB235" s="97">
        <v>0</v>
      </c>
      <c r="AC235" s="97">
        <v>0</v>
      </c>
      <c r="AD235" s="97">
        <v>0</v>
      </c>
      <c r="AE235" s="97">
        <v>0</v>
      </c>
      <c r="AF235" s="97">
        <v>0</v>
      </c>
      <c r="AG235" s="97">
        <v>0</v>
      </c>
      <c r="AH235" s="97">
        <v>0</v>
      </c>
      <c r="AI235" s="97">
        <v>0</v>
      </c>
      <c r="AJ235" s="97">
        <v>0</v>
      </c>
      <c r="AK235" s="97">
        <v>0</v>
      </c>
      <c r="AL235" s="97">
        <v>0</v>
      </c>
      <c r="AM235" s="92"/>
      <c r="AN235" s="93"/>
      <c r="AO235" s="94" t="s">
        <v>1056</v>
      </c>
    </row>
    <row r="236" spans="1:41" s="96" customFormat="1" ht="60" customHeight="1" x14ac:dyDescent="0.2">
      <c r="A236" s="39">
        <f t="shared" si="26"/>
        <v>198</v>
      </c>
      <c r="B236" s="40" t="s">
        <v>1345</v>
      </c>
      <c r="C236" s="7" t="s">
        <v>59</v>
      </c>
      <c r="D236" s="52" t="s">
        <v>60</v>
      </c>
      <c r="E236" s="52" t="s">
        <v>61</v>
      </c>
      <c r="F236" s="52" t="s">
        <v>62</v>
      </c>
      <c r="G236" s="52" t="s">
        <v>1781</v>
      </c>
      <c r="H236" s="52" t="s">
        <v>1781</v>
      </c>
      <c r="I236" s="125">
        <v>2029</v>
      </c>
      <c r="J236" s="125">
        <v>2032</v>
      </c>
      <c r="K236" s="22">
        <f t="shared" si="25"/>
        <v>3003.3338200000003</v>
      </c>
      <c r="L236" s="154">
        <v>0</v>
      </c>
      <c r="M236" s="97">
        <v>0</v>
      </c>
      <c r="N236" s="97">
        <v>0</v>
      </c>
      <c r="O236" s="97">
        <v>0</v>
      </c>
      <c r="P236" s="97">
        <v>0</v>
      </c>
      <c r="Q236" s="97">
        <v>0</v>
      </c>
      <c r="R236" s="97">
        <v>0</v>
      </c>
      <c r="S236" s="97">
        <v>0</v>
      </c>
      <c r="T236" s="97">
        <v>134.50572</v>
      </c>
      <c r="U236" s="97">
        <v>0</v>
      </c>
      <c r="V236" s="97">
        <v>0</v>
      </c>
      <c r="W236" s="97">
        <v>2868.8281000000002</v>
      </c>
      <c r="X236" s="97">
        <v>0</v>
      </c>
      <c r="Y236" s="97">
        <v>0</v>
      </c>
      <c r="Z236" s="97">
        <v>0</v>
      </c>
      <c r="AA236" s="97">
        <v>0</v>
      </c>
      <c r="AB236" s="97">
        <v>0</v>
      </c>
      <c r="AC236" s="97">
        <v>0</v>
      </c>
      <c r="AD236" s="97">
        <v>0</v>
      </c>
      <c r="AE236" s="97">
        <v>0</v>
      </c>
      <c r="AF236" s="97">
        <v>0</v>
      </c>
      <c r="AG236" s="97">
        <v>0</v>
      </c>
      <c r="AH236" s="97">
        <v>0</v>
      </c>
      <c r="AI236" s="97">
        <v>0</v>
      </c>
      <c r="AJ236" s="97">
        <v>0</v>
      </c>
      <c r="AK236" s="97">
        <v>0</v>
      </c>
      <c r="AL236" s="97">
        <v>0</v>
      </c>
      <c r="AM236" s="92"/>
      <c r="AN236" s="93"/>
      <c r="AO236" s="94" t="s">
        <v>1056</v>
      </c>
    </row>
    <row r="237" spans="1:41" s="96" customFormat="1" ht="60" customHeight="1" x14ac:dyDescent="0.2">
      <c r="A237" s="39">
        <f t="shared" si="26"/>
        <v>199</v>
      </c>
      <c r="B237" s="40" t="s">
        <v>1346</v>
      </c>
      <c r="C237" s="7" t="s">
        <v>59</v>
      </c>
      <c r="D237" s="52" t="s">
        <v>60</v>
      </c>
      <c r="E237" s="52" t="s">
        <v>61</v>
      </c>
      <c r="F237" s="52" t="s">
        <v>62</v>
      </c>
      <c r="G237" s="52" t="s">
        <v>1795</v>
      </c>
      <c r="H237" s="52" t="s">
        <v>1795</v>
      </c>
      <c r="I237" s="125">
        <v>2029</v>
      </c>
      <c r="J237" s="125">
        <v>2032</v>
      </c>
      <c r="K237" s="22">
        <f t="shared" si="25"/>
        <v>3970.3932200000004</v>
      </c>
      <c r="L237" s="154">
        <v>0</v>
      </c>
      <c r="M237" s="97">
        <v>0</v>
      </c>
      <c r="N237" s="97">
        <v>0</v>
      </c>
      <c r="O237" s="97">
        <v>0</v>
      </c>
      <c r="P237" s="97">
        <v>0</v>
      </c>
      <c r="Q237" s="97">
        <v>0</v>
      </c>
      <c r="R237" s="97">
        <v>0</v>
      </c>
      <c r="S237" s="97">
        <v>0</v>
      </c>
      <c r="T237" s="97">
        <v>189.75479999999999</v>
      </c>
      <c r="U237" s="97">
        <v>0</v>
      </c>
      <c r="V237" s="97">
        <v>0</v>
      </c>
      <c r="W237" s="97">
        <v>3780.6384200000002</v>
      </c>
      <c r="X237" s="97">
        <v>0</v>
      </c>
      <c r="Y237" s="97">
        <v>0</v>
      </c>
      <c r="Z237" s="97">
        <v>0</v>
      </c>
      <c r="AA237" s="97">
        <v>0</v>
      </c>
      <c r="AB237" s="97">
        <v>0</v>
      </c>
      <c r="AC237" s="97">
        <v>0</v>
      </c>
      <c r="AD237" s="97">
        <v>0</v>
      </c>
      <c r="AE237" s="97">
        <v>0</v>
      </c>
      <c r="AF237" s="97">
        <v>0</v>
      </c>
      <c r="AG237" s="97">
        <v>0</v>
      </c>
      <c r="AH237" s="97">
        <v>0</v>
      </c>
      <c r="AI237" s="97">
        <v>0</v>
      </c>
      <c r="AJ237" s="97">
        <v>0</v>
      </c>
      <c r="AK237" s="97">
        <v>0</v>
      </c>
      <c r="AL237" s="97">
        <v>0</v>
      </c>
      <c r="AM237" s="92"/>
      <c r="AN237" s="93"/>
      <c r="AO237" s="94" t="s">
        <v>1056</v>
      </c>
    </row>
    <row r="238" spans="1:41" s="96" customFormat="1" ht="90" customHeight="1" x14ac:dyDescent="0.2">
      <c r="A238" s="39">
        <f t="shared" si="26"/>
        <v>200</v>
      </c>
      <c r="B238" s="40" t="s">
        <v>1420</v>
      </c>
      <c r="C238" s="7" t="s">
        <v>59</v>
      </c>
      <c r="D238" s="52" t="s">
        <v>60</v>
      </c>
      <c r="E238" s="52" t="s">
        <v>61</v>
      </c>
      <c r="F238" s="52" t="s">
        <v>62</v>
      </c>
      <c r="G238" s="52" t="s">
        <v>1732</v>
      </c>
      <c r="H238" s="52" t="s">
        <v>1732</v>
      </c>
      <c r="I238" s="125">
        <v>2029</v>
      </c>
      <c r="J238" s="125">
        <v>2032</v>
      </c>
      <c r="K238" s="22">
        <f t="shared" si="25"/>
        <v>909.02902999999992</v>
      </c>
      <c r="L238" s="154">
        <v>0</v>
      </c>
      <c r="M238" s="97">
        <v>0</v>
      </c>
      <c r="N238" s="97">
        <v>0</v>
      </c>
      <c r="O238" s="97">
        <v>0</v>
      </c>
      <c r="P238" s="97">
        <v>0</v>
      </c>
      <c r="Q238" s="97">
        <v>0</v>
      </c>
      <c r="R238" s="97">
        <v>0</v>
      </c>
      <c r="S238" s="97">
        <v>0</v>
      </c>
      <c r="T238" s="97">
        <v>32.156039999999997</v>
      </c>
      <c r="U238" s="97">
        <v>0</v>
      </c>
      <c r="V238" s="97">
        <v>0</v>
      </c>
      <c r="W238" s="97">
        <v>876.87298999999996</v>
      </c>
      <c r="X238" s="97">
        <v>0</v>
      </c>
      <c r="Y238" s="97">
        <v>0</v>
      </c>
      <c r="Z238" s="97">
        <v>0</v>
      </c>
      <c r="AA238" s="97">
        <v>0</v>
      </c>
      <c r="AB238" s="97">
        <v>0</v>
      </c>
      <c r="AC238" s="97">
        <v>0</v>
      </c>
      <c r="AD238" s="97">
        <v>0</v>
      </c>
      <c r="AE238" s="97">
        <v>0</v>
      </c>
      <c r="AF238" s="97">
        <v>0</v>
      </c>
      <c r="AG238" s="97">
        <v>0</v>
      </c>
      <c r="AH238" s="97">
        <v>0</v>
      </c>
      <c r="AI238" s="97">
        <v>0</v>
      </c>
      <c r="AJ238" s="97">
        <v>0</v>
      </c>
      <c r="AK238" s="97">
        <v>0</v>
      </c>
      <c r="AL238" s="97">
        <v>0</v>
      </c>
      <c r="AM238" s="92"/>
      <c r="AN238" s="93"/>
      <c r="AO238" s="94" t="s">
        <v>1056</v>
      </c>
    </row>
    <row r="239" spans="1:41" s="96" customFormat="1" ht="36" customHeight="1" x14ac:dyDescent="0.2">
      <c r="A239" s="39">
        <f t="shared" si="26"/>
        <v>201</v>
      </c>
      <c r="B239" s="40" t="s">
        <v>1421</v>
      </c>
      <c r="C239" s="7" t="s">
        <v>59</v>
      </c>
      <c r="D239" s="52" t="s">
        <v>60</v>
      </c>
      <c r="E239" s="52" t="s">
        <v>61</v>
      </c>
      <c r="F239" s="52" t="s">
        <v>62</v>
      </c>
      <c r="G239" s="52" t="s">
        <v>551</v>
      </c>
      <c r="H239" s="52" t="s">
        <v>551</v>
      </c>
      <c r="I239" s="125">
        <v>2029</v>
      </c>
      <c r="J239" s="125">
        <v>2032</v>
      </c>
      <c r="K239" s="22">
        <f t="shared" si="25"/>
        <v>176.61698999999999</v>
      </c>
      <c r="L239" s="154">
        <v>0</v>
      </c>
      <c r="M239" s="97">
        <v>0</v>
      </c>
      <c r="N239" s="97">
        <v>0</v>
      </c>
      <c r="O239" s="97">
        <v>0</v>
      </c>
      <c r="P239" s="97">
        <v>0</v>
      </c>
      <c r="Q239" s="97">
        <v>0</v>
      </c>
      <c r="R239" s="97">
        <v>0</v>
      </c>
      <c r="S239" s="97">
        <v>0</v>
      </c>
      <c r="T239" s="97">
        <v>8.4409500000000008</v>
      </c>
      <c r="U239" s="97">
        <v>0</v>
      </c>
      <c r="V239" s="97">
        <v>0</v>
      </c>
      <c r="W239" s="97">
        <v>168.17604</v>
      </c>
      <c r="X239" s="97">
        <v>0</v>
      </c>
      <c r="Y239" s="97">
        <v>0</v>
      </c>
      <c r="Z239" s="97">
        <v>0</v>
      </c>
      <c r="AA239" s="97">
        <v>0</v>
      </c>
      <c r="AB239" s="97">
        <v>0</v>
      </c>
      <c r="AC239" s="97">
        <v>0</v>
      </c>
      <c r="AD239" s="97">
        <v>0</v>
      </c>
      <c r="AE239" s="97">
        <v>0</v>
      </c>
      <c r="AF239" s="97">
        <v>0</v>
      </c>
      <c r="AG239" s="97">
        <v>0</v>
      </c>
      <c r="AH239" s="97">
        <v>0</v>
      </c>
      <c r="AI239" s="97">
        <v>0</v>
      </c>
      <c r="AJ239" s="97">
        <v>0</v>
      </c>
      <c r="AK239" s="97">
        <v>0</v>
      </c>
      <c r="AL239" s="97">
        <v>0</v>
      </c>
      <c r="AM239" s="92"/>
      <c r="AN239" s="93"/>
      <c r="AO239" s="94" t="s">
        <v>1056</v>
      </c>
    </row>
    <row r="240" spans="1:41" s="96" customFormat="1" ht="75" customHeight="1" x14ac:dyDescent="0.2">
      <c r="A240" s="39">
        <f t="shared" si="26"/>
        <v>202</v>
      </c>
      <c r="B240" s="40" t="s">
        <v>1347</v>
      </c>
      <c r="C240" s="7" t="s">
        <v>59</v>
      </c>
      <c r="D240" s="52" t="s">
        <v>60</v>
      </c>
      <c r="E240" s="52" t="s">
        <v>61</v>
      </c>
      <c r="F240" s="52" t="s">
        <v>62</v>
      </c>
      <c r="G240" s="52" t="s">
        <v>1796</v>
      </c>
      <c r="H240" s="52" t="s">
        <v>1796</v>
      </c>
      <c r="I240" s="125">
        <v>2029</v>
      </c>
      <c r="J240" s="125">
        <v>2032</v>
      </c>
      <c r="K240" s="22">
        <f t="shared" si="25"/>
        <v>14255.882019999999</v>
      </c>
      <c r="L240" s="154">
        <v>0</v>
      </c>
      <c r="M240" s="97">
        <v>0</v>
      </c>
      <c r="N240" s="97">
        <v>0</v>
      </c>
      <c r="O240" s="97">
        <v>0</v>
      </c>
      <c r="P240" s="97">
        <v>0</v>
      </c>
      <c r="Q240" s="97">
        <v>0</v>
      </c>
      <c r="R240" s="97">
        <v>0</v>
      </c>
      <c r="S240" s="97">
        <v>0</v>
      </c>
      <c r="T240" s="97">
        <v>624.87999000000002</v>
      </c>
      <c r="U240" s="97">
        <v>0</v>
      </c>
      <c r="V240" s="97">
        <v>0</v>
      </c>
      <c r="W240" s="97">
        <v>13631.00203</v>
      </c>
      <c r="X240" s="97">
        <v>0</v>
      </c>
      <c r="Y240" s="97">
        <v>0</v>
      </c>
      <c r="Z240" s="97">
        <v>0</v>
      </c>
      <c r="AA240" s="97">
        <v>0</v>
      </c>
      <c r="AB240" s="97">
        <v>0</v>
      </c>
      <c r="AC240" s="97">
        <v>0</v>
      </c>
      <c r="AD240" s="97">
        <v>0</v>
      </c>
      <c r="AE240" s="97">
        <v>0</v>
      </c>
      <c r="AF240" s="97">
        <v>0</v>
      </c>
      <c r="AG240" s="97">
        <v>0</v>
      </c>
      <c r="AH240" s="97">
        <v>0</v>
      </c>
      <c r="AI240" s="97">
        <v>0</v>
      </c>
      <c r="AJ240" s="97">
        <v>0</v>
      </c>
      <c r="AK240" s="97">
        <v>0</v>
      </c>
      <c r="AL240" s="97">
        <v>0</v>
      </c>
      <c r="AM240" s="92"/>
      <c r="AN240" s="93"/>
      <c r="AO240" s="94" t="s">
        <v>1056</v>
      </c>
    </row>
    <row r="241" spans="1:41" s="96" customFormat="1" ht="60" customHeight="1" x14ac:dyDescent="0.2">
      <c r="A241" s="39">
        <f t="shared" si="26"/>
        <v>203</v>
      </c>
      <c r="B241" s="40" t="s">
        <v>1348</v>
      </c>
      <c r="C241" s="7" t="s">
        <v>59</v>
      </c>
      <c r="D241" s="52" t="s">
        <v>60</v>
      </c>
      <c r="E241" s="52" t="s">
        <v>61</v>
      </c>
      <c r="F241" s="52" t="s">
        <v>62</v>
      </c>
      <c r="G241" s="52" t="s">
        <v>1746</v>
      </c>
      <c r="H241" s="52" t="s">
        <v>1746</v>
      </c>
      <c r="I241" s="125">
        <v>2029</v>
      </c>
      <c r="J241" s="125">
        <v>2032</v>
      </c>
      <c r="K241" s="22">
        <f t="shared" si="25"/>
        <v>7132.9177499999996</v>
      </c>
      <c r="L241" s="154">
        <v>0</v>
      </c>
      <c r="M241" s="97">
        <v>0</v>
      </c>
      <c r="N241" s="97">
        <v>0</v>
      </c>
      <c r="O241" s="97">
        <v>0</v>
      </c>
      <c r="P241" s="97">
        <v>0</v>
      </c>
      <c r="Q241" s="97">
        <v>0</v>
      </c>
      <c r="R241" s="97">
        <v>0</v>
      </c>
      <c r="S241" s="97">
        <v>0</v>
      </c>
      <c r="T241" s="97">
        <v>319.45105000000001</v>
      </c>
      <c r="U241" s="97">
        <v>0</v>
      </c>
      <c r="V241" s="97">
        <v>0</v>
      </c>
      <c r="W241" s="97">
        <v>6813.4666999999999</v>
      </c>
      <c r="X241" s="97">
        <v>0</v>
      </c>
      <c r="Y241" s="97">
        <v>0</v>
      </c>
      <c r="Z241" s="97">
        <v>0</v>
      </c>
      <c r="AA241" s="97">
        <v>0</v>
      </c>
      <c r="AB241" s="97">
        <v>0</v>
      </c>
      <c r="AC241" s="97">
        <v>0</v>
      </c>
      <c r="AD241" s="97">
        <v>0</v>
      </c>
      <c r="AE241" s="97">
        <v>0</v>
      </c>
      <c r="AF241" s="97">
        <v>0</v>
      </c>
      <c r="AG241" s="97">
        <v>0</v>
      </c>
      <c r="AH241" s="97">
        <v>0</v>
      </c>
      <c r="AI241" s="97">
        <v>0</v>
      </c>
      <c r="AJ241" s="97">
        <v>0</v>
      </c>
      <c r="AK241" s="97">
        <v>0</v>
      </c>
      <c r="AL241" s="97">
        <v>0</v>
      </c>
      <c r="AM241" s="92"/>
      <c r="AN241" s="93"/>
      <c r="AO241" s="94" t="s">
        <v>1056</v>
      </c>
    </row>
    <row r="242" spans="1:41" s="96" customFormat="1" ht="45" customHeight="1" x14ac:dyDescent="0.2">
      <c r="A242" s="39">
        <f t="shared" si="26"/>
        <v>204</v>
      </c>
      <c r="B242" s="40" t="s">
        <v>1349</v>
      </c>
      <c r="C242" s="7" t="s">
        <v>59</v>
      </c>
      <c r="D242" s="52" t="s">
        <v>60</v>
      </c>
      <c r="E242" s="52" t="s">
        <v>61</v>
      </c>
      <c r="F242" s="52" t="s">
        <v>62</v>
      </c>
      <c r="G242" s="52" t="s">
        <v>519</v>
      </c>
      <c r="H242" s="52" t="s">
        <v>519</v>
      </c>
      <c r="I242" s="125">
        <v>2029</v>
      </c>
      <c r="J242" s="125">
        <v>2032</v>
      </c>
      <c r="K242" s="22">
        <f t="shared" si="25"/>
        <v>325.17182000000003</v>
      </c>
      <c r="L242" s="154">
        <v>0</v>
      </c>
      <c r="M242" s="97">
        <v>0</v>
      </c>
      <c r="N242" s="97">
        <v>0</v>
      </c>
      <c r="O242" s="97">
        <v>0</v>
      </c>
      <c r="P242" s="97">
        <v>0</v>
      </c>
      <c r="Q242" s="97">
        <v>0</v>
      </c>
      <c r="R242" s="97">
        <v>0</v>
      </c>
      <c r="S242" s="97">
        <v>0</v>
      </c>
      <c r="T242" s="97">
        <v>15.54077</v>
      </c>
      <c r="U242" s="97">
        <v>0</v>
      </c>
      <c r="V242" s="97">
        <v>0</v>
      </c>
      <c r="W242" s="97">
        <v>309.63105000000002</v>
      </c>
      <c r="X242" s="97">
        <v>0</v>
      </c>
      <c r="Y242" s="97">
        <v>0</v>
      </c>
      <c r="Z242" s="97">
        <v>0</v>
      </c>
      <c r="AA242" s="97">
        <v>0</v>
      </c>
      <c r="AB242" s="97">
        <v>0</v>
      </c>
      <c r="AC242" s="97">
        <v>0</v>
      </c>
      <c r="AD242" s="97">
        <v>0</v>
      </c>
      <c r="AE242" s="97">
        <v>0</v>
      </c>
      <c r="AF242" s="97">
        <v>0</v>
      </c>
      <c r="AG242" s="97">
        <v>0</v>
      </c>
      <c r="AH242" s="97">
        <v>0</v>
      </c>
      <c r="AI242" s="97">
        <v>0</v>
      </c>
      <c r="AJ242" s="97">
        <v>0</v>
      </c>
      <c r="AK242" s="97">
        <v>0</v>
      </c>
      <c r="AL242" s="97">
        <v>0</v>
      </c>
      <c r="AM242" s="92"/>
      <c r="AN242" s="93"/>
      <c r="AO242" s="94" t="s">
        <v>1056</v>
      </c>
    </row>
    <row r="243" spans="1:41" s="96" customFormat="1" ht="60" customHeight="1" x14ac:dyDescent="0.2">
      <c r="A243" s="39">
        <f t="shared" si="26"/>
        <v>205</v>
      </c>
      <c r="B243" s="40" t="s">
        <v>1350</v>
      </c>
      <c r="C243" s="7" t="s">
        <v>59</v>
      </c>
      <c r="D243" s="52" t="s">
        <v>60</v>
      </c>
      <c r="E243" s="52" t="s">
        <v>61</v>
      </c>
      <c r="F243" s="52" t="s">
        <v>62</v>
      </c>
      <c r="G243" s="52" t="s">
        <v>571</v>
      </c>
      <c r="H243" s="52" t="s">
        <v>571</v>
      </c>
      <c r="I243" s="125">
        <v>2029</v>
      </c>
      <c r="J243" s="125">
        <v>2032</v>
      </c>
      <c r="K243" s="22">
        <f t="shared" si="25"/>
        <v>703.62352999999996</v>
      </c>
      <c r="L243" s="154">
        <v>0</v>
      </c>
      <c r="M243" s="97">
        <v>0</v>
      </c>
      <c r="N243" s="97">
        <v>0</v>
      </c>
      <c r="O243" s="97">
        <v>0</v>
      </c>
      <c r="P243" s="97">
        <v>0</v>
      </c>
      <c r="Q243" s="97">
        <v>0</v>
      </c>
      <c r="R243" s="97">
        <v>0</v>
      </c>
      <c r="S243" s="97">
        <v>0</v>
      </c>
      <c r="T243" s="97">
        <v>33.627890000000001</v>
      </c>
      <c r="U243" s="97">
        <v>0</v>
      </c>
      <c r="V243" s="97">
        <v>0</v>
      </c>
      <c r="W243" s="97">
        <v>669.99563999999998</v>
      </c>
      <c r="X243" s="97">
        <v>0</v>
      </c>
      <c r="Y243" s="97">
        <v>0</v>
      </c>
      <c r="Z243" s="97">
        <v>0</v>
      </c>
      <c r="AA243" s="97">
        <v>0</v>
      </c>
      <c r="AB243" s="97">
        <v>0</v>
      </c>
      <c r="AC243" s="97">
        <v>0</v>
      </c>
      <c r="AD243" s="97">
        <v>0</v>
      </c>
      <c r="AE243" s="97">
        <v>0</v>
      </c>
      <c r="AF243" s="97">
        <v>0</v>
      </c>
      <c r="AG243" s="97">
        <v>0</v>
      </c>
      <c r="AH243" s="97">
        <v>0</v>
      </c>
      <c r="AI243" s="97">
        <v>0</v>
      </c>
      <c r="AJ243" s="97">
        <v>0</v>
      </c>
      <c r="AK243" s="97">
        <v>0</v>
      </c>
      <c r="AL243" s="97">
        <v>0</v>
      </c>
      <c r="AM243" s="92"/>
      <c r="AN243" s="93"/>
      <c r="AO243" s="94" t="s">
        <v>1056</v>
      </c>
    </row>
    <row r="244" spans="1:41" s="96" customFormat="1" ht="105" customHeight="1" x14ac:dyDescent="0.2">
      <c r="A244" s="39">
        <f t="shared" si="26"/>
        <v>206</v>
      </c>
      <c r="B244" s="40" t="s">
        <v>1351</v>
      </c>
      <c r="C244" s="7" t="s">
        <v>59</v>
      </c>
      <c r="D244" s="52" t="s">
        <v>60</v>
      </c>
      <c r="E244" s="52" t="s">
        <v>61</v>
      </c>
      <c r="F244" s="52" t="s">
        <v>62</v>
      </c>
      <c r="G244" s="52" t="s">
        <v>569</v>
      </c>
      <c r="H244" s="52" t="s">
        <v>569</v>
      </c>
      <c r="I244" s="125">
        <v>2029</v>
      </c>
      <c r="J244" s="125">
        <v>2032</v>
      </c>
      <c r="K244" s="22">
        <f t="shared" si="25"/>
        <v>339.37864000000002</v>
      </c>
      <c r="L244" s="154">
        <v>0</v>
      </c>
      <c r="M244" s="97">
        <v>0</v>
      </c>
      <c r="N244" s="97">
        <v>0</v>
      </c>
      <c r="O244" s="97">
        <v>0</v>
      </c>
      <c r="P244" s="97">
        <v>0</v>
      </c>
      <c r="Q244" s="97">
        <v>0</v>
      </c>
      <c r="R244" s="97">
        <v>0</v>
      </c>
      <c r="S244" s="97">
        <v>0</v>
      </c>
      <c r="T244" s="97">
        <v>16.219729999999998</v>
      </c>
      <c r="U244" s="97">
        <v>0</v>
      </c>
      <c r="V244" s="97">
        <v>0</v>
      </c>
      <c r="W244" s="97">
        <v>323.15890999999999</v>
      </c>
      <c r="X244" s="97">
        <v>0</v>
      </c>
      <c r="Y244" s="97">
        <v>0</v>
      </c>
      <c r="Z244" s="97">
        <v>0</v>
      </c>
      <c r="AA244" s="97">
        <v>0</v>
      </c>
      <c r="AB244" s="97">
        <v>0</v>
      </c>
      <c r="AC244" s="97">
        <v>0</v>
      </c>
      <c r="AD244" s="97">
        <v>0</v>
      </c>
      <c r="AE244" s="97">
        <v>0</v>
      </c>
      <c r="AF244" s="97">
        <v>0</v>
      </c>
      <c r="AG244" s="97">
        <v>0</v>
      </c>
      <c r="AH244" s="97">
        <v>0</v>
      </c>
      <c r="AI244" s="97">
        <v>0</v>
      </c>
      <c r="AJ244" s="97">
        <v>0</v>
      </c>
      <c r="AK244" s="97">
        <v>0</v>
      </c>
      <c r="AL244" s="97">
        <v>0</v>
      </c>
      <c r="AM244" s="92"/>
      <c r="AN244" s="93"/>
      <c r="AO244" s="94" t="s">
        <v>1056</v>
      </c>
    </row>
    <row r="245" spans="1:41" s="96" customFormat="1" ht="75" customHeight="1" x14ac:dyDescent="0.2">
      <c r="A245" s="39">
        <f t="shared" si="26"/>
        <v>207</v>
      </c>
      <c r="B245" s="40" t="s">
        <v>1352</v>
      </c>
      <c r="C245" s="7" t="s">
        <v>59</v>
      </c>
      <c r="D245" s="52" t="s">
        <v>60</v>
      </c>
      <c r="E245" s="52" t="s">
        <v>61</v>
      </c>
      <c r="F245" s="52" t="s">
        <v>62</v>
      </c>
      <c r="G245" s="52" t="s">
        <v>520</v>
      </c>
      <c r="H245" s="52" t="s">
        <v>520</v>
      </c>
      <c r="I245" s="125">
        <v>2029</v>
      </c>
      <c r="J245" s="125">
        <v>2032</v>
      </c>
      <c r="K245" s="22">
        <f t="shared" si="25"/>
        <v>254.60762</v>
      </c>
      <c r="L245" s="154">
        <v>0</v>
      </c>
      <c r="M245" s="97">
        <v>0</v>
      </c>
      <c r="N245" s="97">
        <v>0</v>
      </c>
      <c r="O245" s="97">
        <v>0</v>
      </c>
      <c r="P245" s="97">
        <v>0</v>
      </c>
      <c r="Q245" s="97">
        <v>0</v>
      </c>
      <c r="R245" s="97">
        <v>0</v>
      </c>
      <c r="S245" s="97">
        <v>0</v>
      </c>
      <c r="T245" s="97">
        <v>12.16832</v>
      </c>
      <c r="U245" s="97">
        <v>0</v>
      </c>
      <c r="V245" s="97">
        <v>0</v>
      </c>
      <c r="W245" s="97">
        <v>242.4393</v>
      </c>
      <c r="X245" s="97">
        <v>0</v>
      </c>
      <c r="Y245" s="97">
        <v>0</v>
      </c>
      <c r="Z245" s="97">
        <v>0</v>
      </c>
      <c r="AA245" s="97">
        <v>0</v>
      </c>
      <c r="AB245" s="97">
        <v>0</v>
      </c>
      <c r="AC245" s="97">
        <v>0</v>
      </c>
      <c r="AD245" s="97">
        <v>0</v>
      </c>
      <c r="AE245" s="97">
        <v>0</v>
      </c>
      <c r="AF245" s="97">
        <v>0</v>
      </c>
      <c r="AG245" s="97">
        <v>0</v>
      </c>
      <c r="AH245" s="97">
        <v>0</v>
      </c>
      <c r="AI245" s="97">
        <v>0</v>
      </c>
      <c r="AJ245" s="97">
        <v>0</v>
      </c>
      <c r="AK245" s="97">
        <v>0</v>
      </c>
      <c r="AL245" s="97">
        <v>0</v>
      </c>
      <c r="AM245" s="92"/>
      <c r="AN245" s="93"/>
      <c r="AO245" s="94" t="s">
        <v>1056</v>
      </c>
    </row>
    <row r="246" spans="1:41" s="96" customFormat="1" ht="60" customHeight="1" x14ac:dyDescent="0.2">
      <c r="A246" s="39">
        <f t="shared" si="26"/>
        <v>208</v>
      </c>
      <c r="B246" s="40" t="s">
        <v>1327</v>
      </c>
      <c r="C246" s="7" t="s">
        <v>59</v>
      </c>
      <c r="D246" s="52" t="s">
        <v>60</v>
      </c>
      <c r="E246" s="52" t="s">
        <v>61</v>
      </c>
      <c r="F246" s="52" t="s">
        <v>62</v>
      </c>
      <c r="G246" s="52" t="s">
        <v>575</v>
      </c>
      <c r="H246" s="52" t="s">
        <v>575</v>
      </c>
      <c r="I246" s="125">
        <v>2029</v>
      </c>
      <c r="J246" s="125">
        <v>2032</v>
      </c>
      <c r="K246" s="22">
        <f t="shared" si="25"/>
        <v>1436.7144499999999</v>
      </c>
      <c r="L246" s="154">
        <v>0</v>
      </c>
      <c r="M246" s="97">
        <v>0</v>
      </c>
      <c r="N246" s="97">
        <v>0</v>
      </c>
      <c r="O246" s="97">
        <v>0</v>
      </c>
      <c r="P246" s="97">
        <v>0</v>
      </c>
      <c r="Q246" s="97">
        <v>0</v>
      </c>
      <c r="R246" s="97">
        <v>0</v>
      </c>
      <c r="S246" s="97">
        <v>0</v>
      </c>
      <c r="T246" s="97">
        <v>68.664079999999998</v>
      </c>
      <c r="U246" s="97">
        <v>0</v>
      </c>
      <c r="V246" s="97">
        <v>0</v>
      </c>
      <c r="W246" s="97">
        <v>1368.0503699999999</v>
      </c>
      <c r="X246" s="97">
        <v>0</v>
      </c>
      <c r="Y246" s="97">
        <v>0</v>
      </c>
      <c r="Z246" s="97">
        <v>0</v>
      </c>
      <c r="AA246" s="97">
        <v>0</v>
      </c>
      <c r="AB246" s="97">
        <v>0</v>
      </c>
      <c r="AC246" s="97">
        <v>0</v>
      </c>
      <c r="AD246" s="97">
        <v>0</v>
      </c>
      <c r="AE246" s="97">
        <v>0</v>
      </c>
      <c r="AF246" s="97">
        <v>0</v>
      </c>
      <c r="AG246" s="97">
        <v>0</v>
      </c>
      <c r="AH246" s="97">
        <v>0</v>
      </c>
      <c r="AI246" s="97">
        <v>0</v>
      </c>
      <c r="AJ246" s="97">
        <v>0</v>
      </c>
      <c r="AK246" s="97">
        <v>0</v>
      </c>
      <c r="AL246" s="97">
        <v>0</v>
      </c>
      <c r="AM246" s="92"/>
      <c r="AN246" s="93"/>
      <c r="AO246" s="94" t="s">
        <v>1056</v>
      </c>
    </row>
    <row r="247" spans="1:41" s="96" customFormat="1" ht="60" customHeight="1" x14ac:dyDescent="0.2">
      <c r="A247" s="39">
        <f t="shared" si="26"/>
        <v>209</v>
      </c>
      <c r="B247" s="40" t="s">
        <v>1422</v>
      </c>
      <c r="C247" s="7" t="s">
        <v>59</v>
      </c>
      <c r="D247" s="52" t="s">
        <v>60</v>
      </c>
      <c r="E247" s="52" t="s">
        <v>61</v>
      </c>
      <c r="F247" s="52" t="s">
        <v>62</v>
      </c>
      <c r="G247" s="52" t="s">
        <v>544</v>
      </c>
      <c r="H247" s="52" t="s">
        <v>544</v>
      </c>
      <c r="I247" s="125">
        <v>2029</v>
      </c>
      <c r="J247" s="125">
        <v>2032</v>
      </c>
      <c r="K247" s="22">
        <f t="shared" si="25"/>
        <v>3754.1672399999998</v>
      </c>
      <c r="L247" s="154">
        <v>0</v>
      </c>
      <c r="M247" s="97">
        <v>0</v>
      </c>
      <c r="N247" s="97">
        <v>0</v>
      </c>
      <c r="O247" s="97">
        <v>0</v>
      </c>
      <c r="P247" s="97">
        <v>0</v>
      </c>
      <c r="Q247" s="97">
        <v>0</v>
      </c>
      <c r="R247" s="97">
        <v>0</v>
      </c>
      <c r="S247" s="97">
        <v>0</v>
      </c>
      <c r="T247" s="97">
        <v>168.13212999999999</v>
      </c>
      <c r="U247" s="97">
        <v>0</v>
      </c>
      <c r="V247" s="97">
        <v>0</v>
      </c>
      <c r="W247" s="97">
        <v>3586.0351099999998</v>
      </c>
      <c r="X247" s="97">
        <v>0</v>
      </c>
      <c r="Y247" s="97">
        <v>0</v>
      </c>
      <c r="Z247" s="97">
        <v>0</v>
      </c>
      <c r="AA247" s="97">
        <v>0</v>
      </c>
      <c r="AB247" s="97">
        <v>0</v>
      </c>
      <c r="AC247" s="97">
        <v>0</v>
      </c>
      <c r="AD247" s="97">
        <v>0</v>
      </c>
      <c r="AE247" s="97">
        <v>0</v>
      </c>
      <c r="AF247" s="97">
        <v>0</v>
      </c>
      <c r="AG247" s="97">
        <v>0</v>
      </c>
      <c r="AH247" s="97">
        <v>0</v>
      </c>
      <c r="AI247" s="97">
        <v>0</v>
      </c>
      <c r="AJ247" s="97">
        <v>0</v>
      </c>
      <c r="AK247" s="97">
        <v>0</v>
      </c>
      <c r="AL247" s="97">
        <v>0</v>
      </c>
      <c r="AM247" s="92"/>
      <c r="AN247" s="93"/>
      <c r="AO247" s="94" t="s">
        <v>1056</v>
      </c>
    </row>
    <row r="248" spans="1:41" s="96" customFormat="1" ht="45" customHeight="1" x14ac:dyDescent="0.2">
      <c r="A248" s="39">
        <f t="shared" si="26"/>
        <v>210</v>
      </c>
      <c r="B248" s="40" t="s">
        <v>1423</v>
      </c>
      <c r="C248" s="7" t="s">
        <v>59</v>
      </c>
      <c r="D248" s="52" t="s">
        <v>60</v>
      </c>
      <c r="E248" s="52" t="s">
        <v>61</v>
      </c>
      <c r="F248" s="52" t="s">
        <v>62</v>
      </c>
      <c r="G248" s="52" t="s">
        <v>1835</v>
      </c>
      <c r="H248" s="52" t="s">
        <v>1835</v>
      </c>
      <c r="I248" s="125">
        <v>2029</v>
      </c>
      <c r="J248" s="125">
        <v>2032</v>
      </c>
      <c r="K248" s="22">
        <f t="shared" si="25"/>
        <v>27030.00418</v>
      </c>
      <c r="L248" s="154">
        <v>0</v>
      </c>
      <c r="M248" s="97">
        <v>0</v>
      </c>
      <c r="N248" s="97">
        <v>0</v>
      </c>
      <c r="O248" s="97">
        <v>0</v>
      </c>
      <c r="P248" s="97">
        <v>0</v>
      </c>
      <c r="Q248" s="97">
        <v>0</v>
      </c>
      <c r="R248" s="97">
        <v>0</v>
      </c>
      <c r="S248" s="97">
        <v>0</v>
      </c>
      <c r="T248" s="97">
        <v>1210.5513800000001</v>
      </c>
      <c r="U248" s="97">
        <v>0</v>
      </c>
      <c r="V248" s="97">
        <v>0</v>
      </c>
      <c r="W248" s="97">
        <v>25819.452799999999</v>
      </c>
      <c r="X248" s="97">
        <v>0</v>
      </c>
      <c r="Y248" s="97">
        <v>0</v>
      </c>
      <c r="Z248" s="97">
        <v>0</v>
      </c>
      <c r="AA248" s="97">
        <v>0</v>
      </c>
      <c r="AB248" s="97">
        <v>0</v>
      </c>
      <c r="AC248" s="97">
        <v>0</v>
      </c>
      <c r="AD248" s="97">
        <v>0</v>
      </c>
      <c r="AE248" s="97">
        <v>0</v>
      </c>
      <c r="AF248" s="97">
        <v>0</v>
      </c>
      <c r="AG248" s="97">
        <v>0</v>
      </c>
      <c r="AH248" s="97">
        <v>0</v>
      </c>
      <c r="AI248" s="97">
        <v>0</v>
      </c>
      <c r="AJ248" s="97">
        <v>0</v>
      </c>
      <c r="AK248" s="97">
        <v>0</v>
      </c>
      <c r="AL248" s="97">
        <v>0</v>
      </c>
      <c r="AM248" s="92"/>
      <c r="AN248" s="93"/>
      <c r="AO248" s="94" t="s">
        <v>1056</v>
      </c>
    </row>
    <row r="249" spans="1:41" s="96" customFormat="1" ht="60" customHeight="1" x14ac:dyDescent="0.2">
      <c r="A249" s="39">
        <f t="shared" si="26"/>
        <v>211</v>
      </c>
      <c r="B249" s="40" t="s">
        <v>1424</v>
      </c>
      <c r="C249" s="7" t="s">
        <v>59</v>
      </c>
      <c r="D249" s="52" t="s">
        <v>60</v>
      </c>
      <c r="E249" s="52" t="s">
        <v>61</v>
      </c>
      <c r="F249" s="52" t="s">
        <v>62</v>
      </c>
      <c r="G249" s="52" t="s">
        <v>1760</v>
      </c>
      <c r="H249" s="52" t="s">
        <v>1760</v>
      </c>
      <c r="I249" s="125">
        <v>2029</v>
      </c>
      <c r="J249" s="125">
        <v>2032</v>
      </c>
      <c r="K249" s="22">
        <f t="shared" si="25"/>
        <v>4129.5839699999997</v>
      </c>
      <c r="L249" s="154">
        <v>0</v>
      </c>
      <c r="M249" s="97">
        <v>0</v>
      </c>
      <c r="N249" s="97">
        <v>0</v>
      </c>
      <c r="O249" s="97">
        <v>0</v>
      </c>
      <c r="P249" s="97">
        <v>0</v>
      </c>
      <c r="Q249" s="97">
        <v>0</v>
      </c>
      <c r="R249" s="97">
        <v>0</v>
      </c>
      <c r="S249" s="97">
        <v>0</v>
      </c>
      <c r="T249" s="97">
        <v>184.94533999999999</v>
      </c>
      <c r="U249" s="97">
        <v>0</v>
      </c>
      <c r="V249" s="97">
        <v>0</v>
      </c>
      <c r="W249" s="97">
        <v>3944.6386299999999</v>
      </c>
      <c r="X249" s="97">
        <v>0</v>
      </c>
      <c r="Y249" s="97">
        <v>0</v>
      </c>
      <c r="Z249" s="97">
        <v>0</v>
      </c>
      <c r="AA249" s="97">
        <v>0</v>
      </c>
      <c r="AB249" s="97">
        <v>0</v>
      </c>
      <c r="AC249" s="97">
        <v>0</v>
      </c>
      <c r="AD249" s="97">
        <v>0</v>
      </c>
      <c r="AE249" s="97">
        <v>0</v>
      </c>
      <c r="AF249" s="97">
        <v>0</v>
      </c>
      <c r="AG249" s="97">
        <v>0</v>
      </c>
      <c r="AH249" s="97">
        <v>0</v>
      </c>
      <c r="AI249" s="97">
        <v>0</v>
      </c>
      <c r="AJ249" s="97">
        <v>0</v>
      </c>
      <c r="AK249" s="97">
        <v>0</v>
      </c>
      <c r="AL249" s="97">
        <v>0</v>
      </c>
      <c r="AM249" s="92"/>
      <c r="AN249" s="93"/>
      <c r="AO249" s="94" t="s">
        <v>1056</v>
      </c>
    </row>
    <row r="250" spans="1:41" s="96" customFormat="1" ht="45" customHeight="1" x14ac:dyDescent="0.2">
      <c r="A250" s="39">
        <f t="shared" si="26"/>
        <v>212</v>
      </c>
      <c r="B250" s="40" t="s">
        <v>1425</v>
      </c>
      <c r="C250" s="7" t="s">
        <v>59</v>
      </c>
      <c r="D250" s="52" t="s">
        <v>60</v>
      </c>
      <c r="E250" s="52" t="s">
        <v>61</v>
      </c>
      <c r="F250" s="52" t="s">
        <v>62</v>
      </c>
      <c r="G250" s="52" t="s">
        <v>1836</v>
      </c>
      <c r="H250" s="52" t="s">
        <v>1836</v>
      </c>
      <c r="I250" s="125">
        <v>2029</v>
      </c>
      <c r="J250" s="125">
        <v>2032</v>
      </c>
      <c r="K250" s="22">
        <f t="shared" si="25"/>
        <v>23463.545290000002</v>
      </c>
      <c r="L250" s="154">
        <v>0</v>
      </c>
      <c r="M250" s="97">
        <v>0</v>
      </c>
      <c r="N250" s="97">
        <v>0</v>
      </c>
      <c r="O250" s="97">
        <v>0</v>
      </c>
      <c r="P250" s="97">
        <v>0</v>
      </c>
      <c r="Q250" s="97">
        <v>0</v>
      </c>
      <c r="R250" s="97">
        <v>0</v>
      </c>
      <c r="S250" s="97">
        <v>0</v>
      </c>
      <c r="T250" s="97">
        <v>1050.8258599999999</v>
      </c>
      <c r="U250" s="97">
        <v>0</v>
      </c>
      <c r="V250" s="97">
        <v>0</v>
      </c>
      <c r="W250" s="97">
        <v>22412.719430000001</v>
      </c>
      <c r="X250" s="97">
        <v>0</v>
      </c>
      <c r="Y250" s="97">
        <v>0</v>
      </c>
      <c r="Z250" s="97">
        <v>0</v>
      </c>
      <c r="AA250" s="97">
        <v>0</v>
      </c>
      <c r="AB250" s="97">
        <v>0</v>
      </c>
      <c r="AC250" s="97">
        <v>0</v>
      </c>
      <c r="AD250" s="97">
        <v>0</v>
      </c>
      <c r="AE250" s="97">
        <v>0</v>
      </c>
      <c r="AF250" s="97">
        <v>0</v>
      </c>
      <c r="AG250" s="97">
        <v>0</v>
      </c>
      <c r="AH250" s="97">
        <v>0</v>
      </c>
      <c r="AI250" s="97">
        <v>0</v>
      </c>
      <c r="AJ250" s="97">
        <v>0</v>
      </c>
      <c r="AK250" s="97">
        <v>0</v>
      </c>
      <c r="AL250" s="97">
        <v>0</v>
      </c>
      <c r="AM250" s="92"/>
      <c r="AN250" s="93"/>
      <c r="AO250" s="94" t="s">
        <v>1056</v>
      </c>
    </row>
    <row r="251" spans="1:41" s="96" customFormat="1" ht="60" customHeight="1" x14ac:dyDescent="0.2">
      <c r="A251" s="39">
        <f t="shared" si="26"/>
        <v>213</v>
      </c>
      <c r="B251" s="40" t="s">
        <v>1430</v>
      </c>
      <c r="C251" s="7" t="s">
        <v>59</v>
      </c>
      <c r="D251" s="52" t="s">
        <v>60</v>
      </c>
      <c r="E251" s="52" t="s">
        <v>61</v>
      </c>
      <c r="F251" s="52" t="s">
        <v>62</v>
      </c>
      <c r="G251" s="52" t="s">
        <v>1839</v>
      </c>
      <c r="H251" s="52" t="s">
        <v>1839</v>
      </c>
      <c r="I251" s="125">
        <v>2029</v>
      </c>
      <c r="J251" s="125">
        <v>2032</v>
      </c>
      <c r="K251" s="22">
        <f t="shared" si="25"/>
        <v>17879.580330000001</v>
      </c>
      <c r="L251" s="154">
        <v>0</v>
      </c>
      <c r="M251" s="97">
        <v>0</v>
      </c>
      <c r="N251" s="97">
        <v>0</v>
      </c>
      <c r="O251" s="97">
        <v>0</v>
      </c>
      <c r="P251" s="97">
        <v>0</v>
      </c>
      <c r="Q251" s="97">
        <v>0</v>
      </c>
      <c r="R251" s="97">
        <v>0</v>
      </c>
      <c r="S251" s="97">
        <v>0</v>
      </c>
      <c r="T251" s="97">
        <v>802.01643000000001</v>
      </c>
      <c r="U251" s="97">
        <v>0</v>
      </c>
      <c r="V251" s="97">
        <v>0</v>
      </c>
      <c r="W251" s="97">
        <v>17077.563900000001</v>
      </c>
      <c r="X251" s="97">
        <v>0</v>
      </c>
      <c r="Y251" s="97">
        <v>0</v>
      </c>
      <c r="Z251" s="97">
        <v>0</v>
      </c>
      <c r="AA251" s="97">
        <v>0</v>
      </c>
      <c r="AB251" s="97">
        <v>0</v>
      </c>
      <c r="AC251" s="97">
        <v>0</v>
      </c>
      <c r="AD251" s="97">
        <v>0</v>
      </c>
      <c r="AE251" s="97">
        <v>0</v>
      </c>
      <c r="AF251" s="97">
        <v>0</v>
      </c>
      <c r="AG251" s="97">
        <v>0</v>
      </c>
      <c r="AH251" s="97">
        <v>0</v>
      </c>
      <c r="AI251" s="97">
        <v>0</v>
      </c>
      <c r="AJ251" s="97">
        <v>0</v>
      </c>
      <c r="AK251" s="97">
        <v>0</v>
      </c>
      <c r="AL251" s="97">
        <v>0</v>
      </c>
      <c r="AM251" s="92"/>
      <c r="AN251" s="93"/>
      <c r="AO251" s="94" t="s">
        <v>1056</v>
      </c>
    </row>
    <row r="252" spans="1:41" s="96" customFormat="1" ht="60" customHeight="1" x14ac:dyDescent="0.2">
      <c r="A252" s="39">
        <f t="shared" si="26"/>
        <v>214</v>
      </c>
      <c r="B252" s="40" t="s">
        <v>1431</v>
      </c>
      <c r="C252" s="7" t="s">
        <v>59</v>
      </c>
      <c r="D252" s="52" t="s">
        <v>60</v>
      </c>
      <c r="E252" s="52" t="s">
        <v>61</v>
      </c>
      <c r="F252" s="52" t="s">
        <v>62</v>
      </c>
      <c r="G252" s="52" t="s">
        <v>1723</v>
      </c>
      <c r="H252" s="52" t="s">
        <v>1723</v>
      </c>
      <c r="I252" s="125">
        <v>2029</v>
      </c>
      <c r="J252" s="125">
        <v>2032</v>
      </c>
      <c r="K252" s="22">
        <f t="shared" si="25"/>
        <v>6495.8770700000005</v>
      </c>
      <c r="L252" s="154">
        <v>0</v>
      </c>
      <c r="M252" s="97">
        <v>0</v>
      </c>
      <c r="N252" s="97">
        <v>0</v>
      </c>
      <c r="O252" s="97">
        <v>0</v>
      </c>
      <c r="P252" s="97">
        <v>0</v>
      </c>
      <c r="Q252" s="97">
        <v>0</v>
      </c>
      <c r="R252" s="97">
        <v>0</v>
      </c>
      <c r="S252" s="97">
        <v>0</v>
      </c>
      <c r="T252" s="97">
        <v>285.61872</v>
      </c>
      <c r="U252" s="97">
        <v>0</v>
      </c>
      <c r="V252" s="97">
        <v>0</v>
      </c>
      <c r="W252" s="97">
        <v>6210.2583500000001</v>
      </c>
      <c r="X252" s="97">
        <v>0</v>
      </c>
      <c r="Y252" s="97">
        <v>0</v>
      </c>
      <c r="Z252" s="97">
        <v>0</v>
      </c>
      <c r="AA252" s="97">
        <v>0</v>
      </c>
      <c r="AB252" s="97">
        <v>0</v>
      </c>
      <c r="AC252" s="97">
        <v>0</v>
      </c>
      <c r="AD252" s="97">
        <v>0</v>
      </c>
      <c r="AE252" s="97">
        <v>0</v>
      </c>
      <c r="AF252" s="97">
        <v>0</v>
      </c>
      <c r="AG252" s="97">
        <v>0</v>
      </c>
      <c r="AH252" s="97">
        <v>0</v>
      </c>
      <c r="AI252" s="97">
        <v>0</v>
      </c>
      <c r="AJ252" s="97">
        <v>0</v>
      </c>
      <c r="AK252" s="97">
        <v>0</v>
      </c>
      <c r="AL252" s="97">
        <v>0</v>
      </c>
      <c r="AM252" s="92"/>
      <c r="AN252" s="93"/>
      <c r="AO252" s="94" t="s">
        <v>1056</v>
      </c>
    </row>
    <row r="253" spans="1:41" s="96" customFormat="1" ht="60" customHeight="1" x14ac:dyDescent="0.2">
      <c r="A253" s="39">
        <f t="shared" si="26"/>
        <v>215</v>
      </c>
      <c r="B253" s="40" t="s">
        <v>1432</v>
      </c>
      <c r="C253" s="7" t="s">
        <v>59</v>
      </c>
      <c r="D253" s="52" t="s">
        <v>60</v>
      </c>
      <c r="E253" s="52" t="s">
        <v>61</v>
      </c>
      <c r="F253" s="52" t="s">
        <v>62</v>
      </c>
      <c r="G253" s="52" t="s">
        <v>1723</v>
      </c>
      <c r="H253" s="52" t="s">
        <v>1723</v>
      </c>
      <c r="I253" s="125">
        <v>2029</v>
      </c>
      <c r="J253" s="125">
        <v>2032</v>
      </c>
      <c r="K253" s="22">
        <f t="shared" si="25"/>
        <v>6495.8770700000005</v>
      </c>
      <c r="L253" s="154">
        <v>0</v>
      </c>
      <c r="M253" s="97">
        <v>0</v>
      </c>
      <c r="N253" s="97">
        <v>0</v>
      </c>
      <c r="O253" s="97">
        <v>0</v>
      </c>
      <c r="P253" s="97">
        <v>0</v>
      </c>
      <c r="Q253" s="97">
        <v>0</v>
      </c>
      <c r="R253" s="97">
        <v>0</v>
      </c>
      <c r="S253" s="97">
        <v>0</v>
      </c>
      <c r="T253" s="97">
        <v>285.61872</v>
      </c>
      <c r="U253" s="97">
        <v>0</v>
      </c>
      <c r="V253" s="97">
        <v>0</v>
      </c>
      <c r="W253" s="97">
        <v>6210.2583500000001</v>
      </c>
      <c r="X253" s="97">
        <v>0</v>
      </c>
      <c r="Y253" s="97">
        <v>0</v>
      </c>
      <c r="Z253" s="97">
        <v>0</v>
      </c>
      <c r="AA253" s="97">
        <v>0</v>
      </c>
      <c r="AB253" s="97">
        <v>0</v>
      </c>
      <c r="AC253" s="97">
        <v>0</v>
      </c>
      <c r="AD253" s="97">
        <v>0</v>
      </c>
      <c r="AE253" s="97">
        <v>0</v>
      </c>
      <c r="AF253" s="97">
        <v>0</v>
      </c>
      <c r="AG253" s="97">
        <v>0</v>
      </c>
      <c r="AH253" s="97">
        <v>0</v>
      </c>
      <c r="AI253" s="97">
        <v>0</v>
      </c>
      <c r="AJ253" s="97">
        <v>0</v>
      </c>
      <c r="AK253" s="97">
        <v>0</v>
      </c>
      <c r="AL253" s="97">
        <v>0</v>
      </c>
      <c r="AM253" s="92"/>
      <c r="AN253" s="93"/>
      <c r="AO253" s="94" t="s">
        <v>1056</v>
      </c>
    </row>
    <row r="254" spans="1:41" s="96" customFormat="1" ht="60" customHeight="1" x14ac:dyDescent="0.2">
      <c r="A254" s="39">
        <f t="shared" si="26"/>
        <v>216</v>
      </c>
      <c r="B254" s="40" t="s">
        <v>1433</v>
      </c>
      <c r="C254" s="7" t="s">
        <v>59</v>
      </c>
      <c r="D254" s="52" t="s">
        <v>60</v>
      </c>
      <c r="E254" s="52" t="s">
        <v>61</v>
      </c>
      <c r="F254" s="52" t="s">
        <v>62</v>
      </c>
      <c r="G254" s="52" t="s">
        <v>507</v>
      </c>
      <c r="H254" s="52" t="s">
        <v>507</v>
      </c>
      <c r="I254" s="125">
        <v>2029</v>
      </c>
      <c r="J254" s="125">
        <v>2032</v>
      </c>
      <c r="K254" s="22">
        <f t="shared" si="25"/>
        <v>18770.836240000001</v>
      </c>
      <c r="L254" s="154">
        <v>0</v>
      </c>
      <c r="M254" s="97">
        <v>0</v>
      </c>
      <c r="N254" s="97">
        <v>0</v>
      </c>
      <c r="O254" s="97">
        <v>0</v>
      </c>
      <c r="P254" s="97">
        <v>0</v>
      </c>
      <c r="Q254" s="97">
        <v>0</v>
      </c>
      <c r="R254" s="97">
        <v>0</v>
      </c>
      <c r="S254" s="97">
        <v>0</v>
      </c>
      <c r="T254" s="97">
        <v>840.66067999999996</v>
      </c>
      <c r="U254" s="97">
        <v>0</v>
      </c>
      <c r="V254" s="97">
        <v>0</v>
      </c>
      <c r="W254" s="97">
        <v>17930.17556</v>
      </c>
      <c r="X254" s="97">
        <v>0</v>
      </c>
      <c r="Y254" s="97">
        <v>0</v>
      </c>
      <c r="Z254" s="97">
        <v>0</v>
      </c>
      <c r="AA254" s="97">
        <v>0</v>
      </c>
      <c r="AB254" s="97">
        <v>0</v>
      </c>
      <c r="AC254" s="97">
        <v>0</v>
      </c>
      <c r="AD254" s="97">
        <v>0</v>
      </c>
      <c r="AE254" s="97">
        <v>0</v>
      </c>
      <c r="AF254" s="97">
        <v>0</v>
      </c>
      <c r="AG254" s="97">
        <v>0</v>
      </c>
      <c r="AH254" s="97">
        <v>0</v>
      </c>
      <c r="AI254" s="97">
        <v>0</v>
      </c>
      <c r="AJ254" s="97">
        <v>0</v>
      </c>
      <c r="AK254" s="97">
        <v>0</v>
      </c>
      <c r="AL254" s="97">
        <v>0</v>
      </c>
      <c r="AM254" s="92"/>
      <c r="AN254" s="93"/>
      <c r="AO254" s="94" t="s">
        <v>1056</v>
      </c>
    </row>
    <row r="255" spans="1:41" s="96" customFormat="1" ht="60" customHeight="1" x14ac:dyDescent="0.2">
      <c r="A255" s="39">
        <f t="shared" si="26"/>
        <v>217</v>
      </c>
      <c r="B255" s="40" t="s">
        <v>1434</v>
      </c>
      <c r="C255" s="7" t="s">
        <v>59</v>
      </c>
      <c r="D255" s="52" t="s">
        <v>60</v>
      </c>
      <c r="E255" s="52" t="s">
        <v>61</v>
      </c>
      <c r="F255" s="52" t="s">
        <v>62</v>
      </c>
      <c r="G255" s="52" t="s">
        <v>1840</v>
      </c>
      <c r="H255" s="52" t="s">
        <v>1840</v>
      </c>
      <c r="I255" s="125">
        <v>2029</v>
      </c>
      <c r="J255" s="125">
        <v>2032</v>
      </c>
      <c r="K255" s="22">
        <f t="shared" si="25"/>
        <v>153.06808000000001</v>
      </c>
      <c r="L255" s="154">
        <v>0</v>
      </c>
      <c r="M255" s="97">
        <v>0</v>
      </c>
      <c r="N255" s="97">
        <v>0</v>
      </c>
      <c r="O255" s="97">
        <v>0</v>
      </c>
      <c r="P255" s="97">
        <v>0</v>
      </c>
      <c r="Q255" s="97">
        <v>0</v>
      </c>
      <c r="R255" s="97">
        <v>0</v>
      </c>
      <c r="S255" s="97">
        <v>0</v>
      </c>
      <c r="T255" s="97">
        <v>7.3155000000000001</v>
      </c>
      <c r="U255" s="97">
        <v>0</v>
      </c>
      <c r="V255" s="97">
        <v>0</v>
      </c>
      <c r="W255" s="97">
        <v>145.75257999999999</v>
      </c>
      <c r="X255" s="97">
        <v>0</v>
      </c>
      <c r="Y255" s="97">
        <v>0</v>
      </c>
      <c r="Z255" s="97">
        <v>0</v>
      </c>
      <c r="AA255" s="97">
        <v>0</v>
      </c>
      <c r="AB255" s="97">
        <v>0</v>
      </c>
      <c r="AC255" s="97">
        <v>0</v>
      </c>
      <c r="AD255" s="97">
        <v>0</v>
      </c>
      <c r="AE255" s="97">
        <v>0</v>
      </c>
      <c r="AF255" s="97">
        <v>0</v>
      </c>
      <c r="AG255" s="97">
        <v>0</v>
      </c>
      <c r="AH255" s="97">
        <v>0</v>
      </c>
      <c r="AI255" s="97">
        <v>0</v>
      </c>
      <c r="AJ255" s="97">
        <v>0</v>
      </c>
      <c r="AK255" s="97">
        <v>0</v>
      </c>
      <c r="AL255" s="97">
        <v>0</v>
      </c>
      <c r="AM255" s="92"/>
      <c r="AN255" s="93"/>
      <c r="AO255" s="94" t="s">
        <v>1056</v>
      </c>
    </row>
    <row r="256" spans="1:41" s="96" customFormat="1" ht="90" customHeight="1" x14ac:dyDescent="0.2">
      <c r="A256" s="39">
        <f t="shared" si="26"/>
        <v>218</v>
      </c>
      <c r="B256" s="40" t="s">
        <v>1435</v>
      </c>
      <c r="C256" s="7" t="s">
        <v>59</v>
      </c>
      <c r="D256" s="52" t="s">
        <v>60</v>
      </c>
      <c r="E256" s="52" t="s">
        <v>61</v>
      </c>
      <c r="F256" s="52" t="s">
        <v>62</v>
      </c>
      <c r="G256" s="52" t="s">
        <v>1841</v>
      </c>
      <c r="H256" s="52" t="s">
        <v>1841</v>
      </c>
      <c r="I256" s="125">
        <v>2029</v>
      </c>
      <c r="J256" s="125">
        <v>2032</v>
      </c>
      <c r="K256" s="22">
        <f t="shared" si="25"/>
        <v>603.89050999999995</v>
      </c>
      <c r="L256" s="154">
        <v>0</v>
      </c>
      <c r="M256" s="97">
        <v>0</v>
      </c>
      <c r="N256" s="97">
        <v>0</v>
      </c>
      <c r="O256" s="97">
        <v>0</v>
      </c>
      <c r="P256" s="97">
        <v>0</v>
      </c>
      <c r="Q256" s="97">
        <v>0</v>
      </c>
      <c r="R256" s="97">
        <v>0</v>
      </c>
      <c r="S256" s="97">
        <v>0</v>
      </c>
      <c r="T256" s="97">
        <v>28.861409999999999</v>
      </c>
      <c r="U256" s="97">
        <v>0</v>
      </c>
      <c r="V256" s="97">
        <v>0</v>
      </c>
      <c r="W256" s="97">
        <v>575.02909999999997</v>
      </c>
      <c r="X256" s="97">
        <v>0</v>
      </c>
      <c r="Y256" s="97">
        <v>0</v>
      </c>
      <c r="Z256" s="97">
        <v>0</v>
      </c>
      <c r="AA256" s="97">
        <v>0</v>
      </c>
      <c r="AB256" s="97">
        <v>0</v>
      </c>
      <c r="AC256" s="97">
        <v>0</v>
      </c>
      <c r="AD256" s="97">
        <v>0</v>
      </c>
      <c r="AE256" s="97">
        <v>0</v>
      </c>
      <c r="AF256" s="97">
        <v>0</v>
      </c>
      <c r="AG256" s="97">
        <v>0</v>
      </c>
      <c r="AH256" s="97">
        <v>0</v>
      </c>
      <c r="AI256" s="97">
        <v>0</v>
      </c>
      <c r="AJ256" s="97">
        <v>0</v>
      </c>
      <c r="AK256" s="97">
        <v>0</v>
      </c>
      <c r="AL256" s="97">
        <v>0</v>
      </c>
      <c r="AM256" s="92"/>
      <c r="AN256" s="93"/>
      <c r="AO256" s="94" t="s">
        <v>1056</v>
      </c>
    </row>
    <row r="257" spans="1:41" s="96" customFormat="1" ht="75" customHeight="1" x14ac:dyDescent="0.2">
      <c r="A257" s="39">
        <f t="shared" si="26"/>
        <v>219</v>
      </c>
      <c r="B257" s="40" t="s">
        <v>1436</v>
      </c>
      <c r="C257" s="7" t="s">
        <v>59</v>
      </c>
      <c r="D257" s="52" t="s">
        <v>60</v>
      </c>
      <c r="E257" s="52" t="s">
        <v>61</v>
      </c>
      <c r="F257" s="52" t="s">
        <v>62</v>
      </c>
      <c r="G257" s="52" t="s">
        <v>1780</v>
      </c>
      <c r="H257" s="52" t="s">
        <v>1780</v>
      </c>
      <c r="I257" s="125">
        <v>2029</v>
      </c>
      <c r="J257" s="125">
        <v>2032</v>
      </c>
      <c r="K257" s="22">
        <f t="shared" si="25"/>
        <v>141.29363000000001</v>
      </c>
      <c r="L257" s="154">
        <v>0</v>
      </c>
      <c r="M257" s="97">
        <v>0</v>
      </c>
      <c r="N257" s="97">
        <v>0</v>
      </c>
      <c r="O257" s="97">
        <v>0</v>
      </c>
      <c r="P257" s="97">
        <v>0</v>
      </c>
      <c r="Q257" s="97">
        <v>0</v>
      </c>
      <c r="R257" s="97">
        <v>0</v>
      </c>
      <c r="S257" s="97">
        <v>0</v>
      </c>
      <c r="T257" s="97">
        <v>6.7527699999999999</v>
      </c>
      <c r="U257" s="97">
        <v>0</v>
      </c>
      <c r="V257" s="97">
        <v>0</v>
      </c>
      <c r="W257" s="97">
        <v>134.54086000000001</v>
      </c>
      <c r="X257" s="97">
        <v>0</v>
      </c>
      <c r="Y257" s="97">
        <v>0</v>
      </c>
      <c r="Z257" s="97">
        <v>0</v>
      </c>
      <c r="AA257" s="97">
        <v>0</v>
      </c>
      <c r="AB257" s="97">
        <v>0</v>
      </c>
      <c r="AC257" s="97">
        <v>0</v>
      </c>
      <c r="AD257" s="97">
        <v>0</v>
      </c>
      <c r="AE257" s="97">
        <v>0</v>
      </c>
      <c r="AF257" s="97">
        <v>0</v>
      </c>
      <c r="AG257" s="97">
        <v>0</v>
      </c>
      <c r="AH257" s="97">
        <v>0</v>
      </c>
      <c r="AI257" s="97">
        <v>0</v>
      </c>
      <c r="AJ257" s="97">
        <v>0</v>
      </c>
      <c r="AK257" s="97">
        <v>0</v>
      </c>
      <c r="AL257" s="97">
        <v>0</v>
      </c>
      <c r="AM257" s="92"/>
      <c r="AN257" s="93"/>
      <c r="AO257" s="94" t="s">
        <v>1056</v>
      </c>
    </row>
    <row r="258" spans="1:41" s="96" customFormat="1" ht="90" customHeight="1" x14ac:dyDescent="0.2">
      <c r="A258" s="39">
        <f t="shared" si="26"/>
        <v>220</v>
      </c>
      <c r="B258" s="40" t="s">
        <v>1437</v>
      </c>
      <c r="C258" s="7" t="s">
        <v>59</v>
      </c>
      <c r="D258" s="52" t="s">
        <v>60</v>
      </c>
      <c r="E258" s="52" t="s">
        <v>61</v>
      </c>
      <c r="F258" s="52" t="s">
        <v>62</v>
      </c>
      <c r="G258" s="52" t="s">
        <v>546</v>
      </c>
      <c r="H258" s="52" t="s">
        <v>546</v>
      </c>
      <c r="I258" s="125">
        <v>2029</v>
      </c>
      <c r="J258" s="125">
        <v>2032</v>
      </c>
      <c r="K258" s="22">
        <f t="shared" si="25"/>
        <v>557.43740000000003</v>
      </c>
      <c r="L258" s="154">
        <v>0</v>
      </c>
      <c r="M258" s="97">
        <v>0</v>
      </c>
      <c r="N258" s="97">
        <v>0</v>
      </c>
      <c r="O258" s="97">
        <v>0</v>
      </c>
      <c r="P258" s="97">
        <v>0</v>
      </c>
      <c r="Q258" s="97">
        <v>0</v>
      </c>
      <c r="R258" s="97">
        <v>0</v>
      </c>
      <c r="S258" s="97">
        <v>0</v>
      </c>
      <c r="T258" s="97">
        <v>26.641300000000001</v>
      </c>
      <c r="U258" s="97">
        <v>0</v>
      </c>
      <c r="V258" s="97">
        <v>0</v>
      </c>
      <c r="W258" s="97">
        <v>530.79610000000002</v>
      </c>
      <c r="X258" s="97">
        <v>0</v>
      </c>
      <c r="Y258" s="97">
        <v>0</v>
      </c>
      <c r="Z258" s="97">
        <v>0</v>
      </c>
      <c r="AA258" s="97">
        <v>0</v>
      </c>
      <c r="AB258" s="97">
        <v>0</v>
      </c>
      <c r="AC258" s="97">
        <v>0</v>
      </c>
      <c r="AD258" s="97">
        <v>0</v>
      </c>
      <c r="AE258" s="97">
        <v>0</v>
      </c>
      <c r="AF258" s="97">
        <v>0</v>
      </c>
      <c r="AG258" s="97">
        <v>0</v>
      </c>
      <c r="AH258" s="97">
        <v>0</v>
      </c>
      <c r="AI258" s="97">
        <v>0</v>
      </c>
      <c r="AJ258" s="97">
        <v>0</v>
      </c>
      <c r="AK258" s="97">
        <v>0</v>
      </c>
      <c r="AL258" s="97">
        <v>0</v>
      </c>
      <c r="AM258" s="92"/>
      <c r="AN258" s="93"/>
      <c r="AO258" s="94" t="s">
        <v>1056</v>
      </c>
    </row>
    <row r="259" spans="1:41" s="96" customFormat="1" ht="75" customHeight="1" x14ac:dyDescent="0.2">
      <c r="A259" s="39">
        <f t="shared" si="26"/>
        <v>221</v>
      </c>
      <c r="B259" s="40" t="s">
        <v>1438</v>
      </c>
      <c r="C259" s="7" t="s">
        <v>59</v>
      </c>
      <c r="D259" s="52" t="s">
        <v>60</v>
      </c>
      <c r="E259" s="52" t="s">
        <v>61</v>
      </c>
      <c r="F259" s="52" t="s">
        <v>62</v>
      </c>
      <c r="G259" s="52" t="s">
        <v>1842</v>
      </c>
      <c r="H259" s="52" t="s">
        <v>1842</v>
      </c>
      <c r="I259" s="202">
        <v>2029</v>
      </c>
      <c r="J259" s="125">
        <v>2032</v>
      </c>
      <c r="K259" s="22">
        <f t="shared" si="25"/>
        <v>22096.617159999998</v>
      </c>
      <c r="L259" s="154">
        <v>0</v>
      </c>
      <c r="M259" s="97">
        <v>0</v>
      </c>
      <c r="N259" s="97">
        <v>0</v>
      </c>
      <c r="O259" s="97">
        <v>0</v>
      </c>
      <c r="P259" s="97">
        <v>0</v>
      </c>
      <c r="Q259" s="97">
        <v>0</v>
      </c>
      <c r="R259" s="97">
        <v>0</v>
      </c>
      <c r="S259" s="97">
        <v>0</v>
      </c>
      <c r="T259" s="97">
        <v>968.56398999999999</v>
      </c>
      <c r="U259" s="97">
        <v>0</v>
      </c>
      <c r="V259" s="97">
        <v>0</v>
      </c>
      <c r="W259" s="97">
        <v>21128.053169999999</v>
      </c>
      <c r="X259" s="97">
        <v>0</v>
      </c>
      <c r="Y259" s="97">
        <v>0</v>
      </c>
      <c r="Z259" s="97">
        <v>0</v>
      </c>
      <c r="AA259" s="97">
        <v>0</v>
      </c>
      <c r="AB259" s="97">
        <v>0</v>
      </c>
      <c r="AC259" s="97">
        <v>0</v>
      </c>
      <c r="AD259" s="97">
        <v>0</v>
      </c>
      <c r="AE259" s="97">
        <v>0</v>
      </c>
      <c r="AF259" s="97">
        <v>0</v>
      </c>
      <c r="AG259" s="97">
        <v>0</v>
      </c>
      <c r="AH259" s="97">
        <v>0</v>
      </c>
      <c r="AI259" s="97">
        <v>0</v>
      </c>
      <c r="AJ259" s="97">
        <v>0</v>
      </c>
      <c r="AK259" s="97">
        <v>0</v>
      </c>
      <c r="AL259" s="97">
        <v>0</v>
      </c>
      <c r="AM259" s="92"/>
      <c r="AN259" s="93"/>
      <c r="AO259" s="94" t="s">
        <v>1056</v>
      </c>
    </row>
    <row r="260" spans="1:41" s="96" customFormat="1" ht="45" customHeight="1" x14ac:dyDescent="0.2">
      <c r="A260" s="39">
        <f t="shared" si="26"/>
        <v>222</v>
      </c>
      <c r="B260" s="40" t="s">
        <v>1439</v>
      </c>
      <c r="C260" s="7" t="s">
        <v>59</v>
      </c>
      <c r="D260" s="52" t="s">
        <v>60</v>
      </c>
      <c r="E260" s="52" t="s">
        <v>61</v>
      </c>
      <c r="F260" s="52" t="s">
        <v>62</v>
      </c>
      <c r="G260" s="52" t="s">
        <v>1843</v>
      </c>
      <c r="H260" s="52" t="s">
        <v>1843</v>
      </c>
      <c r="I260" s="202">
        <v>2029</v>
      </c>
      <c r="J260" s="125">
        <v>2032</v>
      </c>
      <c r="K260" s="22">
        <f t="shared" si="25"/>
        <v>285.11763000000002</v>
      </c>
      <c r="L260" s="154">
        <v>0</v>
      </c>
      <c r="M260" s="97">
        <v>0</v>
      </c>
      <c r="N260" s="97">
        <v>0</v>
      </c>
      <c r="O260" s="97">
        <v>0</v>
      </c>
      <c r="P260" s="97">
        <v>0</v>
      </c>
      <c r="Q260" s="97">
        <v>0</v>
      </c>
      <c r="R260" s="97">
        <v>0</v>
      </c>
      <c r="S260" s="97">
        <v>0</v>
      </c>
      <c r="T260" s="97">
        <v>12.497590000000001</v>
      </c>
      <c r="U260" s="97">
        <v>0</v>
      </c>
      <c r="V260" s="97">
        <v>0</v>
      </c>
      <c r="W260" s="97">
        <v>272.62004000000002</v>
      </c>
      <c r="X260" s="97">
        <v>0</v>
      </c>
      <c r="Y260" s="97">
        <v>0</v>
      </c>
      <c r="Z260" s="97">
        <v>0</v>
      </c>
      <c r="AA260" s="97">
        <v>0</v>
      </c>
      <c r="AB260" s="97">
        <v>0</v>
      </c>
      <c r="AC260" s="97">
        <v>0</v>
      </c>
      <c r="AD260" s="97">
        <v>0</v>
      </c>
      <c r="AE260" s="97">
        <v>0</v>
      </c>
      <c r="AF260" s="97">
        <v>0</v>
      </c>
      <c r="AG260" s="97">
        <v>0</v>
      </c>
      <c r="AH260" s="97">
        <v>0</v>
      </c>
      <c r="AI260" s="97">
        <v>0</v>
      </c>
      <c r="AJ260" s="97">
        <v>0</v>
      </c>
      <c r="AK260" s="97">
        <v>0</v>
      </c>
      <c r="AL260" s="97">
        <v>0</v>
      </c>
      <c r="AM260" s="92"/>
      <c r="AN260" s="93"/>
      <c r="AO260" s="94" t="s">
        <v>1056</v>
      </c>
    </row>
    <row r="261" spans="1:41" s="96" customFormat="1" ht="45" customHeight="1" x14ac:dyDescent="0.2">
      <c r="A261" s="39">
        <f t="shared" si="26"/>
        <v>223</v>
      </c>
      <c r="B261" s="40" t="s">
        <v>1440</v>
      </c>
      <c r="C261" s="7" t="s">
        <v>59</v>
      </c>
      <c r="D261" s="52" t="s">
        <v>60</v>
      </c>
      <c r="E261" s="52" t="s">
        <v>61</v>
      </c>
      <c r="F261" s="52" t="s">
        <v>62</v>
      </c>
      <c r="G261" s="52" t="s">
        <v>546</v>
      </c>
      <c r="H261" s="52" t="s">
        <v>546</v>
      </c>
      <c r="I261" s="202">
        <v>2029</v>
      </c>
      <c r="J261" s="125">
        <v>2032</v>
      </c>
      <c r="K261" s="22">
        <f t="shared" si="25"/>
        <v>2307.0425999999998</v>
      </c>
      <c r="L261" s="154">
        <v>0</v>
      </c>
      <c r="M261" s="97">
        <v>0</v>
      </c>
      <c r="N261" s="97">
        <v>0</v>
      </c>
      <c r="O261" s="97">
        <v>0</v>
      </c>
      <c r="P261" s="97">
        <v>0</v>
      </c>
      <c r="Q261" s="97">
        <v>0</v>
      </c>
      <c r="R261" s="97">
        <v>0</v>
      </c>
      <c r="S261" s="97">
        <v>0</v>
      </c>
      <c r="T261" s="97">
        <v>103.48598</v>
      </c>
      <c r="U261" s="97">
        <v>0</v>
      </c>
      <c r="V261" s="97">
        <v>0</v>
      </c>
      <c r="W261" s="97">
        <v>2203.5566199999998</v>
      </c>
      <c r="X261" s="97">
        <v>0</v>
      </c>
      <c r="Y261" s="97">
        <v>0</v>
      </c>
      <c r="Z261" s="97">
        <v>0</v>
      </c>
      <c r="AA261" s="97">
        <v>0</v>
      </c>
      <c r="AB261" s="97">
        <v>0</v>
      </c>
      <c r="AC261" s="97">
        <v>0</v>
      </c>
      <c r="AD261" s="97">
        <v>0</v>
      </c>
      <c r="AE261" s="97">
        <v>0</v>
      </c>
      <c r="AF261" s="97">
        <v>0</v>
      </c>
      <c r="AG261" s="97">
        <v>0</v>
      </c>
      <c r="AH261" s="97">
        <v>0</v>
      </c>
      <c r="AI261" s="97">
        <v>0</v>
      </c>
      <c r="AJ261" s="97">
        <v>0</v>
      </c>
      <c r="AK261" s="97">
        <v>0</v>
      </c>
      <c r="AL261" s="97">
        <v>0</v>
      </c>
      <c r="AM261" s="92"/>
      <c r="AN261" s="93"/>
      <c r="AO261" s="94" t="s">
        <v>1056</v>
      </c>
    </row>
    <row r="262" spans="1:41" s="96" customFormat="1" ht="45" customHeight="1" x14ac:dyDescent="0.2">
      <c r="A262" s="39">
        <f t="shared" si="26"/>
        <v>224</v>
      </c>
      <c r="B262" s="40" t="s">
        <v>1563</v>
      </c>
      <c r="C262" s="7" t="s">
        <v>59</v>
      </c>
      <c r="D262" s="52" t="s">
        <v>60</v>
      </c>
      <c r="E262" s="52" t="s">
        <v>61</v>
      </c>
      <c r="F262" s="52" t="s">
        <v>62</v>
      </c>
      <c r="G262" s="52" t="s">
        <v>544</v>
      </c>
      <c r="H262" s="52" t="s">
        <v>544</v>
      </c>
      <c r="I262" s="202">
        <v>2030</v>
      </c>
      <c r="J262" s="125">
        <v>2033</v>
      </c>
      <c r="K262" s="22">
        <f t="shared" si="25"/>
        <v>3904.3714400000003</v>
      </c>
      <c r="L262" s="154">
        <v>0</v>
      </c>
      <c r="M262" s="97">
        <v>0</v>
      </c>
      <c r="N262" s="97">
        <v>0</v>
      </c>
      <c r="O262" s="97">
        <v>0</v>
      </c>
      <c r="P262" s="97">
        <v>0</v>
      </c>
      <c r="Q262" s="97">
        <v>0</v>
      </c>
      <c r="R262" s="97">
        <v>0</v>
      </c>
      <c r="S262" s="97">
        <v>0</v>
      </c>
      <c r="T262" s="97">
        <v>0</v>
      </c>
      <c r="U262" s="97">
        <v>175.19156000000001</v>
      </c>
      <c r="V262" s="97">
        <v>0</v>
      </c>
      <c r="W262" s="97">
        <v>0</v>
      </c>
      <c r="X262" s="97">
        <v>3729.1798800000001</v>
      </c>
      <c r="Y262" s="97">
        <v>0</v>
      </c>
      <c r="Z262" s="97">
        <v>0</v>
      </c>
      <c r="AA262" s="97">
        <v>0</v>
      </c>
      <c r="AB262" s="97">
        <v>0</v>
      </c>
      <c r="AC262" s="97">
        <v>0</v>
      </c>
      <c r="AD262" s="97">
        <v>0</v>
      </c>
      <c r="AE262" s="97">
        <v>0</v>
      </c>
      <c r="AF262" s="97">
        <v>0</v>
      </c>
      <c r="AG262" s="97">
        <v>0</v>
      </c>
      <c r="AH262" s="97">
        <v>0</v>
      </c>
      <c r="AI262" s="97">
        <v>0</v>
      </c>
      <c r="AJ262" s="97">
        <v>0</v>
      </c>
      <c r="AK262" s="97">
        <v>0</v>
      </c>
      <c r="AL262" s="97">
        <v>0</v>
      </c>
      <c r="AM262" s="92"/>
      <c r="AN262" s="93"/>
      <c r="AO262" s="94" t="s">
        <v>1056</v>
      </c>
    </row>
    <row r="263" spans="1:41" s="96" customFormat="1" ht="60" customHeight="1" x14ac:dyDescent="0.2">
      <c r="A263" s="39">
        <f t="shared" si="26"/>
        <v>225</v>
      </c>
      <c r="B263" s="40" t="s">
        <v>1564</v>
      </c>
      <c r="C263" s="7" t="s">
        <v>59</v>
      </c>
      <c r="D263" s="52" t="s">
        <v>60</v>
      </c>
      <c r="E263" s="52" t="s">
        <v>61</v>
      </c>
      <c r="F263" s="52" t="s">
        <v>62</v>
      </c>
      <c r="G263" s="52" t="s">
        <v>1895</v>
      </c>
      <c r="H263" s="52" t="s">
        <v>1895</v>
      </c>
      <c r="I263" s="202">
        <v>2030</v>
      </c>
      <c r="J263" s="125">
        <v>2033</v>
      </c>
      <c r="K263" s="22">
        <f t="shared" si="25"/>
        <v>3318.7157400000001</v>
      </c>
      <c r="L263" s="154">
        <v>0</v>
      </c>
      <c r="M263" s="97">
        <v>0</v>
      </c>
      <c r="N263" s="97">
        <v>0</v>
      </c>
      <c r="O263" s="97">
        <v>0</v>
      </c>
      <c r="P263" s="97">
        <v>0</v>
      </c>
      <c r="Q263" s="97">
        <v>0</v>
      </c>
      <c r="R263" s="97">
        <v>0</v>
      </c>
      <c r="S263" s="97">
        <v>0</v>
      </c>
      <c r="T263" s="97">
        <v>0</v>
      </c>
      <c r="U263" s="97">
        <v>148.91283999999999</v>
      </c>
      <c r="V263" s="97">
        <v>0</v>
      </c>
      <c r="W263" s="97">
        <v>0</v>
      </c>
      <c r="X263" s="97">
        <v>3169.8029000000001</v>
      </c>
      <c r="Y263" s="97">
        <v>0</v>
      </c>
      <c r="Z263" s="97">
        <v>0</v>
      </c>
      <c r="AA263" s="97">
        <v>0</v>
      </c>
      <c r="AB263" s="97">
        <v>0</v>
      </c>
      <c r="AC263" s="97">
        <v>0</v>
      </c>
      <c r="AD263" s="97">
        <v>0</v>
      </c>
      <c r="AE263" s="97">
        <v>0</v>
      </c>
      <c r="AF263" s="97">
        <v>0</v>
      </c>
      <c r="AG263" s="97">
        <v>0</v>
      </c>
      <c r="AH263" s="97">
        <v>0</v>
      </c>
      <c r="AI263" s="97">
        <v>0</v>
      </c>
      <c r="AJ263" s="97">
        <v>0</v>
      </c>
      <c r="AK263" s="97">
        <v>0</v>
      </c>
      <c r="AL263" s="97">
        <v>0</v>
      </c>
      <c r="AM263" s="92"/>
      <c r="AN263" s="93"/>
      <c r="AO263" s="94" t="s">
        <v>1056</v>
      </c>
    </row>
    <row r="264" spans="1:41" s="96" customFormat="1" ht="60" customHeight="1" x14ac:dyDescent="0.2">
      <c r="A264" s="39">
        <f t="shared" si="26"/>
        <v>226</v>
      </c>
      <c r="B264" s="40" t="s">
        <v>1565</v>
      </c>
      <c r="C264" s="7" t="s">
        <v>59</v>
      </c>
      <c r="D264" s="52" t="s">
        <v>60</v>
      </c>
      <c r="E264" s="52" t="s">
        <v>61</v>
      </c>
      <c r="F264" s="52" t="s">
        <v>62</v>
      </c>
      <c r="G264" s="52" t="s">
        <v>1834</v>
      </c>
      <c r="H264" s="52" t="s">
        <v>1834</v>
      </c>
      <c r="I264" s="202">
        <v>2030</v>
      </c>
      <c r="J264" s="125">
        <v>2033</v>
      </c>
      <c r="K264" s="22">
        <f t="shared" si="25"/>
        <v>3137.2047000000002</v>
      </c>
      <c r="L264" s="154">
        <v>0</v>
      </c>
      <c r="M264" s="97">
        <v>0</v>
      </c>
      <c r="N264" s="97">
        <v>0</v>
      </c>
      <c r="O264" s="97">
        <v>0</v>
      </c>
      <c r="P264" s="97">
        <v>0</v>
      </c>
      <c r="Q264" s="97">
        <v>0</v>
      </c>
      <c r="R264" s="97">
        <v>0</v>
      </c>
      <c r="S264" s="97">
        <v>0</v>
      </c>
      <c r="T264" s="97">
        <v>0</v>
      </c>
      <c r="U264" s="97">
        <v>150.21885</v>
      </c>
      <c r="V264" s="97">
        <v>0</v>
      </c>
      <c r="W264" s="97">
        <v>0</v>
      </c>
      <c r="X264" s="97">
        <v>2986.98585</v>
      </c>
      <c r="Y264" s="97">
        <v>0</v>
      </c>
      <c r="Z264" s="97">
        <v>0</v>
      </c>
      <c r="AA264" s="97">
        <v>0</v>
      </c>
      <c r="AB264" s="97">
        <v>0</v>
      </c>
      <c r="AC264" s="97">
        <v>0</v>
      </c>
      <c r="AD264" s="97">
        <v>0</v>
      </c>
      <c r="AE264" s="97">
        <v>0</v>
      </c>
      <c r="AF264" s="97">
        <v>0</v>
      </c>
      <c r="AG264" s="97">
        <v>0</v>
      </c>
      <c r="AH264" s="97">
        <v>0</v>
      </c>
      <c r="AI264" s="97">
        <v>0</v>
      </c>
      <c r="AJ264" s="97">
        <v>0</v>
      </c>
      <c r="AK264" s="97">
        <v>0</v>
      </c>
      <c r="AL264" s="97">
        <v>0</v>
      </c>
      <c r="AM264" s="92"/>
      <c r="AN264" s="93"/>
      <c r="AO264" s="94" t="s">
        <v>1056</v>
      </c>
    </row>
    <row r="265" spans="1:41" s="96" customFormat="1" ht="45" customHeight="1" x14ac:dyDescent="0.2">
      <c r="A265" s="39">
        <f t="shared" si="26"/>
        <v>227</v>
      </c>
      <c r="B265" s="40" t="s">
        <v>1566</v>
      </c>
      <c r="C265" s="7" t="s">
        <v>59</v>
      </c>
      <c r="D265" s="52" t="s">
        <v>60</v>
      </c>
      <c r="E265" s="52" t="s">
        <v>61</v>
      </c>
      <c r="F265" s="52" t="s">
        <v>62</v>
      </c>
      <c r="G265" s="52" t="s">
        <v>1736</v>
      </c>
      <c r="H265" s="52" t="s">
        <v>1736</v>
      </c>
      <c r="I265" s="202">
        <v>2030</v>
      </c>
      <c r="J265" s="125">
        <v>2033</v>
      </c>
      <c r="K265" s="22">
        <f t="shared" si="25"/>
        <v>7750.3308999999999</v>
      </c>
      <c r="L265" s="154">
        <v>0</v>
      </c>
      <c r="M265" s="97">
        <v>0</v>
      </c>
      <c r="N265" s="97">
        <v>0</v>
      </c>
      <c r="O265" s="97">
        <v>0</v>
      </c>
      <c r="P265" s="97">
        <v>0</v>
      </c>
      <c r="Q265" s="97">
        <v>0</v>
      </c>
      <c r="R265" s="97">
        <v>0</v>
      </c>
      <c r="S265" s="97">
        <v>0</v>
      </c>
      <c r="T265" s="97">
        <v>0</v>
      </c>
      <c r="U265" s="97">
        <v>371.10928999999999</v>
      </c>
      <c r="V265" s="97">
        <v>0</v>
      </c>
      <c r="W265" s="97">
        <v>0</v>
      </c>
      <c r="X265" s="97">
        <v>7379.2216099999996</v>
      </c>
      <c r="Y265" s="97">
        <v>0</v>
      </c>
      <c r="Z265" s="97">
        <v>0</v>
      </c>
      <c r="AA265" s="97">
        <v>0</v>
      </c>
      <c r="AB265" s="97">
        <v>0</v>
      </c>
      <c r="AC265" s="97">
        <v>0</v>
      </c>
      <c r="AD265" s="97">
        <v>0</v>
      </c>
      <c r="AE265" s="97">
        <v>0</v>
      </c>
      <c r="AF265" s="97">
        <v>0</v>
      </c>
      <c r="AG265" s="97">
        <v>0</v>
      </c>
      <c r="AH265" s="97">
        <v>0</v>
      </c>
      <c r="AI265" s="97">
        <v>0</v>
      </c>
      <c r="AJ265" s="97">
        <v>0</v>
      </c>
      <c r="AK265" s="97">
        <v>0</v>
      </c>
      <c r="AL265" s="97">
        <v>0</v>
      </c>
      <c r="AM265" s="92"/>
      <c r="AN265" s="93"/>
      <c r="AO265" s="94" t="s">
        <v>1056</v>
      </c>
    </row>
    <row r="266" spans="1:41" s="96" customFormat="1" ht="45" customHeight="1" x14ac:dyDescent="0.2">
      <c r="A266" s="39">
        <f t="shared" si="26"/>
        <v>228</v>
      </c>
      <c r="B266" s="40" t="s">
        <v>1602</v>
      </c>
      <c r="C266" s="7" t="s">
        <v>59</v>
      </c>
      <c r="D266" s="52" t="s">
        <v>60</v>
      </c>
      <c r="E266" s="52" t="s">
        <v>61</v>
      </c>
      <c r="F266" s="52" t="s">
        <v>62</v>
      </c>
      <c r="G266" s="52" t="s">
        <v>1914</v>
      </c>
      <c r="H266" s="52" t="s">
        <v>1914</v>
      </c>
      <c r="I266" s="202">
        <v>2030</v>
      </c>
      <c r="J266" s="125">
        <v>2033</v>
      </c>
      <c r="K266" s="22">
        <f t="shared" si="25"/>
        <v>11831.895330000001</v>
      </c>
      <c r="L266" s="154">
        <v>0</v>
      </c>
      <c r="M266" s="97">
        <v>0</v>
      </c>
      <c r="N266" s="97">
        <v>0</v>
      </c>
      <c r="O266" s="97">
        <v>0</v>
      </c>
      <c r="P266" s="97">
        <v>0</v>
      </c>
      <c r="Q266" s="97">
        <v>0</v>
      </c>
      <c r="R266" s="97">
        <v>0</v>
      </c>
      <c r="S266" s="97">
        <v>0</v>
      </c>
      <c r="T266" s="97">
        <v>0</v>
      </c>
      <c r="U266" s="97">
        <v>533.61460999999997</v>
      </c>
      <c r="V266" s="97">
        <v>0</v>
      </c>
      <c r="W266" s="97">
        <v>0</v>
      </c>
      <c r="X266" s="97">
        <v>11298.280720000001</v>
      </c>
      <c r="Y266" s="97">
        <v>0</v>
      </c>
      <c r="Z266" s="97">
        <v>0</v>
      </c>
      <c r="AA266" s="97">
        <v>0</v>
      </c>
      <c r="AB266" s="97">
        <v>0</v>
      </c>
      <c r="AC266" s="97">
        <v>0</v>
      </c>
      <c r="AD266" s="97">
        <v>0</v>
      </c>
      <c r="AE266" s="97">
        <v>0</v>
      </c>
      <c r="AF266" s="97">
        <v>0</v>
      </c>
      <c r="AG266" s="97">
        <v>0</v>
      </c>
      <c r="AH266" s="97">
        <v>0</v>
      </c>
      <c r="AI266" s="97">
        <v>0</v>
      </c>
      <c r="AJ266" s="97">
        <v>0</v>
      </c>
      <c r="AK266" s="97">
        <v>0</v>
      </c>
      <c r="AL266" s="97">
        <v>0</v>
      </c>
      <c r="AM266" s="92"/>
      <c r="AN266" s="93"/>
      <c r="AO266" s="94" t="s">
        <v>1056</v>
      </c>
    </row>
    <row r="267" spans="1:41" s="96" customFormat="1" ht="60" customHeight="1" x14ac:dyDescent="0.2">
      <c r="A267" s="39">
        <f t="shared" si="26"/>
        <v>229</v>
      </c>
      <c r="B267" s="40" t="s">
        <v>1603</v>
      </c>
      <c r="C267" s="7" t="s">
        <v>59</v>
      </c>
      <c r="D267" s="52" t="s">
        <v>60</v>
      </c>
      <c r="E267" s="52" t="s">
        <v>61</v>
      </c>
      <c r="F267" s="52" t="s">
        <v>62</v>
      </c>
      <c r="G267" s="52" t="s">
        <v>1915</v>
      </c>
      <c r="H267" s="52" t="s">
        <v>1915</v>
      </c>
      <c r="I267" s="202">
        <v>2030</v>
      </c>
      <c r="J267" s="125">
        <v>2033</v>
      </c>
      <c r="K267" s="22">
        <f t="shared" si="25"/>
        <v>5704.6638400000002</v>
      </c>
      <c r="L267" s="154">
        <v>0</v>
      </c>
      <c r="M267" s="97">
        <v>0</v>
      </c>
      <c r="N267" s="97">
        <v>0</v>
      </c>
      <c r="O267" s="97">
        <v>0</v>
      </c>
      <c r="P267" s="97">
        <v>0</v>
      </c>
      <c r="Q267" s="97">
        <v>0</v>
      </c>
      <c r="R267" s="97">
        <v>0</v>
      </c>
      <c r="S267" s="97">
        <v>0</v>
      </c>
      <c r="T267" s="97">
        <v>0</v>
      </c>
      <c r="U267" s="97">
        <v>257.27848</v>
      </c>
      <c r="V267" s="97">
        <v>0</v>
      </c>
      <c r="W267" s="97">
        <v>0</v>
      </c>
      <c r="X267" s="97">
        <v>5447.3853600000002</v>
      </c>
      <c r="Y267" s="97">
        <v>0</v>
      </c>
      <c r="Z267" s="97">
        <v>0</v>
      </c>
      <c r="AA267" s="97">
        <v>0</v>
      </c>
      <c r="AB267" s="97">
        <v>0</v>
      </c>
      <c r="AC267" s="97">
        <v>0</v>
      </c>
      <c r="AD267" s="97">
        <v>0</v>
      </c>
      <c r="AE267" s="97">
        <v>0</v>
      </c>
      <c r="AF267" s="97">
        <v>0</v>
      </c>
      <c r="AG267" s="97">
        <v>0</v>
      </c>
      <c r="AH267" s="97">
        <v>0</v>
      </c>
      <c r="AI267" s="97">
        <v>0</v>
      </c>
      <c r="AJ267" s="97">
        <v>0</v>
      </c>
      <c r="AK267" s="97">
        <v>0</v>
      </c>
      <c r="AL267" s="97">
        <v>0</v>
      </c>
      <c r="AM267" s="92"/>
      <c r="AN267" s="93"/>
      <c r="AO267" s="94" t="s">
        <v>1056</v>
      </c>
    </row>
    <row r="268" spans="1:41" s="96" customFormat="1" ht="60" customHeight="1" x14ac:dyDescent="0.2">
      <c r="A268" s="39">
        <f t="shared" si="26"/>
        <v>230</v>
      </c>
      <c r="B268" s="40" t="s">
        <v>1604</v>
      </c>
      <c r="C268" s="7" t="s">
        <v>59</v>
      </c>
      <c r="D268" s="52" t="s">
        <v>60</v>
      </c>
      <c r="E268" s="52" t="s">
        <v>61</v>
      </c>
      <c r="F268" s="52" t="s">
        <v>62</v>
      </c>
      <c r="G268" s="52" t="s">
        <v>1895</v>
      </c>
      <c r="H268" s="52" t="s">
        <v>1895</v>
      </c>
      <c r="I268" s="202">
        <v>2030</v>
      </c>
      <c r="J268" s="125">
        <v>2033</v>
      </c>
      <c r="K268" s="22">
        <f t="shared" si="25"/>
        <v>3318.7157400000001</v>
      </c>
      <c r="L268" s="154">
        <v>0</v>
      </c>
      <c r="M268" s="97">
        <v>0</v>
      </c>
      <c r="N268" s="97">
        <v>0</v>
      </c>
      <c r="O268" s="97">
        <v>0</v>
      </c>
      <c r="P268" s="97">
        <v>0</v>
      </c>
      <c r="Q268" s="97">
        <v>0</v>
      </c>
      <c r="R268" s="97">
        <v>0</v>
      </c>
      <c r="S268" s="97">
        <v>0</v>
      </c>
      <c r="T268" s="97">
        <v>0</v>
      </c>
      <c r="U268" s="97">
        <v>148.91283999999999</v>
      </c>
      <c r="V268" s="97">
        <v>0</v>
      </c>
      <c r="W268" s="97">
        <v>0</v>
      </c>
      <c r="X268" s="97">
        <v>3169.8029000000001</v>
      </c>
      <c r="Y268" s="97">
        <v>0</v>
      </c>
      <c r="Z268" s="97">
        <v>0</v>
      </c>
      <c r="AA268" s="97">
        <v>0</v>
      </c>
      <c r="AB268" s="97">
        <v>0</v>
      </c>
      <c r="AC268" s="97">
        <v>0</v>
      </c>
      <c r="AD268" s="97">
        <v>0</v>
      </c>
      <c r="AE268" s="97">
        <v>0</v>
      </c>
      <c r="AF268" s="97">
        <v>0</v>
      </c>
      <c r="AG268" s="97">
        <v>0</v>
      </c>
      <c r="AH268" s="97">
        <v>0</v>
      </c>
      <c r="AI268" s="97">
        <v>0</v>
      </c>
      <c r="AJ268" s="97">
        <v>0</v>
      </c>
      <c r="AK268" s="97">
        <v>0</v>
      </c>
      <c r="AL268" s="97">
        <v>0</v>
      </c>
      <c r="AM268" s="92"/>
      <c r="AN268" s="93"/>
      <c r="AO268" s="94" t="s">
        <v>1056</v>
      </c>
    </row>
    <row r="269" spans="1:41" s="96" customFormat="1" ht="75" customHeight="1" x14ac:dyDescent="0.2">
      <c r="A269" s="39">
        <f t="shared" si="26"/>
        <v>231</v>
      </c>
      <c r="B269" s="40" t="s">
        <v>1605</v>
      </c>
      <c r="C269" s="7" t="s">
        <v>59</v>
      </c>
      <c r="D269" s="52" t="s">
        <v>60</v>
      </c>
      <c r="E269" s="52" t="s">
        <v>61</v>
      </c>
      <c r="F269" s="52" t="s">
        <v>62</v>
      </c>
      <c r="G269" s="52" t="s">
        <v>1916</v>
      </c>
      <c r="H269" s="52" t="s">
        <v>1916</v>
      </c>
      <c r="I269" s="203">
        <v>2030</v>
      </c>
      <c r="J269" s="125">
        <v>2033</v>
      </c>
      <c r="K269" s="22">
        <f t="shared" si="25"/>
        <v>8199.1800700000003</v>
      </c>
      <c r="L269" s="154">
        <v>0</v>
      </c>
      <c r="M269" s="97">
        <v>0</v>
      </c>
      <c r="N269" s="97">
        <v>0</v>
      </c>
      <c r="O269" s="97">
        <v>0</v>
      </c>
      <c r="P269" s="97">
        <v>0</v>
      </c>
      <c r="Q269" s="97">
        <v>0</v>
      </c>
      <c r="R269" s="97">
        <v>0</v>
      </c>
      <c r="S269" s="97">
        <v>0</v>
      </c>
      <c r="T269" s="97">
        <v>0</v>
      </c>
      <c r="U269" s="97">
        <v>367.90231</v>
      </c>
      <c r="V269" s="157">
        <v>0</v>
      </c>
      <c r="W269" s="97">
        <v>0</v>
      </c>
      <c r="X269" s="97">
        <v>7831.2777599999999</v>
      </c>
      <c r="Y269" s="97">
        <v>0</v>
      </c>
      <c r="Z269" s="97">
        <v>0</v>
      </c>
      <c r="AA269" s="97">
        <v>0</v>
      </c>
      <c r="AB269" s="97">
        <v>0</v>
      </c>
      <c r="AC269" s="97">
        <v>0</v>
      </c>
      <c r="AD269" s="97">
        <v>0</v>
      </c>
      <c r="AE269" s="97">
        <v>0</v>
      </c>
      <c r="AF269" s="97">
        <v>0</v>
      </c>
      <c r="AG269" s="97">
        <v>0</v>
      </c>
      <c r="AH269" s="97">
        <v>0</v>
      </c>
      <c r="AI269" s="97">
        <v>0</v>
      </c>
      <c r="AJ269" s="97">
        <v>0</v>
      </c>
      <c r="AK269" s="97">
        <v>0</v>
      </c>
      <c r="AL269" s="97">
        <v>0</v>
      </c>
      <c r="AM269" s="92"/>
      <c r="AN269" s="93"/>
      <c r="AO269" s="94" t="s">
        <v>1056</v>
      </c>
    </row>
    <row r="270" spans="1:41" s="96" customFormat="1" ht="60" customHeight="1" x14ac:dyDescent="0.2">
      <c r="A270" s="39">
        <f t="shared" si="26"/>
        <v>232</v>
      </c>
      <c r="B270" s="40" t="s">
        <v>1606</v>
      </c>
      <c r="C270" s="7" t="s">
        <v>59</v>
      </c>
      <c r="D270" s="52" t="s">
        <v>60</v>
      </c>
      <c r="E270" s="52" t="s">
        <v>61</v>
      </c>
      <c r="F270" s="52" t="s">
        <v>62</v>
      </c>
      <c r="G270" s="52" t="s">
        <v>1775</v>
      </c>
      <c r="H270" s="52" t="s">
        <v>1775</v>
      </c>
      <c r="I270" s="203">
        <v>2030</v>
      </c>
      <c r="J270" s="125">
        <v>2033</v>
      </c>
      <c r="K270" s="22">
        <f t="shared" si="25"/>
        <v>676.36789999999996</v>
      </c>
      <c r="L270" s="154">
        <v>0</v>
      </c>
      <c r="M270" s="97">
        <v>0</v>
      </c>
      <c r="N270" s="97">
        <v>0</v>
      </c>
      <c r="O270" s="97">
        <v>0</v>
      </c>
      <c r="P270" s="97">
        <v>0</v>
      </c>
      <c r="Q270" s="97">
        <v>0</v>
      </c>
      <c r="R270" s="97">
        <v>0</v>
      </c>
      <c r="S270" s="97">
        <v>0</v>
      </c>
      <c r="T270" s="97">
        <v>0</v>
      </c>
      <c r="U270" s="97">
        <v>32.386539999999997</v>
      </c>
      <c r="V270" s="157">
        <v>0</v>
      </c>
      <c r="W270" s="97">
        <v>0</v>
      </c>
      <c r="X270" s="97">
        <v>643.98136</v>
      </c>
      <c r="Y270" s="97">
        <v>0</v>
      </c>
      <c r="Z270" s="97">
        <v>0</v>
      </c>
      <c r="AA270" s="97">
        <v>0</v>
      </c>
      <c r="AB270" s="97">
        <v>0</v>
      </c>
      <c r="AC270" s="97">
        <v>0</v>
      </c>
      <c r="AD270" s="97">
        <v>0</v>
      </c>
      <c r="AE270" s="97">
        <v>0</v>
      </c>
      <c r="AF270" s="97">
        <v>0</v>
      </c>
      <c r="AG270" s="97">
        <v>0</v>
      </c>
      <c r="AH270" s="97">
        <v>0</v>
      </c>
      <c r="AI270" s="97">
        <v>0</v>
      </c>
      <c r="AJ270" s="97">
        <v>0</v>
      </c>
      <c r="AK270" s="97">
        <v>0</v>
      </c>
      <c r="AL270" s="97">
        <v>0</v>
      </c>
      <c r="AM270" s="92"/>
      <c r="AN270" s="93"/>
      <c r="AO270" s="94" t="s">
        <v>1056</v>
      </c>
    </row>
    <row r="271" spans="1:41" s="96" customFormat="1" ht="45" customHeight="1" x14ac:dyDescent="0.2">
      <c r="A271" s="39">
        <f t="shared" si="26"/>
        <v>233</v>
      </c>
      <c r="B271" s="40" t="s">
        <v>1607</v>
      </c>
      <c r="C271" s="7" t="s">
        <v>59</v>
      </c>
      <c r="D271" s="52" t="s">
        <v>60</v>
      </c>
      <c r="E271" s="52" t="s">
        <v>61</v>
      </c>
      <c r="F271" s="52" t="s">
        <v>62</v>
      </c>
      <c r="G271" s="52" t="s">
        <v>520</v>
      </c>
      <c r="H271" s="52" t="s">
        <v>520</v>
      </c>
      <c r="I271" s="203">
        <v>2030</v>
      </c>
      <c r="J271" s="125">
        <v>2033</v>
      </c>
      <c r="K271" s="22">
        <f t="shared" si="25"/>
        <v>2733.0600300000001</v>
      </c>
      <c r="L271" s="154">
        <v>0</v>
      </c>
      <c r="M271" s="97">
        <v>0</v>
      </c>
      <c r="N271" s="97">
        <v>0</v>
      </c>
      <c r="O271" s="97">
        <v>0</v>
      </c>
      <c r="P271" s="97">
        <v>0</v>
      </c>
      <c r="Q271" s="97">
        <v>0</v>
      </c>
      <c r="R271" s="97">
        <v>0</v>
      </c>
      <c r="S271" s="97">
        <v>0</v>
      </c>
      <c r="T271" s="97">
        <v>0</v>
      </c>
      <c r="U271" s="97">
        <v>122.63411000000001</v>
      </c>
      <c r="V271" s="157">
        <v>0</v>
      </c>
      <c r="W271" s="97">
        <v>0</v>
      </c>
      <c r="X271" s="97">
        <v>2610.4259200000001</v>
      </c>
      <c r="Y271" s="97">
        <v>0</v>
      </c>
      <c r="Z271" s="97">
        <v>0</v>
      </c>
      <c r="AA271" s="97">
        <v>0</v>
      </c>
      <c r="AB271" s="97">
        <v>0</v>
      </c>
      <c r="AC271" s="97">
        <v>0</v>
      </c>
      <c r="AD271" s="97">
        <v>0</v>
      </c>
      <c r="AE271" s="97">
        <v>0</v>
      </c>
      <c r="AF271" s="97">
        <v>0</v>
      </c>
      <c r="AG271" s="97">
        <v>0</v>
      </c>
      <c r="AH271" s="97">
        <v>0</v>
      </c>
      <c r="AI271" s="97">
        <v>0</v>
      </c>
      <c r="AJ271" s="97">
        <v>0</v>
      </c>
      <c r="AK271" s="97">
        <v>0</v>
      </c>
      <c r="AL271" s="97">
        <v>0</v>
      </c>
      <c r="AM271" s="92"/>
      <c r="AN271" s="93"/>
      <c r="AO271" s="94" t="s">
        <v>1056</v>
      </c>
    </row>
    <row r="272" spans="1:41" s="96" customFormat="1" ht="45" customHeight="1" x14ac:dyDescent="0.2">
      <c r="A272" s="39">
        <f t="shared" si="26"/>
        <v>234</v>
      </c>
      <c r="B272" s="40" t="s">
        <v>1426</v>
      </c>
      <c r="C272" s="7" t="s">
        <v>59</v>
      </c>
      <c r="D272" s="52" t="s">
        <v>60</v>
      </c>
      <c r="E272" s="52" t="s">
        <v>61</v>
      </c>
      <c r="F272" s="52" t="s">
        <v>62</v>
      </c>
      <c r="G272" s="52" t="s">
        <v>1837</v>
      </c>
      <c r="H272" s="52" t="s">
        <v>1837</v>
      </c>
      <c r="I272" s="203">
        <v>2030</v>
      </c>
      <c r="J272" s="125">
        <v>2033</v>
      </c>
      <c r="K272" s="22">
        <f t="shared" si="25"/>
        <v>27132.003939999999</v>
      </c>
      <c r="L272" s="154">
        <v>0</v>
      </c>
      <c r="M272" s="97">
        <v>0</v>
      </c>
      <c r="N272" s="97">
        <v>0</v>
      </c>
      <c r="O272" s="97">
        <v>0</v>
      </c>
      <c r="P272" s="97">
        <v>0</v>
      </c>
      <c r="Q272" s="97">
        <v>0</v>
      </c>
      <c r="R272" s="97">
        <v>0</v>
      </c>
      <c r="S272" s="97">
        <v>0</v>
      </c>
      <c r="T272" s="97">
        <v>0</v>
      </c>
      <c r="U272" s="97">
        <v>1191.5442700000001</v>
      </c>
      <c r="V272" s="157">
        <v>0</v>
      </c>
      <c r="W272" s="97">
        <v>0</v>
      </c>
      <c r="X272" s="97">
        <v>25940.45967</v>
      </c>
      <c r="Y272" s="97">
        <v>0</v>
      </c>
      <c r="Z272" s="97">
        <v>0</v>
      </c>
      <c r="AA272" s="97">
        <v>0</v>
      </c>
      <c r="AB272" s="97">
        <v>0</v>
      </c>
      <c r="AC272" s="97">
        <v>0</v>
      </c>
      <c r="AD272" s="97">
        <v>0</v>
      </c>
      <c r="AE272" s="97">
        <v>0</v>
      </c>
      <c r="AF272" s="97">
        <v>0</v>
      </c>
      <c r="AG272" s="97">
        <v>0</v>
      </c>
      <c r="AH272" s="97">
        <v>0</v>
      </c>
      <c r="AI272" s="97">
        <v>0</v>
      </c>
      <c r="AJ272" s="97">
        <v>0</v>
      </c>
      <c r="AK272" s="97">
        <v>0</v>
      </c>
      <c r="AL272" s="97">
        <v>0</v>
      </c>
      <c r="AM272" s="92"/>
      <c r="AN272" s="93"/>
      <c r="AO272" s="94" t="s">
        <v>1056</v>
      </c>
    </row>
    <row r="273" spans="1:41" s="96" customFormat="1" ht="45" customHeight="1" x14ac:dyDescent="0.2">
      <c r="A273" s="39">
        <f t="shared" si="26"/>
        <v>235</v>
      </c>
      <c r="B273" s="40" t="s">
        <v>1427</v>
      </c>
      <c r="C273" s="7" t="s">
        <v>59</v>
      </c>
      <c r="D273" s="52" t="s">
        <v>60</v>
      </c>
      <c r="E273" s="52" t="s">
        <v>61</v>
      </c>
      <c r="F273" s="52" t="s">
        <v>62</v>
      </c>
      <c r="G273" s="52" t="s">
        <v>1838</v>
      </c>
      <c r="H273" s="52" t="s">
        <v>1838</v>
      </c>
      <c r="I273" s="203">
        <v>2030</v>
      </c>
      <c r="J273" s="125">
        <v>2033</v>
      </c>
      <c r="K273" s="22">
        <f t="shared" si="25"/>
        <v>3709.1528899999998</v>
      </c>
      <c r="L273" s="154">
        <v>0</v>
      </c>
      <c r="M273" s="97">
        <v>0</v>
      </c>
      <c r="N273" s="97">
        <v>0</v>
      </c>
      <c r="O273" s="97">
        <v>0</v>
      </c>
      <c r="P273" s="97">
        <v>0</v>
      </c>
      <c r="Q273" s="97">
        <v>0</v>
      </c>
      <c r="R273" s="97">
        <v>0</v>
      </c>
      <c r="S273" s="97">
        <v>0</v>
      </c>
      <c r="T273" s="97">
        <v>0</v>
      </c>
      <c r="U273" s="97">
        <v>166.43199000000001</v>
      </c>
      <c r="V273" s="97">
        <v>0</v>
      </c>
      <c r="W273" s="97">
        <v>0</v>
      </c>
      <c r="X273" s="97">
        <v>3542.7208999999998</v>
      </c>
      <c r="Y273" s="97">
        <v>0</v>
      </c>
      <c r="Z273" s="97">
        <v>0</v>
      </c>
      <c r="AA273" s="97">
        <v>0</v>
      </c>
      <c r="AB273" s="97">
        <v>0</v>
      </c>
      <c r="AC273" s="97">
        <v>0</v>
      </c>
      <c r="AD273" s="97">
        <v>0</v>
      </c>
      <c r="AE273" s="97">
        <v>0</v>
      </c>
      <c r="AF273" s="97">
        <v>0</v>
      </c>
      <c r="AG273" s="97">
        <v>0</v>
      </c>
      <c r="AH273" s="97">
        <v>0</v>
      </c>
      <c r="AI273" s="97">
        <v>0</v>
      </c>
      <c r="AJ273" s="97">
        <v>0</v>
      </c>
      <c r="AK273" s="97">
        <v>0</v>
      </c>
      <c r="AL273" s="97">
        <v>0</v>
      </c>
      <c r="AM273" s="92"/>
      <c r="AN273" s="93"/>
      <c r="AO273" s="94" t="s">
        <v>1056</v>
      </c>
    </row>
    <row r="274" spans="1:41" s="96" customFormat="1" ht="45" customHeight="1" x14ac:dyDescent="0.2">
      <c r="A274" s="39">
        <f t="shared" si="26"/>
        <v>236</v>
      </c>
      <c r="B274" s="40" t="s">
        <v>1428</v>
      </c>
      <c r="C274" s="7" t="s">
        <v>59</v>
      </c>
      <c r="D274" s="52" t="s">
        <v>60</v>
      </c>
      <c r="E274" s="52" t="s">
        <v>61</v>
      </c>
      <c r="F274" s="52" t="s">
        <v>62</v>
      </c>
      <c r="G274" s="52" t="s">
        <v>540</v>
      </c>
      <c r="H274" s="52" t="s">
        <v>540</v>
      </c>
      <c r="I274" s="203">
        <v>2030</v>
      </c>
      <c r="J274" s="125">
        <v>2033</v>
      </c>
      <c r="K274" s="22">
        <f t="shared" si="25"/>
        <v>9975.6690600000002</v>
      </c>
      <c r="L274" s="154">
        <v>0</v>
      </c>
      <c r="M274" s="97">
        <v>0</v>
      </c>
      <c r="N274" s="97">
        <v>0</v>
      </c>
      <c r="O274" s="97">
        <v>0</v>
      </c>
      <c r="P274" s="97">
        <v>0</v>
      </c>
      <c r="Q274" s="97">
        <v>0</v>
      </c>
      <c r="R274" s="97">
        <v>0</v>
      </c>
      <c r="S274" s="97">
        <v>0</v>
      </c>
      <c r="T274" s="97">
        <v>0</v>
      </c>
      <c r="U274" s="97">
        <v>447.61446999999998</v>
      </c>
      <c r="V274" s="157">
        <v>0</v>
      </c>
      <c r="W274" s="97">
        <v>0</v>
      </c>
      <c r="X274" s="97">
        <v>9528.0545899999997</v>
      </c>
      <c r="Y274" s="97">
        <v>0</v>
      </c>
      <c r="Z274" s="97">
        <v>0</v>
      </c>
      <c r="AA274" s="97">
        <v>0</v>
      </c>
      <c r="AB274" s="97">
        <v>0</v>
      </c>
      <c r="AC274" s="97">
        <v>0</v>
      </c>
      <c r="AD274" s="97">
        <v>0</v>
      </c>
      <c r="AE274" s="97">
        <v>0</v>
      </c>
      <c r="AF274" s="97">
        <v>0</v>
      </c>
      <c r="AG274" s="97">
        <v>0</v>
      </c>
      <c r="AH274" s="97">
        <v>0</v>
      </c>
      <c r="AI274" s="97">
        <v>0</v>
      </c>
      <c r="AJ274" s="97">
        <v>0</v>
      </c>
      <c r="AK274" s="97">
        <v>0</v>
      </c>
      <c r="AL274" s="97">
        <v>0</v>
      </c>
      <c r="AM274" s="92"/>
      <c r="AN274" s="93"/>
      <c r="AO274" s="94" t="s">
        <v>1056</v>
      </c>
    </row>
    <row r="275" spans="1:41" s="96" customFormat="1" ht="45" customHeight="1" x14ac:dyDescent="0.2">
      <c r="A275" s="39">
        <f t="shared" si="26"/>
        <v>237</v>
      </c>
      <c r="B275" s="40" t="s">
        <v>1429</v>
      </c>
      <c r="C275" s="7" t="s">
        <v>59</v>
      </c>
      <c r="D275" s="52" t="s">
        <v>60</v>
      </c>
      <c r="E275" s="52" t="s">
        <v>61</v>
      </c>
      <c r="F275" s="52" t="s">
        <v>62</v>
      </c>
      <c r="G275" s="52" t="s">
        <v>541</v>
      </c>
      <c r="H275" s="52" t="s">
        <v>541</v>
      </c>
      <c r="I275" s="203">
        <v>2030</v>
      </c>
      <c r="J275" s="125">
        <v>2033</v>
      </c>
      <c r="K275" s="22">
        <f t="shared" si="25"/>
        <v>7119.4368099999992</v>
      </c>
      <c r="L275" s="154">
        <v>0</v>
      </c>
      <c r="M275" s="97">
        <v>0</v>
      </c>
      <c r="N275" s="97">
        <v>0</v>
      </c>
      <c r="O275" s="97">
        <v>0</v>
      </c>
      <c r="P275" s="97">
        <v>0</v>
      </c>
      <c r="Q275" s="97">
        <v>0</v>
      </c>
      <c r="R275" s="97">
        <v>0</v>
      </c>
      <c r="S275" s="97">
        <v>0</v>
      </c>
      <c r="T275" s="97">
        <v>0</v>
      </c>
      <c r="U275" s="97">
        <v>340.90017999999998</v>
      </c>
      <c r="V275" s="157">
        <v>0</v>
      </c>
      <c r="W275" s="97">
        <v>0</v>
      </c>
      <c r="X275" s="97">
        <v>6778.5366299999996</v>
      </c>
      <c r="Y275" s="97">
        <v>0</v>
      </c>
      <c r="Z275" s="97">
        <v>0</v>
      </c>
      <c r="AA275" s="97">
        <v>0</v>
      </c>
      <c r="AB275" s="97">
        <v>0</v>
      </c>
      <c r="AC275" s="97">
        <v>0</v>
      </c>
      <c r="AD275" s="97">
        <v>0</v>
      </c>
      <c r="AE275" s="97">
        <v>0</v>
      </c>
      <c r="AF275" s="97">
        <v>0</v>
      </c>
      <c r="AG275" s="97">
        <v>0</v>
      </c>
      <c r="AH275" s="97">
        <v>0</v>
      </c>
      <c r="AI275" s="97">
        <v>0</v>
      </c>
      <c r="AJ275" s="97">
        <v>0</v>
      </c>
      <c r="AK275" s="97">
        <v>0</v>
      </c>
      <c r="AL275" s="97">
        <v>0</v>
      </c>
      <c r="AM275" s="92"/>
      <c r="AN275" s="93"/>
      <c r="AO275" s="94" t="s">
        <v>1056</v>
      </c>
    </row>
    <row r="276" spans="1:41" s="96" customFormat="1" ht="60" customHeight="1" x14ac:dyDescent="0.2">
      <c r="A276" s="39">
        <f t="shared" si="26"/>
        <v>238</v>
      </c>
      <c r="B276" s="40" t="s">
        <v>1460</v>
      </c>
      <c r="C276" s="7" t="s">
        <v>59</v>
      </c>
      <c r="D276" s="52" t="s">
        <v>60</v>
      </c>
      <c r="E276" s="52" t="s">
        <v>61</v>
      </c>
      <c r="F276" s="52" t="s">
        <v>62</v>
      </c>
      <c r="G276" s="52" t="s">
        <v>1851</v>
      </c>
      <c r="H276" s="52" t="s">
        <v>1851</v>
      </c>
      <c r="I276" s="203">
        <v>2030</v>
      </c>
      <c r="J276" s="125">
        <v>2033</v>
      </c>
      <c r="K276" s="22">
        <f t="shared" si="25"/>
        <v>15063.594429999999</v>
      </c>
      <c r="L276" s="154">
        <v>0</v>
      </c>
      <c r="M276" s="97">
        <v>0</v>
      </c>
      <c r="N276" s="97">
        <v>0</v>
      </c>
      <c r="O276" s="97">
        <v>0</v>
      </c>
      <c r="P276" s="97">
        <v>0</v>
      </c>
      <c r="Q276" s="97">
        <v>0</v>
      </c>
      <c r="R276" s="97">
        <v>0</v>
      </c>
      <c r="S276" s="97">
        <v>0</v>
      </c>
      <c r="T276" s="97">
        <v>0</v>
      </c>
      <c r="U276" s="97">
        <v>683.65351999999996</v>
      </c>
      <c r="V276" s="157">
        <v>0</v>
      </c>
      <c r="W276" s="97">
        <v>0</v>
      </c>
      <c r="X276" s="97">
        <v>14379.940909999999</v>
      </c>
      <c r="Y276" s="97">
        <v>0</v>
      </c>
      <c r="Z276" s="97">
        <v>0</v>
      </c>
      <c r="AA276" s="97">
        <v>0</v>
      </c>
      <c r="AB276" s="97">
        <v>0</v>
      </c>
      <c r="AC276" s="97">
        <v>0</v>
      </c>
      <c r="AD276" s="97">
        <v>0</v>
      </c>
      <c r="AE276" s="97">
        <v>0</v>
      </c>
      <c r="AF276" s="97">
        <v>0</v>
      </c>
      <c r="AG276" s="97">
        <v>0</v>
      </c>
      <c r="AH276" s="97">
        <v>0</v>
      </c>
      <c r="AI276" s="97">
        <v>0</v>
      </c>
      <c r="AJ276" s="97">
        <v>0</v>
      </c>
      <c r="AK276" s="97">
        <v>0</v>
      </c>
      <c r="AL276" s="97">
        <v>0</v>
      </c>
      <c r="AM276" s="92"/>
      <c r="AN276" s="93"/>
      <c r="AO276" s="94" t="s">
        <v>1056</v>
      </c>
    </row>
    <row r="277" spans="1:41" s="96" customFormat="1" ht="60" customHeight="1" x14ac:dyDescent="0.2">
      <c r="A277" s="39">
        <f t="shared" si="26"/>
        <v>239</v>
      </c>
      <c r="B277" s="40" t="s">
        <v>1461</v>
      </c>
      <c r="C277" s="7" t="s">
        <v>59</v>
      </c>
      <c r="D277" s="52" t="s">
        <v>60</v>
      </c>
      <c r="E277" s="52" t="s">
        <v>61</v>
      </c>
      <c r="F277" s="52" t="s">
        <v>62</v>
      </c>
      <c r="G277" s="52" t="s">
        <v>1852</v>
      </c>
      <c r="H277" s="52" t="s">
        <v>1852</v>
      </c>
      <c r="I277" s="203">
        <v>2030</v>
      </c>
      <c r="J277" s="125">
        <v>2033</v>
      </c>
      <c r="K277" s="22">
        <f t="shared" si="25"/>
        <v>12454.034590000001</v>
      </c>
      <c r="L277" s="154">
        <v>0</v>
      </c>
      <c r="M277" s="97">
        <v>0</v>
      </c>
      <c r="N277" s="97">
        <v>0</v>
      </c>
      <c r="O277" s="97">
        <v>0</v>
      </c>
      <c r="P277" s="97">
        <v>0</v>
      </c>
      <c r="Q277" s="97">
        <v>0</v>
      </c>
      <c r="R277" s="97">
        <v>0</v>
      </c>
      <c r="S277" s="97">
        <v>0</v>
      </c>
      <c r="T277" s="97">
        <v>0</v>
      </c>
      <c r="U277" s="97">
        <v>546.93834000000004</v>
      </c>
      <c r="V277" s="157">
        <v>0</v>
      </c>
      <c r="W277" s="97">
        <v>0</v>
      </c>
      <c r="X277" s="97">
        <v>11907.096250000001</v>
      </c>
      <c r="Y277" s="97">
        <v>0</v>
      </c>
      <c r="Z277" s="97">
        <v>0</v>
      </c>
      <c r="AA277" s="97">
        <v>0</v>
      </c>
      <c r="AB277" s="97">
        <v>0</v>
      </c>
      <c r="AC277" s="97">
        <v>0</v>
      </c>
      <c r="AD277" s="97">
        <v>0</v>
      </c>
      <c r="AE277" s="97">
        <v>0</v>
      </c>
      <c r="AF277" s="97">
        <v>0</v>
      </c>
      <c r="AG277" s="97">
        <v>0</v>
      </c>
      <c r="AH277" s="97">
        <v>0</v>
      </c>
      <c r="AI277" s="97">
        <v>0</v>
      </c>
      <c r="AJ277" s="97">
        <v>0</v>
      </c>
      <c r="AK277" s="97">
        <v>0</v>
      </c>
      <c r="AL277" s="97">
        <v>0</v>
      </c>
      <c r="AM277" s="92"/>
      <c r="AN277" s="93"/>
      <c r="AO277" s="94" t="s">
        <v>1056</v>
      </c>
    </row>
    <row r="278" spans="1:41" s="96" customFormat="1" ht="45" customHeight="1" x14ac:dyDescent="0.2">
      <c r="A278" s="39">
        <f t="shared" si="26"/>
        <v>240</v>
      </c>
      <c r="B278" s="40" t="s">
        <v>1462</v>
      </c>
      <c r="C278" s="7" t="s">
        <v>59</v>
      </c>
      <c r="D278" s="52" t="s">
        <v>60</v>
      </c>
      <c r="E278" s="52" t="s">
        <v>61</v>
      </c>
      <c r="F278" s="52" t="s">
        <v>62</v>
      </c>
      <c r="G278" s="52" t="s">
        <v>1853</v>
      </c>
      <c r="H278" s="52" t="s">
        <v>1853</v>
      </c>
      <c r="I278" s="203">
        <v>2030</v>
      </c>
      <c r="J278" s="125">
        <v>2033</v>
      </c>
      <c r="K278" s="22">
        <f t="shared" si="25"/>
        <v>8036.7632199999998</v>
      </c>
      <c r="L278" s="154">
        <v>0</v>
      </c>
      <c r="M278" s="97">
        <v>0</v>
      </c>
      <c r="N278" s="97">
        <v>0</v>
      </c>
      <c r="O278" s="97">
        <v>0</v>
      </c>
      <c r="P278" s="97">
        <v>0</v>
      </c>
      <c r="Q278" s="97">
        <v>0</v>
      </c>
      <c r="R278" s="97">
        <v>0</v>
      </c>
      <c r="S278" s="97">
        <v>0</v>
      </c>
      <c r="T278" s="97">
        <v>0</v>
      </c>
      <c r="U278" s="97">
        <v>358.36106000000001</v>
      </c>
      <c r="V278" s="157">
        <v>0</v>
      </c>
      <c r="W278" s="97">
        <v>0</v>
      </c>
      <c r="X278" s="97">
        <v>7678.4021599999996</v>
      </c>
      <c r="Y278" s="97">
        <v>0</v>
      </c>
      <c r="Z278" s="97">
        <v>0</v>
      </c>
      <c r="AA278" s="97">
        <v>0</v>
      </c>
      <c r="AB278" s="97">
        <v>0</v>
      </c>
      <c r="AC278" s="97">
        <v>0</v>
      </c>
      <c r="AD278" s="97">
        <v>0</v>
      </c>
      <c r="AE278" s="97">
        <v>0</v>
      </c>
      <c r="AF278" s="97">
        <v>0</v>
      </c>
      <c r="AG278" s="97">
        <v>0</v>
      </c>
      <c r="AH278" s="97">
        <v>0</v>
      </c>
      <c r="AI278" s="97">
        <v>0</v>
      </c>
      <c r="AJ278" s="97">
        <v>0</v>
      </c>
      <c r="AK278" s="97">
        <v>0</v>
      </c>
      <c r="AL278" s="97">
        <v>0</v>
      </c>
      <c r="AM278" s="92"/>
      <c r="AN278" s="93"/>
      <c r="AO278" s="94" t="s">
        <v>1056</v>
      </c>
    </row>
    <row r="279" spans="1:41" s="96" customFormat="1" ht="60" customHeight="1" x14ac:dyDescent="0.2">
      <c r="A279" s="39">
        <f t="shared" si="26"/>
        <v>241</v>
      </c>
      <c r="B279" s="40" t="s">
        <v>1463</v>
      </c>
      <c r="C279" s="7" t="s">
        <v>59</v>
      </c>
      <c r="D279" s="52" t="s">
        <v>60</v>
      </c>
      <c r="E279" s="52" t="s">
        <v>61</v>
      </c>
      <c r="F279" s="52" t="s">
        <v>62</v>
      </c>
      <c r="G279" s="52" t="s">
        <v>1854</v>
      </c>
      <c r="H279" s="52" t="s">
        <v>1854</v>
      </c>
      <c r="I279" s="125">
        <v>2030</v>
      </c>
      <c r="J279" s="125">
        <v>2033</v>
      </c>
      <c r="K279" s="22">
        <f t="shared" si="25"/>
        <v>22607.371480000002</v>
      </c>
      <c r="L279" s="154">
        <v>0</v>
      </c>
      <c r="M279" s="97">
        <v>0</v>
      </c>
      <c r="N279" s="97">
        <v>0</v>
      </c>
      <c r="O279" s="97">
        <v>0</v>
      </c>
      <c r="P279" s="97">
        <v>0</v>
      </c>
      <c r="Q279" s="97">
        <v>0</v>
      </c>
      <c r="R279" s="97">
        <v>0</v>
      </c>
      <c r="S279" s="97">
        <v>0</v>
      </c>
      <c r="T279" s="97">
        <v>0</v>
      </c>
      <c r="U279" s="97">
        <v>1019.58507</v>
      </c>
      <c r="V279" s="97">
        <v>0</v>
      </c>
      <c r="W279" s="97">
        <v>0</v>
      </c>
      <c r="X279" s="97">
        <v>21587.786410000001</v>
      </c>
      <c r="Y279" s="97">
        <v>0</v>
      </c>
      <c r="Z279" s="97">
        <v>0</v>
      </c>
      <c r="AA279" s="97">
        <v>0</v>
      </c>
      <c r="AB279" s="97">
        <v>0</v>
      </c>
      <c r="AC279" s="97">
        <v>0</v>
      </c>
      <c r="AD279" s="97">
        <v>0</v>
      </c>
      <c r="AE279" s="97">
        <v>0</v>
      </c>
      <c r="AF279" s="97">
        <v>0</v>
      </c>
      <c r="AG279" s="97">
        <v>0</v>
      </c>
      <c r="AH279" s="97">
        <v>0</v>
      </c>
      <c r="AI279" s="97">
        <v>0</v>
      </c>
      <c r="AJ279" s="97">
        <v>0</v>
      </c>
      <c r="AK279" s="97">
        <v>0</v>
      </c>
      <c r="AL279" s="97">
        <v>0</v>
      </c>
      <c r="AM279" s="92"/>
      <c r="AN279" s="93"/>
      <c r="AO279" s="94" t="s">
        <v>1056</v>
      </c>
    </row>
    <row r="280" spans="1:41" s="96" customFormat="1" ht="75" customHeight="1" x14ac:dyDescent="0.2">
      <c r="A280" s="39">
        <f t="shared" si="26"/>
        <v>242</v>
      </c>
      <c r="B280" s="40" t="s">
        <v>1464</v>
      </c>
      <c r="C280" s="7" t="s">
        <v>59</v>
      </c>
      <c r="D280" s="52" t="s">
        <v>60</v>
      </c>
      <c r="E280" s="52" t="s">
        <v>61</v>
      </c>
      <c r="F280" s="52" t="s">
        <v>62</v>
      </c>
      <c r="G280" s="52" t="s">
        <v>1855</v>
      </c>
      <c r="H280" s="52" t="s">
        <v>1855</v>
      </c>
      <c r="I280" s="125">
        <v>2030</v>
      </c>
      <c r="J280" s="125">
        <v>2033</v>
      </c>
      <c r="K280" s="22">
        <f t="shared" si="25"/>
        <v>587.79057</v>
      </c>
      <c r="L280" s="154">
        <v>0</v>
      </c>
      <c r="M280" s="97">
        <v>0</v>
      </c>
      <c r="N280" s="97">
        <v>0</v>
      </c>
      <c r="O280" s="97">
        <v>0</v>
      </c>
      <c r="P280" s="97">
        <v>0</v>
      </c>
      <c r="Q280" s="97">
        <v>0</v>
      </c>
      <c r="R280" s="97">
        <v>0</v>
      </c>
      <c r="S280" s="97">
        <v>0</v>
      </c>
      <c r="T280" s="97">
        <v>0</v>
      </c>
      <c r="U280" s="97">
        <v>28.14518</v>
      </c>
      <c r="V280" s="97">
        <v>0</v>
      </c>
      <c r="W280" s="97">
        <v>0</v>
      </c>
      <c r="X280" s="97">
        <v>559.64539000000002</v>
      </c>
      <c r="Y280" s="97">
        <v>0</v>
      </c>
      <c r="Z280" s="97">
        <v>0</v>
      </c>
      <c r="AA280" s="97">
        <v>0</v>
      </c>
      <c r="AB280" s="97">
        <v>0</v>
      </c>
      <c r="AC280" s="97">
        <v>0</v>
      </c>
      <c r="AD280" s="97">
        <v>0</v>
      </c>
      <c r="AE280" s="97">
        <v>0</v>
      </c>
      <c r="AF280" s="97">
        <v>0</v>
      </c>
      <c r="AG280" s="97">
        <v>0</v>
      </c>
      <c r="AH280" s="97">
        <v>0</v>
      </c>
      <c r="AI280" s="97">
        <v>0</v>
      </c>
      <c r="AJ280" s="97">
        <v>0</v>
      </c>
      <c r="AK280" s="97">
        <v>0</v>
      </c>
      <c r="AL280" s="97">
        <v>0</v>
      </c>
      <c r="AM280" s="92"/>
      <c r="AN280" s="93"/>
      <c r="AO280" s="94" t="s">
        <v>1056</v>
      </c>
    </row>
    <row r="281" spans="1:41" s="96" customFormat="1" ht="105" customHeight="1" x14ac:dyDescent="0.2">
      <c r="A281" s="39">
        <f t="shared" si="26"/>
        <v>243</v>
      </c>
      <c r="B281" s="40" t="s">
        <v>1465</v>
      </c>
      <c r="C281" s="7" t="s">
        <v>59</v>
      </c>
      <c r="D281" s="52" t="s">
        <v>60</v>
      </c>
      <c r="E281" s="52" t="s">
        <v>61</v>
      </c>
      <c r="F281" s="52" t="s">
        <v>62</v>
      </c>
      <c r="G281" s="52" t="s">
        <v>1856</v>
      </c>
      <c r="H281" s="52" t="s">
        <v>1856</v>
      </c>
      <c r="I281" s="125">
        <v>2030</v>
      </c>
      <c r="J281" s="125">
        <v>2033</v>
      </c>
      <c r="K281" s="22">
        <f t="shared" si="25"/>
        <v>3938.4052200000001</v>
      </c>
      <c r="L281" s="154">
        <v>0</v>
      </c>
      <c r="M281" s="97">
        <v>0</v>
      </c>
      <c r="N281" s="97">
        <v>0</v>
      </c>
      <c r="O281" s="97">
        <v>0</v>
      </c>
      <c r="P281" s="97">
        <v>0</v>
      </c>
      <c r="Q281" s="97">
        <v>0</v>
      </c>
      <c r="R281" s="97">
        <v>0</v>
      </c>
      <c r="S281" s="97">
        <v>0</v>
      </c>
      <c r="T281" s="97">
        <v>0</v>
      </c>
      <c r="U281" s="97">
        <v>188.58275</v>
      </c>
      <c r="V281" s="97">
        <v>0</v>
      </c>
      <c r="W281" s="97">
        <v>0</v>
      </c>
      <c r="X281" s="97">
        <v>3749.8224700000001</v>
      </c>
      <c r="Y281" s="97">
        <v>0</v>
      </c>
      <c r="Z281" s="97">
        <v>0</v>
      </c>
      <c r="AA281" s="97">
        <v>0</v>
      </c>
      <c r="AB281" s="97">
        <v>0</v>
      </c>
      <c r="AC281" s="97">
        <v>0</v>
      </c>
      <c r="AD281" s="97">
        <v>0</v>
      </c>
      <c r="AE281" s="97">
        <v>0</v>
      </c>
      <c r="AF281" s="97">
        <v>0</v>
      </c>
      <c r="AG281" s="97">
        <v>0</v>
      </c>
      <c r="AH281" s="97">
        <v>0</v>
      </c>
      <c r="AI281" s="97">
        <v>0</v>
      </c>
      <c r="AJ281" s="97">
        <v>0</v>
      </c>
      <c r="AK281" s="97">
        <v>0</v>
      </c>
      <c r="AL281" s="97">
        <v>0</v>
      </c>
      <c r="AM281" s="92"/>
      <c r="AN281" s="93"/>
      <c r="AO281" s="94" t="s">
        <v>1056</v>
      </c>
    </row>
    <row r="282" spans="1:41" s="96" customFormat="1" ht="60" customHeight="1" x14ac:dyDescent="0.2">
      <c r="A282" s="39">
        <f t="shared" si="26"/>
        <v>244</v>
      </c>
      <c r="B282" s="40" t="s">
        <v>1466</v>
      </c>
      <c r="C282" s="7" t="s">
        <v>59</v>
      </c>
      <c r="D282" s="52" t="s">
        <v>60</v>
      </c>
      <c r="E282" s="52" t="s">
        <v>61</v>
      </c>
      <c r="F282" s="52" t="s">
        <v>62</v>
      </c>
      <c r="G282" s="52" t="s">
        <v>1857</v>
      </c>
      <c r="H282" s="52" t="s">
        <v>1857</v>
      </c>
      <c r="I282" s="125">
        <v>2030</v>
      </c>
      <c r="J282" s="125">
        <v>2033</v>
      </c>
      <c r="K282" s="22">
        <f t="shared" ref="K282:K342" si="27">SUM(M282:AL282)</f>
        <v>5980.3268900000003</v>
      </c>
      <c r="L282" s="154">
        <v>0</v>
      </c>
      <c r="M282" s="97">
        <v>0</v>
      </c>
      <c r="N282" s="97">
        <v>0</v>
      </c>
      <c r="O282" s="97">
        <v>0</v>
      </c>
      <c r="P282" s="97">
        <v>0</v>
      </c>
      <c r="Q282" s="97">
        <v>0</v>
      </c>
      <c r="R282" s="97">
        <v>0</v>
      </c>
      <c r="S282" s="97">
        <v>0</v>
      </c>
      <c r="T282" s="97">
        <v>0</v>
      </c>
      <c r="U282" s="97">
        <v>286.35613000000001</v>
      </c>
      <c r="V282" s="97">
        <v>0</v>
      </c>
      <c r="W282" s="97">
        <v>0</v>
      </c>
      <c r="X282" s="97">
        <v>5693.9707600000002</v>
      </c>
      <c r="Y282" s="97">
        <v>0</v>
      </c>
      <c r="Z282" s="97">
        <v>0</v>
      </c>
      <c r="AA282" s="97">
        <v>0</v>
      </c>
      <c r="AB282" s="97">
        <v>0</v>
      </c>
      <c r="AC282" s="97">
        <v>0</v>
      </c>
      <c r="AD282" s="97">
        <v>0</v>
      </c>
      <c r="AE282" s="97">
        <v>0</v>
      </c>
      <c r="AF282" s="97">
        <v>0</v>
      </c>
      <c r="AG282" s="97">
        <v>0</v>
      </c>
      <c r="AH282" s="97">
        <v>0</v>
      </c>
      <c r="AI282" s="97">
        <v>0</v>
      </c>
      <c r="AJ282" s="97">
        <v>0</v>
      </c>
      <c r="AK282" s="97">
        <v>0</v>
      </c>
      <c r="AL282" s="97">
        <v>0</v>
      </c>
      <c r="AM282" s="92"/>
      <c r="AN282" s="93"/>
      <c r="AO282" s="94" t="s">
        <v>1056</v>
      </c>
    </row>
    <row r="283" spans="1:41" s="96" customFormat="1" ht="45" customHeight="1" x14ac:dyDescent="0.2">
      <c r="A283" s="39">
        <f t="shared" si="26"/>
        <v>245</v>
      </c>
      <c r="B283" s="40" t="s">
        <v>1467</v>
      </c>
      <c r="C283" s="7" t="s">
        <v>59</v>
      </c>
      <c r="D283" s="52" t="s">
        <v>60</v>
      </c>
      <c r="E283" s="52" t="s">
        <v>61</v>
      </c>
      <c r="F283" s="52" t="s">
        <v>62</v>
      </c>
      <c r="G283" s="52" t="s">
        <v>534</v>
      </c>
      <c r="H283" s="52" t="s">
        <v>534</v>
      </c>
      <c r="I283" s="125">
        <v>2030</v>
      </c>
      <c r="J283" s="125">
        <v>2033</v>
      </c>
      <c r="K283" s="22">
        <f t="shared" si="27"/>
        <v>19521.965209999998</v>
      </c>
      <c r="L283" s="154">
        <v>0</v>
      </c>
      <c r="M283" s="97">
        <v>0</v>
      </c>
      <c r="N283" s="97">
        <v>0</v>
      </c>
      <c r="O283" s="97">
        <v>0</v>
      </c>
      <c r="P283" s="97">
        <v>0</v>
      </c>
      <c r="Q283" s="97">
        <v>0</v>
      </c>
      <c r="R283" s="97">
        <v>0</v>
      </c>
      <c r="S283" s="97">
        <v>0</v>
      </c>
      <c r="T283" s="97">
        <v>0</v>
      </c>
      <c r="U283" s="97">
        <v>843.03069000000005</v>
      </c>
      <c r="V283" s="97">
        <v>0</v>
      </c>
      <c r="W283" s="97">
        <v>0</v>
      </c>
      <c r="X283" s="97">
        <v>18678.934519999999</v>
      </c>
      <c r="Y283" s="97">
        <v>0</v>
      </c>
      <c r="Z283" s="97">
        <v>0</v>
      </c>
      <c r="AA283" s="97">
        <v>0</v>
      </c>
      <c r="AB283" s="97">
        <v>0</v>
      </c>
      <c r="AC283" s="97">
        <v>0</v>
      </c>
      <c r="AD283" s="97">
        <v>0</v>
      </c>
      <c r="AE283" s="97">
        <v>0</v>
      </c>
      <c r="AF283" s="97">
        <v>0</v>
      </c>
      <c r="AG283" s="97">
        <v>0</v>
      </c>
      <c r="AH283" s="97">
        <v>0</v>
      </c>
      <c r="AI283" s="97">
        <v>0</v>
      </c>
      <c r="AJ283" s="97">
        <v>0</v>
      </c>
      <c r="AK283" s="97">
        <v>0</v>
      </c>
      <c r="AL283" s="97">
        <v>0</v>
      </c>
      <c r="AM283" s="92"/>
      <c r="AN283" s="93"/>
      <c r="AO283" s="94" t="s">
        <v>1056</v>
      </c>
    </row>
    <row r="284" spans="1:41" s="96" customFormat="1" ht="60" customHeight="1" x14ac:dyDescent="0.2">
      <c r="A284" s="39">
        <f t="shared" si="26"/>
        <v>246</v>
      </c>
      <c r="B284" s="40" t="s">
        <v>1468</v>
      </c>
      <c r="C284" s="7" t="s">
        <v>59</v>
      </c>
      <c r="D284" s="52" t="s">
        <v>60</v>
      </c>
      <c r="E284" s="52" t="s">
        <v>61</v>
      </c>
      <c r="F284" s="52" t="s">
        <v>62</v>
      </c>
      <c r="G284" s="52" t="s">
        <v>535</v>
      </c>
      <c r="H284" s="52" t="s">
        <v>535</v>
      </c>
      <c r="I284" s="125">
        <v>2030</v>
      </c>
      <c r="J284" s="125">
        <v>2033</v>
      </c>
      <c r="K284" s="22">
        <f t="shared" si="27"/>
        <v>778.86722999999995</v>
      </c>
      <c r="L284" s="154">
        <v>0</v>
      </c>
      <c r="M284" s="97">
        <v>0</v>
      </c>
      <c r="N284" s="97">
        <v>0</v>
      </c>
      <c r="O284" s="97">
        <v>0</v>
      </c>
      <c r="P284" s="97">
        <v>0</v>
      </c>
      <c r="Q284" s="97">
        <v>0</v>
      </c>
      <c r="R284" s="97">
        <v>0</v>
      </c>
      <c r="S284" s="97">
        <v>0</v>
      </c>
      <c r="T284" s="97">
        <v>0</v>
      </c>
      <c r="U284" s="97">
        <v>24.356819999999999</v>
      </c>
      <c r="V284" s="97">
        <v>0</v>
      </c>
      <c r="W284" s="97">
        <v>0</v>
      </c>
      <c r="X284" s="97">
        <v>754.51040999999998</v>
      </c>
      <c r="Y284" s="97">
        <v>0</v>
      </c>
      <c r="Z284" s="97">
        <v>0</v>
      </c>
      <c r="AA284" s="97">
        <v>0</v>
      </c>
      <c r="AB284" s="97">
        <v>0</v>
      </c>
      <c r="AC284" s="97">
        <v>0</v>
      </c>
      <c r="AD284" s="97">
        <v>0</v>
      </c>
      <c r="AE284" s="97">
        <v>0</v>
      </c>
      <c r="AF284" s="97">
        <v>0</v>
      </c>
      <c r="AG284" s="97">
        <v>0</v>
      </c>
      <c r="AH284" s="97">
        <v>0</v>
      </c>
      <c r="AI284" s="97">
        <v>0</v>
      </c>
      <c r="AJ284" s="97">
        <v>0</v>
      </c>
      <c r="AK284" s="97">
        <v>0</v>
      </c>
      <c r="AL284" s="97">
        <v>0</v>
      </c>
      <c r="AM284" s="92"/>
      <c r="AN284" s="93"/>
      <c r="AO284" s="94" t="s">
        <v>1056</v>
      </c>
    </row>
    <row r="285" spans="1:41" s="96" customFormat="1" ht="135" customHeight="1" x14ac:dyDescent="0.2">
      <c r="A285" s="39">
        <f t="shared" si="26"/>
        <v>247</v>
      </c>
      <c r="B285" s="40" t="s">
        <v>1469</v>
      </c>
      <c r="C285" s="7" t="s">
        <v>59</v>
      </c>
      <c r="D285" s="52" t="s">
        <v>60</v>
      </c>
      <c r="E285" s="52" t="s">
        <v>61</v>
      </c>
      <c r="F285" s="52" t="s">
        <v>62</v>
      </c>
      <c r="G285" s="52" t="s">
        <v>1818</v>
      </c>
      <c r="H285" s="52" t="s">
        <v>1818</v>
      </c>
      <c r="I285" s="125">
        <v>2030</v>
      </c>
      <c r="J285" s="125">
        <v>2033</v>
      </c>
      <c r="K285" s="22">
        <f t="shared" si="27"/>
        <v>2370.4925900000003</v>
      </c>
      <c r="L285" s="154">
        <v>0</v>
      </c>
      <c r="M285" s="97">
        <v>0</v>
      </c>
      <c r="N285" s="97">
        <v>0</v>
      </c>
      <c r="O285" s="97">
        <v>0</v>
      </c>
      <c r="P285" s="97">
        <v>0</v>
      </c>
      <c r="Q285" s="97">
        <v>0</v>
      </c>
      <c r="R285" s="97">
        <v>0</v>
      </c>
      <c r="S285" s="97">
        <v>0</v>
      </c>
      <c r="T285" s="97">
        <v>0</v>
      </c>
      <c r="U285" s="97">
        <v>113.50635</v>
      </c>
      <c r="V285" s="97">
        <v>0</v>
      </c>
      <c r="W285" s="97">
        <v>0</v>
      </c>
      <c r="X285" s="97">
        <v>2256.9862400000002</v>
      </c>
      <c r="Y285" s="97">
        <v>0</v>
      </c>
      <c r="Z285" s="97">
        <v>0</v>
      </c>
      <c r="AA285" s="97">
        <v>0</v>
      </c>
      <c r="AB285" s="97">
        <v>0</v>
      </c>
      <c r="AC285" s="97">
        <v>0</v>
      </c>
      <c r="AD285" s="97">
        <v>0</v>
      </c>
      <c r="AE285" s="97">
        <v>0</v>
      </c>
      <c r="AF285" s="97">
        <v>0</v>
      </c>
      <c r="AG285" s="97">
        <v>0</v>
      </c>
      <c r="AH285" s="97">
        <v>0</v>
      </c>
      <c r="AI285" s="97">
        <v>0</v>
      </c>
      <c r="AJ285" s="97">
        <v>0</v>
      </c>
      <c r="AK285" s="97">
        <v>0</v>
      </c>
      <c r="AL285" s="97">
        <v>0</v>
      </c>
      <c r="AM285" s="92"/>
      <c r="AN285" s="93"/>
      <c r="AO285" s="94" t="s">
        <v>1056</v>
      </c>
    </row>
    <row r="286" spans="1:41" s="96" customFormat="1" ht="60" customHeight="1" x14ac:dyDescent="0.2">
      <c r="A286" s="39">
        <f t="shared" si="26"/>
        <v>248</v>
      </c>
      <c r="B286" s="40" t="s">
        <v>1441</v>
      </c>
      <c r="C286" s="7" t="s">
        <v>59</v>
      </c>
      <c r="D286" s="52" t="s">
        <v>60</v>
      </c>
      <c r="E286" s="52" t="s">
        <v>61</v>
      </c>
      <c r="F286" s="52" t="s">
        <v>62</v>
      </c>
      <c r="G286" s="52" t="s">
        <v>1844</v>
      </c>
      <c r="H286" s="52" t="s">
        <v>1844</v>
      </c>
      <c r="I286" s="125">
        <v>2031</v>
      </c>
      <c r="J286" s="125">
        <v>2034</v>
      </c>
      <c r="K286" s="22">
        <f t="shared" si="27"/>
        <v>7649.9323899999999</v>
      </c>
      <c r="L286" s="154">
        <v>0</v>
      </c>
      <c r="M286" s="97">
        <v>0</v>
      </c>
      <c r="N286" s="97">
        <v>0</v>
      </c>
      <c r="O286" s="97">
        <v>0</v>
      </c>
      <c r="P286" s="97">
        <v>0</v>
      </c>
      <c r="Q286" s="97">
        <v>0</v>
      </c>
      <c r="R286" s="97">
        <v>0</v>
      </c>
      <c r="S286" s="97">
        <v>0</v>
      </c>
      <c r="T286" s="97">
        <v>0</v>
      </c>
      <c r="U286" s="97">
        <v>0</v>
      </c>
      <c r="V286" s="97">
        <v>336.23167000000001</v>
      </c>
      <c r="W286" s="97">
        <v>0</v>
      </c>
      <c r="X286" s="97">
        <v>0</v>
      </c>
      <c r="Y286" s="97">
        <v>7313.7007199999998</v>
      </c>
      <c r="Z286" s="97">
        <v>0</v>
      </c>
      <c r="AA286" s="97">
        <v>0</v>
      </c>
      <c r="AB286" s="97">
        <v>0</v>
      </c>
      <c r="AC286" s="97">
        <v>0</v>
      </c>
      <c r="AD286" s="97">
        <v>0</v>
      </c>
      <c r="AE286" s="97">
        <v>0</v>
      </c>
      <c r="AF286" s="97">
        <v>0</v>
      </c>
      <c r="AG286" s="97">
        <v>0</v>
      </c>
      <c r="AH286" s="97">
        <v>0</v>
      </c>
      <c r="AI286" s="97">
        <v>0</v>
      </c>
      <c r="AJ286" s="97">
        <v>0</v>
      </c>
      <c r="AK286" s="97">
        <v>0</v>
      </c>
      <c r="AL286" s="97">
        <v>0</v>
      </c>
      <c r="AM286" s="92"/>
      <c r="AN286" s="93"/>
      <c r="AO286" s="94" t="s">
        <v>1056</v>
      </c>
    </row>
    <row r="287" spans="1:41" s="96" customFormat="1" ht="36" customHeight="1" x14ac:dyDescent="0.2">
      <c r="A287" s="39">
        <f t="shared" si="26"/>
        <v>249</v>
      </c>
      <c r="B287" s="43" t="s">
        <v>1442</v>
      </c>
      <c r="C287" s="7" t="s">
        <v>59</v>
      </c>
      <c r="D287" s="52" t="s">
        <v>60</v>
      </c>
      <c r="E287" s="52" t="s">
        <v>61</v>
      </c>
      <c r="F287" s="52" t="s">
        <v>62</v>
      </c>
      <c r="G287" s="52" t="s">
        <v>523</v>
      </c>
      <c r="H287" s="52" t="s">
        <v>523</v>
      </c>
      <c r="I287" s="125">
        <v>2031</v>
      </c>
      <c r="J287" s="125">
        <v>2034</v>
      </c>
      <c r="K287" s="22">
        <f t="shared" si="27"/>
        <v>250.73526000000001</v>
      </c>
      <c r="L287" s="154">
        <v>0</v>
      </c>
      <c r="M287" s="97">
        <v>0</v>
      </c>
      <c r="N287" s="97">
        <v>0</v>
      </c>
      <c r="O287" s="97">
        <v>0</v>
      </c>
      <c r="P287" s="97">
        <v>0</v>
      </c>
      <c r="Q287" s="97">
        <v>0</v>
      </c>
      <c r="R287" s="97">
        <v>0</v>
      </c>
      <c r="S287" s="97">
        <v>0</v>
      </c>
      <c r="T287" s="97">
        <v>0</v>
      </c>
      <c r="U287" s="97">
        <v>0</v>
      </c>
      <c r="V287" s="97">
        <v>11.978630000000001</v>
      </c>
      <c r="W287" s="97">
        <v>0</v>
      </c>
      <c r="X287" s="97">
        <v>0</v>
      </c>
      <c r="Y287" s="97">
        <v>238.75663</v>
      </c>
      <c r="Z287" s="97">
        <v>0</v>
      </c>
      <c r="AA287" s="97">
        <v>0</v>
      </c>
      <c r="AB287" s="97">
        <v>0</v>
      </c>
      <c r="AC287" s="97">
        <v>0</v>
      </c>
      <c r="AD287" s="97">
        <v>0</v>
      </c>
      <c r="AE287" s="97">
        <v>0</v>
      </c>
      <c r="AF287" s="97">
        <v>0</v>
      </c>
      <c r="AG287" s="97">
        <v>0</v>
      </c>
      <c r="AH287" s="97">
        <v>0</v>
      </c>
      <c r="AI287" s="97">
        <v>0</v>
      </c>
      <c r="AJ287" s="97">
        <v>0</v>
      </c>
      <c r="AK287" s="97">
        <v>0</v>
      </c>
      <c r="AL287" s="97">
        <v>0</v>
      </c>
      <c r="AM287" s="92"/>
      <c r="AN287" s="93"/>
      <c r="AO287" s="94" t="s">
        <v>1056</v>
      </c>
    </row>
    <row r="288" spans="1:41" s="96" customFormat="1" ht="45" customHeight="1" x14ac:dyDescent="0.2">
      <c r="A288" s="39">
        <f t="shared" si="26"/>
        <v>250</v>
      </c>
      <c r="B288" s="40" t="s">
        <v>1648</v>
      </c>
      <c r="C288" s="7" t="s">
        <v>59</v>
      </c>
      <c r="D288" s="52" t="s">
        <v>60</v>
      </c>
      <c r="E288" s="52" t="s">
        <v>61</v>
      </c>
      <c r="F288" s="52" t="s">
        <v>62</v>
      </c>
      <c r="G288" s="52" t="s">
        <v>513</v>
      </c>
      <c r="H288" s="52" t="s">
        <v>513</v>
      </c>
      <c r="I288" s="125">
        <v>2031</v>
      </c>
      <c r="J288" s="125">
        <v>2034</v>
      </c>
      <c r="K288" s="22">
        <f t="shared" si="27"/>
        <v>1462.8717000000001</v>
      </c>
      <c r="L288" s="154">
        <v>0</v>
      </c>
      <c r="M288" s="97">
        <v>0</v>
      </c>
      <c r="N288" s="97">
        <v>0</v>
      </c>
      <c r="O288" s="97">
        <v>0</v>
      </c>
      <c r="P288" s="97">
        <v>0</v>
      </c>
      <c r="Q288" s="97">
        <v>0</v>
      </c>
      <c r="R288" s="97">
        <v>0</v>
      </c>
      <c r="S288" s="97">
        <v>0</v>
      </c>
      <c r="T288" s="97">
        <v>0</v>
      </c>
      <c r="U288" s="97">
        <v>0</v>
      </c>
      <c r="V288" s="97">
        <v>65.01455</v>
      </c>
      <c r="W288" s="97">
        <v>0</v>
      </c>
      <c r="X288" s="97">
        <v>0</v>
      </c>
      <c r="Y288" s="97">
        <v>1397.85715</v>
      </c>
      <c r="Z288" s="97">
        <v>0</v>
      </c>
      <c r="AA288" s="97">
        <v>0</v>
      </c>
      <c r="AB288" s="97">
        <v>0</v>
      </c>
      <c r="AC288" s="97">
        <v>0</v>
      </c>
      <c r="AD288" s="97">
        <v>0</v>
      </c>
      <c r="AE288" s="97">
        <v>0</v>
      </c>
      <c r="AF288" s="97">
        <v>0</v>
      </c>
      <c r="AG288" s="97">
        <v>0</v>
      </c>
      <c r="AH288" s="97">
        <v>0</v>
      </c>
      <c r="AI288" s="97">
        <v>0</v>
      </c>
      <c r="AJ288" s="97">
        <v>0</v>
      </c>
      <c r="AK288" s="97">
        <v>0</v>
      </c>
      <c r="AL288" s="97">
        <v>0</v>
      </c>
      <c r="AM288" s="92"/>
      <c r="AN288" s="93"/>
      <c r="AO288" s="94" t="s">
        <v>1056</v>
      </c>
    </row>
    <row r="289" spans="1:41" s="96" customFormat="1" ht="75" customHeight="1" x14ac:dyDescent="0.2">
      <c r="A289" s="39">
        <f t="shared" si="26"/>
        <v>251</v>
      </c>
      <c r="B289" s="40" t="s">
        <v>1649</v>
      </c>
      <c r="C289" s="7" t="s">
        <v>59</v>
      </c>
      <c r="D289" s="52" t="s">
        <v>60</v>
      </c>
      <c r="E289" s="52" t="s">
        <v>61</v>
      </c>
      <c r="F289" s="52" t="s">
        <v>62</v>
      </c>
      <c r="G289" s="52" t="s">
        <v>1936</v>
      </c>
      <c r="H289" s="52" t="s">
        <v>1936</v>
      </c>
      <c r="I289" s="125">
        <v>2031</v>
      </c>
      <c r="J289" s="125">
        <v>2034</v>
      </c>
      <c r="K289" s="22">
        <f t="shared" si="27"/>
        <v>6457.9683599999998</v>
      </c>
      <c r="L289" s="154">
        <v>0</v>
      </c>
      <c r="M289" s="97">
        <v>0</v>
      </c>
      <c r="N289" s="97">
        <v>0</v>
      </c>
      <c r="O289" s="97">
        <v>0</v>
      </c>
      <c r="P289" s="97">
        <v>0</v>
      </c>
      <c r="Q289" s="97">
        <v>0</v>
      </c>
      <c r="R289" s="97">
        <v>0</v>
      </c>
      <c r="S289" s="97">
        <v>0</v>
      </c>
      <c r="T289" s="97">
        <v>0</v>
      </c>
      <c r="U289" s="97">
        <v>0</v>
      </c>
      <c r="V289" s="97">
        <v>308.52328999999997</v>
      </c>
      <c r="W289" s="97">
        <v>0</v>
      </c>
      <c r="X289" s="97">
        <v>0</v>
      </c>
      <c r="Y289" s="97">
        <v>6149.4450699999998</v>
      </c>
      <c r="Z289" s="97">
        <v>0</v>
      </c>
      <c r="AA289" s="97">
        <v>0</v>
      </c>
      <c r="AB289" s="97">
        <v>0</v>
      </c>
      <c r="AC289" s="97">
        <v>0</v>
      </c>
      <c r="AD289" s="97">
        <v>0</v>
      </c>
      <c r="AE289" s="97">
        <v>0</v>
      </c>
      <c r="AF289" s="97">
        <v>0</v>
      </c>
      <c r="AG289" s="97">
        <v>0</v>
      </c>
      <c r="AH289" s="97">
        <v>0</v>
      </c>
      <c r="AI289" s="97">
        <v>0</v>
      </c>
      <c r="AJ289" s="97">
        <v>0</v>
      </c>
      <c r="AK289" s="97">
        <v>0</v>
      </c>
      <c r="AL289" s="97">
        <v>0</v>
      </c>
      <c r="AM289" s="92"/>
      <c r="AN289" s="93"/>
      <c r="AO289" s="94" t="s">
        <v>1056</v>
      </c>
    </row>
    <row r="290" spans="1:41" s="96" customFormat="1" ht="60" customHeight="1" x14ac:dyDescent="0.2">
      <c r="A290" s="39">
        <f t="shared" si="26"/>
        <v>252</v>
      </c>
      <c r="B290" s="40" t="s">
        <v>1614</v>
      </c>
      <c r="C290" s="7" t="s">
        <v>59</v>
      </c>
      <c r="D290" s="52" t="s">
        <v>60</v>
      </c>
      <c r="E290" s="52" t="s">
        <v>61</v>
      </c>
      <c r="F290" s="52" t="s">
        <v>62</v>
      </c>
      <c r="G290" s="52" t="s">
        <v>560</v>
      </c>
      <c r="H290" s="52" t="s">
        <v>560</v>
      </c>
      <c r="I290" s="125">
        <v>2031</v>
      </c>
      <c r="J290" s="125">
        <v>2034</v>
      </c>
      <c r="K290" s="22">
        <f t="shared" si="27"/>
        <v>12968.647579999999</v>
      </c>
      <c r="L290" s="154">
        <v>0</v>
      </c>
      <c r="M290" s="97">
        <v>0</v>
      </c>
      <c r="N290" s="97">
        <v>0</v>
      </c>
      <c r="O290" s="97">
        <v>0</v>
      </c>
      <c r="P290" s="97">
        <v>0</v>
      </c>
      <c r="Q290" s="97">
        <v>0</v>
      </c>
      <c r="R290" s="97">
        <v>0</v>
      </c>
      <c r="S290" s="97">
        <v>0</v>
      </c>
      <c r="T290" s="97">
        <v>0</v>
      </c>
      <c r="U290" s="97">
        <v>0</v>
      </c>
      <c r="V290" s="97">
        <v>580.58268999999996</v>
      </c>
      <c r="W290" s="97">
        <v>0</v>
      </c>
      <c r="X290" s="97">
        <v>0</v>
      </c>
      <c r="Y290" s="97">
        <v>12388.06489</v>
      </c>
      <c r="Z290" s="97">
        <v>0</v>
      </c>
      <c r="AA290" s="97">
        <v>0</v>
      </c>
      <c r="AB290" s="97">
        <v>0</v>
      </c>
      <c r="AC290" s="97">
        <v>0</v>
      </c>
      <c r="AD290" s="97">
        <v>0</v>
      </c>
      <c r="AE290" s="97">
        <v>0</v>
      </c>
      <c r="AF290" s="97">
        <v>0</v>
      </c>
      <c r="AG290" s="97">
        <v>0</v>
      </c>
      <c r="AH290" s="97">
        <v>0</v>
      </c>
      <c r="AI290" s="97">
        <v>0</v>
      </c>
      <c r="AJ290" s="97">
        <v>0</v>
      </c>
      <c r="AK290" s="97">
        <v>0</v>
      </c>
      <c r="AL290" s="97">
        <v>0</v>
      </c>
      <c r="AM290" s="92"/>
      <c r="AN290" s="93"/>
      <c r="AO290" s="94" t="s">
        <v>1056</v>
      </c>
    </row>
    <row r="291" spans="1:41" s="96" customFormat="1" ht="45" customHeight="1" x14ac:dyDescent="0.2">
      <c r="A291" s="39">
        <f t="shared" si="26"/>
        <v>253</v>
      </c>
      <c r="B291" s="40" t="s">
        <v>1443</v>
      </c>
      <c r="C291" s="7" t="s">
        <v>59</v>
      </c>
      <c r="D291" s="52" t="s">
        <v>60</v>
      </c>
      <c r="E291" s="52" t="s">
        <v>61</v>
      </c>
      <c r="F291" s="52" t="s">
        <v>62</v>
      </c>
      <c r="G291" s="52" t="s">
        <v>1775</v>
      </c>
      <c r="H291" s="52" t="s">
        <v>1775</v>
      </c>
      <c r="I291" s="125">
        <v>2031</v>
      </c>
      <c r="J291" s="125">
        <v>2034</v>
      </c>
      <c r="K291" s="22">
        <f t="shared" si="27"/>
        <v>2905.58437</v>
      </c>
      <c r="L291" s="154">
        <v>0</v>
      </c>
      <c r="M291" s="97">
        <v>0</v>
      </c>
      <c r="N291" s="97">
        <v>0</v>
      </c>
      <c r="O291" s="97">
        <v>0</v>
      </c>
      <c r="P291" s="97">
        <v>0</v>
      </c>
      <c r="Q291" s="97">
        <v>0</v>
      </c>
      <c r="R291" s="97">
        <v>0</v>
      </c>
      <c r="S291" s="97">
        <v>0</v>
      </c>
      <c r="T291" s="97">
        <v>0</v>
      </c>
      <c r="U291" s="97">
        <v>0</v>
      </c>
      <c r="V291" s="97">
        <v>130.28419</v>
      </c>
      <c r="W291" s="97">
        <v>0</v>
      </c>
      <c r="X291" s="97">
        <v>0</v>
      </c>
      <c r="Y291" s="97">
        <v>2775.3001800000002</v>
      </c>
      <c r="Z291" s="97">
        <v>0</v>
      </c>
      <c r="AA291" s="97">
        <v>0</v>
      </c>
      <c r="AB291" s="97">
        <v>0</v>
      </c>
      <c r="AC291" s="97">
        <v>0</v>
      </c>
      <c r="AD291" s="97">
        <v>0</v>
      </c>
      <c r="AE291" s="97">
        <v>0</v>
      </c>
      <c r="AF291" s="97">
        <v>0</v>
      </c>
      <c r="AG291" s="97">
        <v>0</v>
      </c>
      <c r="AH291" s="97">
        <v>0</v>
      </c>
      <c r="AI291" s="97">
        <v>0</v>
      </c>
      <c r="AJ291" s="97">
        <v>0</v>
      </c>
      <c r="AK291" s="97">
        <v>0</v>
      </c>
      <c r="AL291" s="97">
        <v>0</v>
      </c>
      <c r="AM291" s="92"/>
      <c r="AN291" s="93"/>
      <c r="AO291" s="94" t="s">
        <v>1056</v>
      </c>
    </row>
    <row r="292" spans="1:41" s="96" customFormat="1" ht="75" customHeight="1" x14ac:dyDescent="0.2">
      <c r="A292" s="39">
        <f t="shared" si="26"/>
        <v>254</v>
      </c>
      <c r="B292" s="40" t="s">
        <v>1444</v>
      </c>
      <c r="C292" s="7" t="s">
        <v>59</v>
      </c>
      <c r="D292" s="52" t="s">
        <v>60</v>
      </c>
      <c r="E292" s="52" t="s">
        <v>61</v>
      </c>
      <c r="F292" s="52" t="s">
        <v>62</v>
      </c>
      <c r="G292" s="52" t="s">
        <v>1759</v>
      </c>
      <c r="H292" s="52" t="s">
        <v>1759</v>
      </c>
      <c r="I292" s="125">
        <v>2031</v>
      </c>
      <c r="J292" s="125">
        <v>2034</v>
      </c>
      <c r="K292" s="22">
        <f t="shared" si="27"/>
        <v>4613.5210699999998</v>
      </c>
      <c r="L292" s="154">
        <v>0</v>
      </c>
      <c r="M292" s="97">
        <v>0</v>
      </c>
      <c r="N292" s="97">
        <v>0</v>
      </c>
      <c r="O292" s="97">
        <v>0</v>
      </c>
      <c r="P292" s="97">
        <v>0</v>
      </c>
      <c r="Q292" s="97">
        <v>0</v>
      </c>
      <c r="R292" s="97">
        <v>0</v>
      </c>
      <c r="S292" s="97">
        <v>0</v>
      </c>
      <c r="T292" s="97">
        <v>0</v>
      </c>
      <c r="U292" s="97">
        <v>0</v>
      </c>
      <c r="V292" s="97">
        <v>207.61555999999999</v>
      </c>
      <c r="W292" s="97">
        <v>0</v>
      </c>
      <c r="X292" s="97">
        <v>0</v>
      </c>
      <c r="Y292" s="97">
        <v>4405.9055099999996</v>
      </c>
      <c r="Z292" s="97">
        <v>0</v>
      </c>
      <c r="AA292" s="97">
        <v>0</v>
      </c>
      <c r="AB292" s="97">
        <v>0</v>
      </c>
      <c r="AC292" s="97">
        <v>0</v>
      </c>
      <c r="AD292" s="97">
        <v>0</v>
      </c>
      <c r="AE292" s="97">
        <v>0</v>
      </c>
      <c r="AF292" s="97">
        <v>0</v>
      </c>
      <c r="AG292" s="97">
        <v>0</v>
      </c>
      <c r="AH292" s="97">
        <v>0</v>
      </c>
      <c r="AI292" s="97">
        <v>0</v>
      </c>
      <c r="AJ292" s="97">
        <v>0</v>
      </c>
      <c r="AK292" s="97">
        <v>0</v>
      </c>
      <c r="AL292" s="97">
        <v>0</v>
      </c>
      <c r="AM292" s="92"/>
      <c r="AN292" s="93"/>
      <c r="AO292" s="94" t="s">
        <v>1056</v>
      </c>
    </row>
    <row r="293" spans="1:41" s="96" customFormat="1" ht="60" customHeight="1" x14ac:dyDescent="0.2">
      <c r="A293" s="39">
        <f t="shared" si="26"/>
        <v>255</v>
      </c>
      <c r="B293" s="40" t="s">
        <v>1445</v>
      </c>
      <c r="C293" s="7" t="s">
        <v>59</v>
      </c>
      <c r="D293" s="52" t="s">
        <v>60</v>
      </c>
      <c r="E293" s="52" t="s">
        <v>61</v>
      </c>
      <c r="F293" s="52" t="s">
        <v>62</v>
      </c>
      <c r="G293" s="52" t="s">
        <v>536</v>
      </c>
      <c r="H293" s="52" t="s">
        <v>536</v>
      </c>
      <c r="I293" s="125">
        <v>2031</v>
      </c>
      <c r="J293" s="125">
        <v>2034</v>
      </c>
      <c r="K293" s="22">
        <f t="shared" si="27"/>
        <v>1781.3645799999999</v>
      </c>
      <c r="L293" s="154">
        <v>0</v>
      </c>
      <c r="M293" s="97">
        <v>0</v>
      </c>
      <c r="N293" s="97">
        <v>0</v>
      </c>
      <c r="O293" s="97">
        <v>0</v>
      </c>
      <c r="P293" s="97">
        <v>0</v>
      </c>
      <c r="Q293" s="97">
        <v>0</v>
      </c>
      <c r="R293" s="97">
        <v>0</v>
      </c>
      <c r="S293" s="97">
        <v>0</v>
      </c>
      <c r="T293" s="97">
        <v>0</v>
      </c>
      <c r="U293" s="97">
        <v>0</v>
      </c>
      <c r="V293" s="97">
        <v>85.102980000000002</v>
      </c>
      <c r="W293" s="97">
        <v>0</v>
      </c>
      <c r="X293" s="97">
        <v>0</v>
      </c>
      <c r="Y293" s="97">
        <v>1696.2616</v>
      </c>
      <c r="Z293" s="97">
        <v>0</v>
      </c>
      <c r="AA293" s="97">
        <v>0</v>
      </c>
      <c r="AB293" s="97">
        <v>0</v>
      </c>
      <c r="AC293" s="97">
        <v>0</v>
      </c>
      <c r="AD293" s="97">
        <v>0</v>
      </c>
      <c r="AE293" s="97">
        <v>0</v>
      </c>
      <c r="AF293" s="97">
        <v>0</v>
      </c>
      <c r="AG293" s="97">
        <v>0</v>
      </c>
      <c r="AH293" s="97">
        <v>0</v>
      </c>
      <c r="AI293" s="97">
        <v>0</v>
      </c>
      <c r="AJ293" s="97">
        <v>0</v>
      </c>
      <c r="AK293" s="97">
        <v>0</v>
      </c>
      <c r="AL293" s="97">
        <v>0</v>
      </c>
      <c r="AM293" s="92"/>
      <c r="AN293" s="93"/>
      <c r="AO293" s="94" t="s">
        <v>1056</v>
      </c>
    </row>
    <row r="294" spans="1:41" s="96" customFormat="1" ht="75" customHeight="1" x14ac:dyDescent="0.2">
      <c r="A294" s="39">
        <f t="shared" si="26"/>
        <v>256</v>
      </c>
      <c r="B294" s="40" t="s">
        <v>1446</v>
      </c>
      <c r="C294" s="7" t="s">
        <v>59</v>
      </c>
      <c r="D294" s="52" t="s">
        <v>60</v>
      </c>
      <c r="E294" s="52" t="s">
        <v>61</v>
      </c>
      <c r="F294" s="52" t="s">
        <v>62</v>
      </c>
      <c r="G294" s="52" t="s">
        <v>1845</v>
      </c>
      <c r="H294" s="52" t="s">
        <v>1845</v>
      </c>
      <c r="I294" s="125">
        <v>2031</v>
      </c>
      <c r="J294" s="125">
        <v>2034</v>
      </c>
      <c r="K294" s="22">
        <f t="shared" si="27"/>
        <v>5823.4079200000006</v>
      </c>
      <c r="L294" s="154">
        <v>0</v>
      </c>
      <c r="M294" s="97">
        <v>0</v>
      </c>
      <c r="N294" s="97">
        <v>0</v>
      </c>
      <c r="O294" s="97">
        <v>0</v>
      </c>
      <c r="P294" s="97">
        <v>0</v>
      </c>
      <c r="Q294" s="97">
        <v>0</v>
      </c>
      <c r="R294" s="97">
        <v>0</v>
      </c>
      <c r="S294" s="97">
        <v>0</v>
      </c>
      <c r="T294" s="97">
        <v>0</v>
      </c>
      <c r="U294" s="97">
        <v>0</v>
      </c>
      <c r="V294" s="97">
        <v>278.20776000000001</v>
      </c>
      <c r="W294" s="97">
        <v>0</v>
      </c>
      <c r="X294" s="97">
        <v>0</v>
      </c>
      <c r="Y294" s="97">
        <v>5545.2001600000003</v>
      </c>
      <c r="Z294" s="97">
        <v>0</v>
      </c>
      <c r="AA294" s="97">
        <v>0</v>
      </c>
      <c r="AB294" s="97">
        <v>0</v>
      </c>
      <c r="AC294" s="97">
        <v>0</v>
      </c>
      <c r="AD294" s="97">
        <v>0</v>
      </c>
      <c r="AE294" s="97">
        <v>0</v>
      </c>
      <c r="AF294" s="97">
        <v>0</v>
      </c>
      <c r="AG294" s="97">
        <v>0</v>
      </c>
      <c r="AH294" s="97">
        <v>0</v>
      </c>
      <c r="AI294" s="97">
        <v>0</v>
      </c>
      <c r="AJ294" s="97">
        <v>0</v>
      </c>
      <c r="AK294" s="97">
        <v>0</v>
      </c>
      <c r="AL294" s="97">
        <v>0</v>
      </c>
      <c r="AM294" s="92"/>
      <c r="AN294" s="93"/>
      <c r="AO294" s="94" t="s">
        <v>1056</v>
      </c>
    </row>
    <row r="295" spans="1:41" s="96" customFormat="1" ht="45" customHeight="1" x14ac:dyDescent="0.2">
      <c r="A295" s="39">
        <f t="shared" si="26"/>
        <v>257</v>
      </c>
      <c r="B295" s="40" t="s">
        <v>1447</v>
      </c>
      <c r="C295" s="7" t="s">
        <v>59</v>
      </c>
      <c r="D295" s="52" t="s">
        <v>60</v>
      </c>
      <c r="E295" s="52" t="s">
        <v>61</v>
      </c>
      <c r="F295" s="52" t="s">
        <v>62</v>
      </c>
      <c r="G295" s="52" t="s">
        <v>537</v>
      </c>
      <c r="H295" s="52" t="s">
        <v>537</v>
      </c>
      <c r="I295" s="125">
        <v>2031</v>
      </c>
      <c r="J295" s="125">
        <v>2034</v>
      </c>
      <c r="K295" s="22">
        <f t="shared" si="27"/>
        <v>4011.7641599999997</v>
      </c>
      <c r="L295" s="154">
        <v>0</v>
      </c>
      <c r="M295" s="97">
        <v>0</v>
      </c>
      <c r="N295" s="97">
        <v>0</v>
      </c>
      <c r="O295" s="97">
        <v>0</v>
      </c>
      <c r="P295" s="97">
        <v>0</v>
      </c>
      <c r="Q295" s="97">
        <v>0</v>
      </c>
      <c r="R295" s="97">
        <v>0</v>
      </c>
      <c r="S295" s="97">
        <v>0</v>
      </c>
      <c r="T295" s="97">
        <v>0</v>
      </c>
      <c r="U295" s="97">
        <v>0</v>
      </c>
      <c r="V295" s="97">
        <v>191.65822</v>
      </c>
      <c r="W295" s="97">
        <v>0</v>
      </c>
      <c r="X295" s="97">
        <v>0</v>
      </c>
      <c r="Y295" s="97">
        <v>3820.1059399999999</v>
      </c>
      <c r="Z295" s="97">
        <v>0</v>
      </c>
      <c r="AA295" s="97">
        <v>0</v>
      </c>
      <c r="AB295" s="97">
        <v>0</v>
      </c>
      <c r="AC295" s="97">
        <v>0</v>
      </c>
      <c r="AD295" s="97">
        <v>0</v>
      </c>
      <c r="AE295" s="97">
        <v>0</v>
      </c>
      <c r="AF295" s="97">
        <v>0</v>
      </c>
      <c r="AG295" s="97">
        <v>0</v>
      </c>
      <c r="AH295" s="97">
        <v>0</v>
      </c>
      <c r="AI295" s="97">
        <v>0</v>
      </c>
      <c r="AJ295" s="97">
        <v>0</v>
      </c>
      <c r="AK295" s="97">
        <v>0</v>
      </c>
      <c r="AL295" s="97">
        <v>0</v>
      </c>
      <c r="AM295" s="92"/>
      <c r="AN295" s="93"/>
      <c r="AO295" s="94" t="s">
        <v>1056</v>
      </c>
    </row>
    <row r="296" spans="1:41" s="96" customFormat="1" ht="75" customHeight="1" x14ac:dyDescent="0.2">
      <c r="A296" s="39">
        <f t="shared" si="26"/>
        <v>258</v>
      </c>
      <c r="B296" s="40" t="s">
        <v>1448</v>
      </c>
      <c r="C296" s="7" t="s">
        <v>59</v>
      </c>
      <c r="D296" s="52" t="s">
        <v>60</v>
      </c>
      <c r="E296" s="52" t="s">
        <v>61</v>
      </c>
      <c r="F296" s="52" t="s">
        <v>62</v>
      </c>
      <c r="G296" s="52" t="s">
        <v>538</v>
      </c>
      <c r="H296" s="52" t="s">
        <v>538</v>
      </c>
      <c r="I296" s="125">
        <v>2031</v>
      </c>
      <c r="J296" s="125">
        <v>2034</v>
      </c>
      <c r="K296" s="22">
        <f t="shared" si="27"/>
        <v>3510.2936200000004</v>
      </c>
      <c r="L296" s="154">
        <v>0</v>
      </c>
      <c r="M296" s="97">
        <v>0</v>
      </c>
      <c r="N296" s="97">
        <v>0</v>
      </c>
      <c r="O296" s="97">
        <v>0</v>
      </c>
      <c r="P296" s="97">
        <v>0</v>
      </c>
      <c r="Q296" s="97">
        <v>0</v>
      </c>
      <c r="R296" s="97">
        <v>0</v>
      </c>
      <c r="S296" s="97">
        <v>0</v>
      </c>
      <c r="T296" s="97">
        <v>0</v>
      </c>
      <c r="U296" s="97">
        <v>0</v>
      </c>
      <c r="V296" s="97">
        <v>167.70092</v>
      </c>
      <c r="W296" s="97">
        <v>0</v>
      </c>
      <c r="X296" s="97">
        <v>0</v>
      </c>
      <c r="Y296" s="97">
        <v>3342.5927000000001</v>
      </c>
      <c r="Z296" s="97">
        <v>0</v>
      </c>
      <c r="AA296" s="97">
        <v>0</v>
      </c>
      <c r="AB296" s="97">
        <v>0</v>
      </c>
      <c r="AC296" s="97">
        <v>0</v>
      </c>
      <c r="AD296" s="97">
        <v>0</v>
      </c>
      <c r="AE296" s="97">
        <v>0</v>
      </c>
      <c r="AF296" s="97">
        <v>0</v>
      </c>
      <c r="AG296" s="97">
        <v>0</v>
      </c>
      <c r="AH296" s="97">
        <v>0</v>
      </c>
      <c r="AI296" s="97">
        <v>0</v>
      </c>
      <c r="AJ296" s="97">
        <v>0</v>
      </c>
      <c r="AK296" s="97">
        <v>0</v>
      </c>
      <c r="AL296" s="97">
        <v>0</v>
      </c>
      <c r="AM296" s="92"/>
      <c r="AN296" s="93"/>
      <c r="AO296" s="94" t="s">
        <v>1056</v>
      </c>
    </row>
    <row r="297" spans="1:41" s="96" customFormat="1" ht="60" customHeight="1" x14ac:dyDescent="0.2">
      <c r="A297" s="39">
        <f t="shared" ref="A297:A360" si="28">A296+1</f>
        <v>259</v>
      </c>
      <c r="B297" s="40" t="s">
        <v>1449</v>
      </c>
      <c r="C297" s="7" t="s">
        <v>59</v>
      </c>
      <c r="D297" s="52" t="s">
        <v>60</v>
      </c>
      <c r="E297" s="52" t="s">
        <v>61</v>
      </c>
      <c r="F297" s="52" t="s">
        <v>62</v>
      </c>
      <c r="G297" s="52" t="s">
        <v>517</v>
      </c>
      <c r="H297" s="52" t="s">
        <v>517</v>
      </c>
      <c r="I297" s="125">
        <v>2031</v>
      </c>
      <c r="J297" s="125">
        <v>2034</v>
      </c>
      <c r="K297" s="22">
        <f t="shared" si="27"/>
        <v>5698.3402699999997</v>
      </c>
      <c r="L297" s="154">
        <v>0</v>
      </c>
      <c r="M297" s="97">
        <v>0</v>
      </c>
      <c r="N297" s="97">
        <v>0</v>
      </c>
      <c r="O297" s="97">
        <v>0</v>
      </c>
      <c r="P297" s="97">
        <v>0</v>
      </c>
      <c r="Q297" s="97">
        <v>0</v>
      </c>
      <c r="R297" s="97">
        <v>0</v>
      </c>
      <c r="S297" s="97">
        <v>0</v>
      </c>
      <c r="T297" s="97">
        <v>0</v>
      </c>
      <c r="U297" s="97">
        <v>0</v>
      </c>
      <c r="V297" s="97">
        <v>272.23275999999998</v>
      </c>
      <c r="W297" s="97">
        <v>0</v>
      </c>
      <c r="X297" s="97">
        <v>0</v>
      </c>
      <c r="Y297" s="97">
        <v>5426.1075099999998</v>
      </c>
      <c r="Z297" s="97">
        <v>0</v>
      </c>
      <c r="AA297" s="97">
        <v>0</v>
      </c>
      <c r="AB297" s="97">
        <v>0</v>
      </c>
      <c r="AC297" s="97">
        <v>0</v>
      </c>
      <c r="AD297" s="97">
        <v>0</v>
      </c>
      <c r="AE297" s="97">
        <v>0</v>
      </c>
      <c r="AF297" s="97">
        <v>0</v>
      </c>
      <c r="AG297" s="97">
        <v>0</v>
      </c>
      <c r="AH297" s="97">
        <v>0</v>
      </c>
      <c r="AI297" s="97">
        <v>0</v>
      </c>
      <c r="AJ297" s="97">
        <v>0</v>
      </c>
      <c r="AK297" s="97">
        <v>0</v>
      </c>
      <c r="AL297" s="97">
        <v>0</v>
      </c>
      <c r="AM297" s="92"/>
      <c r="AN297" s="93"/>
      <c r="AO297" s="94" t="s">
        <v>1056</v>
      </c>
    </row>
    <row r="298" spans="1:41" s="96" customFormat="1" ht="60" customHeight="1" x14ac:dyDescent="0.2">
      <c r="A298" s="39">
        <f t="shared" si="28"/>
        <v>260</v>
      </c>
      <c r="B298" s="40" t="s">
        <v>1450</v>
      </c>
      <c r="C298" s="7" t="s">
        <v>59</v>
      </c>
      <c r="D298" s="52" t="s">
        <v>60</v>
      </c>
      <c r="E298" s="52" t="s">
        <v>61</v>
      </c>
      <c r="F298" s="52" t="s">
        <v>62</v>
      </c>
      <c r="G298" s="52" t="s">
        <v>1838</v>
      </c>
      <c r="H298" s="52" t="s">
        <v>1838</v>
      </c>
      <c r="I298" s="125">
        <v>2031</v>
      </c>
      <c r="J298" s="125">
        <v>2034</v>
      </c>
      <c r="K298" s="22">
        <f t="shared" si="27"/>
        <v>1273.74665</v>
      </c>
      <c r="L298" s="154">
        <v>0</v>
      </c>
      <c r="M298" s="97">
        <v>0</v>
      </c>
      <c r="N298" s="97">
        <v>0</v>
      </c>
      <c r="O298" s="97">
        <v>0</v>
      </c>
      <c r="P298" s="97">
        <v>0</v>
      </c>
      <c r="Q298" s="97">
        <v>0</v>
      </c>
      <c r="R298" s="97">
        <v>0</v>
      </c>
      <c r="S298" s="97">
        <v>0</v>
      </c>
      <c r="T298" s="97">
        <v>0</v>
      </c>
      <c r="U298" s="97">
        <v>0</v>
      </c>
      <c r="V298" s="97">
        <v>60.852029999999999</v>
      </c>
      <c r="W298" s="97">
        <v>0</v>
      </c>
      <c r="X298" s="97">
        <v>0</v>
      </c>
      <c r="Y298" s="97">
        <v>1212.89462</v>
      </c>
      <c r="Z298" s="97">
        <v>0</v>
      </c>
      <c r="AA298" s="97">
        <v>0</v>
      </c>
      <c r="AB298" s="97">
        <v>0</v>
      </c>
      <c r="AC298" s="97">
        <v>0</v>
      </c>
      <c r="AD298" s="97">
        <v>0</v>
      </c>
      <c r="AE298" s="97">
        <v>0</v>
      </c>
      <c r="AF298" s="97">
        <v>0</v>
      </c>
      <c r="AG298" s="97">
        <v>0</v>
      </c>
      <c r="AH298" s="97">
        <v>0</v>
      </c>
      <c r="AI298" s="97">
        <v>0</v>
      </c>
      <c r="AJ298" s="97">
        <v>0</v>
      </c>
      <c r="AK298" s="97">
        <v>0</v>
      </c>
      <c r="AL298" s="97">
        <v>0</v>
      </c>
      <c r="AM298" s="92"/>
      <c r="AN298" s="93"/>
      <c r="AO298" s="94" t="s">
        <v>1056</v>
      </c>
    </row>
    <row r="299" spans="1:41" s="96" customFormat="1" ht="45" customHeight="1" x14ac:dyDescent="0.2">
      <c r="A299" s="39">
        <f t="shared" si="28"/>
        <v>261</v>
      </c>
      <c r="B299" s="40" t="s">
        <v>1451</v>
      </c>
      <c r="C299" s="7" t="s">
        <v>59</v>
      </c>
      <c r="D299" s="52" t="s">
        <v>60</v>
      </c>
      <c r="E299" s="52" t="s">
        <v>61</v>
      </c>
      <c r="F299" s="52" t="s">
        <v>62</v>
      </c>
      <c r="G299" s="52" t="s">
        <v>539</v>
      </c>
      <c r="H299" s="52" t="s">
        <v>539</v>
      </c>
      <c r="I299" s="125">
        <v>2031</v>
      </c>
      <c r="J299" s="125">
        <v>2034</v>
      </c>
      <c r="K299" s="22">
        <f t="shared" si="27"/>
        <v>5755.06574</v>
      </c>
      <c r="L299" s="154">
        <v>0</v>
      </c>
      <c r="M299" s="97">
        <v>0</v>
      </c>
      <c r="N299" s="97">
        <v>0</v>
      </c>
      <c r="O299" s="97">
        <v>0</v>
      </c>
      <c r="P299" s="97">
        <v>0</v>
      </c>
      <c r="Q299" s="97">
        <v>0</v>
      </c>
      <c r="R299" s="97">
        <v>0</v>
      </c>
      <c r="S299" s="97">
        <v>0</v>
      </c>
      <c r="T299" s="97">
        <v>0</v>
      </c>
      <c r="U299" s="97">
        <v>0</v>
      </c>
      <c r="V299" s="97">
        <v>251.79716999999999</v>
      </c>
      <c r="W299" s="97">
        <v>0</v>
      </c>
      <c r="X299" s="97">
        <v>0</v>
      </c>
      <c r="Y299" s="97">
        <v>5503.2685700000002</v>
      </c>
      <c r="Z299" s="97">
        <v>0</v>
      </c>
      <c r="AA299" s="97">
        <v>0</v>
      </c>
      <c r="AB299" s="97">
        <v>0</v>
      </c>
      <c r="AC299" s="97">
        <v>0</v>
      </c>
      <c r="AD299" s="97">
        <v>0</v>
      </c>
      <c r="AE299" s="97">
        <v>0</v>
      </c>
      <c r="AF299" s="97">
        <v>0</v>
      </c>
      <c r="AG299" s="97">
        <v>0</v>
      </c>
      <c r="AH299" s="97">
        <v>0</v>
      </c>
      <c r="AI299" s="97">
        <v>0</v>
      </c>
      <c r="AJ299" s="97">
        <v>0</v>
      </c>
      <c r="AK299" s="97">
        <v>0</v>
      </c>
      <c r="AL299" s="97">
        <v>0</v>
      </c>
      <c r="AM299" s="92"/>
      <c r="AN299" s="93"/>
      <c r="AO299" s="94" t="s">
        <v>1056</v>
      </c>
    </row>
    <row r="300" spans="1:41" s="96" customFormat="1" ht="60" customHeight="1" x14ac:dyDescent="0.2">
      <c r="A300" s="39">
        <f t="shared" si="28"/>
        <v>262</v>
      </c>
      <c r="B300" s="40" t="s">
        <v>1452</v>
      </c>
      <c r="C300" s="7" t="s">
        <v>59</v>
      </c>
      <c r="D300" s="52" t="s">
        <v>60</v>
      </c>
      <c r="E300" s="52" t="s">
        <v>61</v>
      </c>
      <c r="F300" s="52" t="s">
        <v>62</v>
      </c>
      <c r="G300" s="52" t="s">
        <v>1846</v>
      </c>
      <c r="H300" s="52" t="s">
        <v>1846</v>
      </c>
      <c r="I300" s="125">
        <v>2031</v>
      </c>
      <c r="J300" s="125">
        <v>2034</v>
      </c>
      <c r="K300" s="22">
        <f t="shared" si="27"/>
        <v>4386.2121400000005</v>
      </c>
      <c r="L300" s="154">
        <v>0</v>
      </c>
      <c r="M300" s="97">
        <v>0</v>
      </c>
      <c r="N300" s="97">
        <v>0</v>
      </c>
      <c r="O300" s="97">
        <v>0</v>
      </c>
      <c r="P300" s="97">
        <v>0</v>
      </c>
      <c r="Q300" s="97">
        <v>0</v>
      </c>
      <c r="R300" s="97">
        <v>0</v>
      </c>
      <c r="S300" s="97">
        <v>0</v>
      </c>
      <c r="T300" s="97">
        <v>0</v>
      </c>
      <c r="U300" s="97">
        <v>0</v>
      </c>
      <c r="V300" s="97">
        <v>197.36519000000001</v>
      </c>
      <c r="W300" s="97">
        <v>0</v>
      </c>
      <c r="X300" s="97">
        <v>0</v>
      </c>
      <c r="Y300" s="97">
        <v>4188.8469500000001</v>
      </c>
      <c r="Z300" s="97">
        <v>0</v>
      </c>
      <c r="AA300" s="97">
        <v>0</v>
      </c>
      <c r="AB300" s="97">
        <v>0</v>
      </c>
      <c r="AC300" s="97">
        <v>0</v>
      </c>
      <c r="AD300" s="97">
        <v>0</v>
      </c>
      <c r="AE300" s="97">
        <v>0</v>
      </c>
      <c r="AF300" s="97">
        <v>0</v>
      </c>
      <c r="AG300" s="97">
        <v>0</v>
      </c>
      <c r="AH300" s="97">
        <v>0</v>
      </c>
      <c r="AI300" s="97">
        <v>0</v>
      </c>
      <c r="AJ300" s="97">
        <v>0</v>
      </c>
      <c r="AK300" s="97">
        <v>0</v>
      </c>
      <c r="AL300" s="97">
        <v>0</v>
      </c>
      <c r="AM300" s="92"/>
      <c r="AN300" s="93"/>
      <c r="AO300" s="94" t="s">
        <v>1056</v>
      </c>
    </row>
    <row r="301" spans="1:41" s="96" customFormat="1" ht="36" customHeight="1" x14ac:dyDescent="0.2">
      <c r="A301" s="39">
        <f t="shared" si="28"/>
        <v>263</v>
      </c>
      <c r="B301" s="40" t="s">
        <v>1453</v>
      </c>
      <c r="C301" s="7" t="s">
        <v>59</v>
      </c>
      <c r="D301" s="52" t="s">
        <v>60</v>
      </c>
      <c r="E301" s="52" t="s">
        <v>61</v>
      </c>
      <c r="F301" s="52" t="s">
        <v>62</v>
      </c>
      <c r="G301" s="52" t="s">
        <v>1839</v>
      </c>
      <c r="H301" s="52" t="s">
        <v>1839</v>
      </c>
      <c r="I301" s="125">
        <v>2031</v>
      </c>
      <c r="J301" s="125">
        <v>2034</v>
      </c>
      <c r="K301" s="22">
        <f t="shared" si="27"/>
        <v>16693.073990000001</v>
      </c>
      <c r="L301" s="154">
        <v>0</v>
      </c>
      <c r="M301" s="97">
        <v>0</v>
      </c>
      <c r="N301" s="97">
        <v>0</v>
      </c>
      <c r="O301" s="97">
        <v>0</v>
      </c>
      <c r="P301" s="97">
        <v>0</v>
      </c>
      <c r="Q301" s="97">
        <v>0</v>
      </c>
      <c r="R301" s="97">
        <v>0</v>
      </c>
      <c r="S301" s="97">
        <v>0</v>
      </c>
      <c r="T301" s="97">
        <v>0</v>
      </c>
      <c r="U301" s="97">
        <v>0</v>
      </c>
      <c r="V301" s="97">
        <v>740.84984999999995</v>
      </c>
      <c r="W301" s="97">
        <v>0</v>
      </c>
      <c r="X301" s="97">
        <v>0</v>
      </c>
      <c r="Y301" s="97">
        <v>15952.22414</v>
      </c>
      <c r="Z301" s="97">
        <v>0</v>
      </c>
      <c r="AA301" s="97">
        <v>0</v>
      </c>
      <c r="AB301" s="97">
        <v>0</v>
      </c>
      <c r="AC301" s="97">
        <v>0</v>
      </c>
      <c r="AD301" s="97">
        <v>0</v>
      </c>
      <c r="AE301" s="97">
        <v>0</v>
      </c>
      <c r="AF301" s="97">
        <v>0</v>
      </c>
      <c r="AG301" s="97">
        <v>0</v>
      </c>
      <c r="AH301" s="97">
        <v>0</v>
      </c>
      <c r="AI301" s="97">
        <v>0</v>
      </c>
      <c r="AJ301" s="97">
        <v>0</v>
      </c>
      <c r="AK301" s="97">
        <v>0</v>
      </c>
      <c r="AL301" s="97">
        <v>0</v>
      </c>
      <c r="AM301" s="92"/>
      <c r="AN301" s="93"/>
      <c r="AO301" s="94" t="s">
        <v>1056</v>
      </c>
    </row>
    <row r="302" spans="1:41" s="96" customFormat="1" ht="60" customHeight="1" x14ac:dyDescent="0.2">
      <c r="A302" s="39">
        <f t="shared" si="28"/>
        <v>264</v>
      </c>
      <c r="B302" s="40" t="s">
        <v>1454</v>
      </c>
      <c r="C302" s="7" t="s">
        <v>59</v>
      </c>
      <c r="D302" s="52" t="s">
        <v>60</v>
      </c>
      <c r="E302" s="52" t="s">
        <v>61</v>
      </c>
      <c r="F302" s="52" t="s">
        <v>62</v>
      </c>
      <c r="G302" s="52" t="s">
        <v>1847</v>
      </c>
      <c r="H302" s="52" t="s">
        <v>1847</v>
      </c>
      <c r="I302" s="125">
        <v>2031</v>
      </c>
      <c r="J302" s="125">
        <v>2034</v>
      </c>
      <c r="K302" s="22">
        <f t="shared" si="27"/>
        <v>7411.5323900000003</v>
      </c>
      <c r="L302" s="154">
        <v>0</v>
      </c>
      <c r="M302" s="97">
        <v>0</v>
      </c>
      <c r="N302" s="97">
        <v>0</v>
      </c>
      <c r="O302" s="97">
        <v>0</v>
      </c>
      <c r="P302" s="97">
        <v>0</v>
      </c>
      <c r="Q302" s="97">
        <v>0</v>
      </c>
      <c r="R302" s="97">
        <v>0</v>
      </c>
      <c r="S302" s="97">
        <v>0</v>
      </c>
      <c r="T302" s="97">
        <v>0</v>
      </c>
      <c r="U302" s="97">
        <v>0</v>
      </c>
      <c r="V302" s="97">
        <v>326.66962999999998</v>
      </c>
      <c r="W302" s="97">
        <v>0</v>
      </c>
      <c r="X302" s="97">
        <v>0</v>
      </c>
      <c r="Y302" s="97">
        <v>7084.86276</v>
      </c>
      <c r="Z302" s="97">
        <v>0</v>
      </c>
      <c r="AA302" s="97">
        <v>0</v>
      </c>
      <c r="AB302" s="97">
        <v>0</v>
      </c>
      <c r="AC302" s="97">
        <v>0</v>
      </c>
      <c r="AD302" s="97">
        <v>0</v>
      </c>
      <c r="AE302" s="97">
        <v>0</v>
      </c>
      <c r="AF302" s="97">
        <v>0</v>
      </c>
      <c r="AG302" s="97">
        <v>0</v>
      </c>
      <c r="AH302" s="97">
        <v>0</v>
      </c>
      <c r="AI302" s="97">
        <v>0</v>
      </c>
      <c r="AJ302" s="97">
        <v>0</v>
      </c>
      <c r="AK302" s="97">
        <v>0</v>
      </c>
      <c r="AL302" s="97">
        <v>0</v>
      </c>
      <c r="AM302" s="92"/>
      <c r="AN302" s="93"/>
      <c r="AO302" s="94" t="s">
        <v>1056</v>
      </c>
    </row>
    <row r="303" spans="1:41" s="96" customFormat="1" ht="36" customHeight="1" x14ac:dyDescent="0.2">
      <c r="A303" s="39">
        <f t="shared" si="28"/>
        <v>265</v>
      </c>
      <c r="B303" s="40" t="s">
        <v>1455</v>
      </c>
      <c r="C303" s="7" t="s">
        <v>59</v>
      </c>
      <c r="D303" s="52" t="s">
        <v>60</v>
      </c>
      <c r="E303" s="52" t="s">
        <v>61</v>
      </c>
      <c r="F303" s="52" t="s">
        <v>62</v>
      </c>
      <c r="G303" s="52" t="s">
        <v>1848</v>
      </c>
      <c r="H303" s="52" t="s">
        <v>1848</v>
      </c>
      <c r="I303" s="125">
        <v>2031</v>
      </c>
      <c r="J303" s="125">
        <v>2034</v>
      </c>
      <c r="K303" s="22">
        <f t="shared" si="27"/>
        <v>1828.3323800000001</v>
      </c>
      <c r="L303" s="154">
        <v>0</v>
      </c>
      <c r="M303" s="97">
        <v>0</v>
      </c>
      <c r="N303" s="97">
        <v>0</v>
      </c>
      <c r="O303" s="97">
        <v>0</v>
      </c>
      <c r="P303" s="97">
        <v>0</v>
      </c>
      <c r="Q303" s="97">
        <v>0</v>
      </c>
      <c r="R303" s="97">
        <v>0</v>
      </c>
      <c r="S303" s="97">
        <v>0</v>
      </c>
      <c r="T303" s="97">
        <v>0</v>
      </c>
      <c r="U303" s="97">
        <v>0</v>
      </c>
      <c r="V303" s="97">
        <v>80.646780000000007</v>
      </c>
      <c r="W303" s="97">
        <v>0</v>
      </c>
      <c r="X303" s="97">
        <v>0</v>
      </c>
      <c r="Y303" s="97">
        <v>1747.6856</v>
      </c>
      <c r="Z303" s="97">
        <v>0</v>
      </c>
      <c r="AA303" s="97">
        <v>0</v>
      </c>
      <c r="AB303" s="97">
        <v>0</v>
      </c>
      <c r="AC303" s="97">
        <v>0</v>
      </c>
      <c r="AD303" s="97">
        <v>0</v>
      </c>
      <c r="AE303" s="97">
        <v>0</v>
      </c>
      <c r="AF303" s="97">
        <v>0</v>
      </c>
      <c r="AG303" s="97">
        <v>0</v>
      </c>
      <c r="AH303" s="97">
        <v>0</v>
      </c>
      <c r="AI303" s="97">
        <v>0</v>
      </c>
      <c r="AJ303" s="97">
        <v>0</v>
      </c>
      <c r="AK303" s="97">
        <v>0</v>
      </c>
      <c r="AL303" s="97">
        <v>0</v>
      </c>
      <c r="AM303" s="92"/>
      <c r="AN303" s="93"/>
      <c r="AO303" s="94" t="s">
        <v>1056</v>
      </c>
    </row>
    <row r="304" spans="1:41" s="96" customFormat="1" ht="60" customHeight="1" x14ac:dyDescent="0.2">
      <c r="A304" s="39">
        <f t="shared" si="28"/>
        <v>266</v>
      </c>
      <c r="B304" s="40" t="s">
        <v>1456</v>
      </c>
      <c r="C304" s="7" t="s">
        <v>59</v>
      </c>
      <c r="D304" s="52" t="s">
        <v>60</v>
      </c>
      <c r="E304" s="52" t="s">
        <v>61</v>
      </c>
      <c r="F304" s="52" t="s">
        <v>62</v>
      </c>
      <c r="G304" s="52" t="s">
        <v>574</v>
      </c>
      <c r="H304" s="52" t="s">
        <v>574</v>
      </c>
      <c r="I304" s="125">
        <v>2031</v>
      </c>
      <c r="J304" s="125">
        <v>2034</v>
      </c>
      <c r="K304" s="22">
        <f t="shared" si="27"/>
        <v>2832.44227</v>
      </c>
      <c r="L304" s="154">
        <v>0</v>
      </c>
      <c r="M304" s="97">
        <v>0</v>
      </c>
      <c r="N304" s="97">
        <v>0</v>
      </c>
      <c r="O304" s="97">
        <v>0</v>
      </c>
      <c r="P304" s="97">
        <v>0</v>
      </c>
      <c r="Q304" s="97">
        <v>0</v>
      </c>
      <c r="R304" s="97">
        <v>0</v>
      </c>
      <c r="S304" s="97">
        <v>0</v>
      </c>
      <c r="T304" s="97">
        <v>0</v>
      </c>
      <c r="U304" s="97">
        <v>0</v>
      </c>
      <c r="V304" s="97">
        <v>135.31723</v>
      </c>
      <c r="W304" s="97">
        <v>0</v>
      </c>
      <c r="X304" s="97">
        <v>0</v>
      </c>
      <c r="Y304" s="97">
        <v>2697.1250399999999</v>
      </c>
      <c r="Z304" s="97">
        <v>0</v>
      </c>
      <c r="AA304" s="97">
        <v>0</v>
      </c>
      <c r="AB304" s="97">
        <v>0</v>
      </c>
      <c r="AC304" s="97">
        <v>0</v>
      </c>
      <c r="AD304" s="97">
        <v>0</v>
      </c>
      <c r="AE304" s="97">
        <v>0</v>
      </c>
      <c r="AF304" s="97">
        <v>0</v>
      </c>
      <c r="AG304" s="97">
        <v>0</v>
      </c>
      <c r="AH304" s="97">
        <v>0</v>
      </c>
      <c r="AI304" s="97">
        <v>0</v>
      </c>
      <c r="AJ304" s="97">
        <v>0</v>
      </c>
      <c r="AK304" s="97">
        <v>0</v>
      </c>
      <c r="AL304" s="97">
        <v>0</v>
      </c>
      <c r="AM304" s="92"/>
      <c r="AN304" s="93"/>
      <c r="AO304" s="94" t="s">
        <v>1056</v>
      </c>
    </row>
    <row r="305" spans="1:41" s="96" customFormat="1" ht="36" customHeight="1" x14ac:dyDescent="0.2">
      <c r="A305" s="39">
        <f t="shared" si="28"/>
        <v>267</v>
      </c>
      <c r="B305" s="40" t="s">
        <v>1457</v>
      </c>
      <c r="C305" s="7" t="s">
        <v>59</v>
      </c>
      <c r="D305" s="52" t="s">
        <v>60</v>
      </c>
      <c r="E305" s="52" t="s">
        <v>61</v>
      </c>
      <c r="F305" s="52" t="s">
        <v>62</v>
      </c>
      <c r="G305" s="52" t="s">
        <v>1849</v>
      </c>
      <c r="H305" s="52" t="s">
        <v>1849</v>
      </c>
      <c r="I305" s="125">
        <v>2031</v>
      </c>
      <c r="J305" s="125">
        <v>2034</v>
      </c>
      <c r="K305" s="22">
        <f t="shared" si="27"/>
        <v>8983.2658599999995</v>
      </c>
      <c r="L305" s="154">
        <v>0</v>
      </c>
      <c r="M305" s="97">
        <v>0</v>
      </c>
      <c r="N305" s="97">
        <v>0</v>
      </c>
      <c r="O305" s="97">
        <v>0</v>
      </c>
      <c r="P305" s="97">
        <v>0</v>
      </c>
      <c r="Q305" s="97">
        <v>0</v>
      </c>
      <c r="R305" s="97">
        <v>0</v>
      </c>
      <c r="S305" s="97">
        <v>0</v>
      </c>
      <c r="T305" s="97">
        <v>0</v>
      </c>
      <c r="U305" s="97">
        <v>0</v>
      </c>
      <c r="V305" s="97">
        <v>429.16696999999999</v>
      </c>
      <c r="W305" s="97">
        <v>0</v>
      </c>
      <c r="X305" s="97">
        <v>0</v>
      </c>
      <c r="Y305" s="97">
        <v>8554.0988899999993</v>
      </c>
      <c r="Z305" s="97">
        <v>0</v>
      </c>
      <c r="AA305" s="97">
        <v>0</v>
      </c>
      <c r="AB305" s="97">
        <v>0</v>
      </c>
      <c r="AC305" s="97">
        <v>0</v>
      </c>
      <c r="AD305" s="97">
        <v>0</v>
      </c>
      <c r="AE305" s="97">
        <v>0</v>
      </c>
      <c r="AF305" s="97">
        <v>0</v>
      </c>
      <c r="AG305" s="97">
        <v>0</v>
      </c>
      <c r="AH305" s="97">
        <v>0</v>
      </c>
      <c r="AI305" s="97">
        <v>0</v>
      </c>
      <c r="AJ305" s="97">
        <v>0</v>
      </c>
      <c r="AK305" s="97">
        <v>0</v>
      </c>
      <c r="AL305" s="97">
        <v>0</v>
      </c>
      <c r="AM305" s="92"/>
      <c r="AN305" s="93"/>
      <c r="AO305" s="94" t="s">
        <v>1056</v>
      </c>
    </row>
    <row r="306" spans="1:41" s="96" customFormat="1" ht="75" customHeight="1" x14ac:dyDescent="0.2">
      <c r="A306" s="39">
        <f t="shared" si="28"/>
        <v>268</v>
      </c>
      <c r="B306" s="40" t="s">
        <v>1458</v>
      </c>
      <c r="C306" s="7" t="s">
        <v>59</v>
      </c>
      <c r="D306" s="52" t="s">
        <v>60</v>
      </c>
      <c r="E306" s="52" t="s">
        <v>61</v>
      </c>
      <c r="F306" s="52" t="s">
        <v>62</v>
      </c>
      <c r="G306" s="52" t="s">
        <v>1765</v>
      </c>
      <c r="H306" s="52" t="s">
        <v>1765</v>
      </c>
      <c r="I306" s="125">
        <v>2031</v>
      </c>
      <c r="J306" s="125">
        <v>2034</v>
      </c>
      <c r="K306" s="22">
        <f t="shared" si="27"/>
        <v>11144.93151</v>
      </c>
      <c r="L306" s="154">
        <v>0</v>
      </c>
      <c r="M306" s="97">
        <v>0</v>
      </c>
      <c r="N306" s="97">
        <v>0</v>
      </c>
      <c r="O306" s="97">
        <v>0</v>
      </c>
      <c r="P306" s="97">
        <v>0</v>
      </c>
      <c r="Q306" s="97">
        <v>0</v>
      </c>
      <c r="R306" s="97">
        <v>0</v>
      </c>
      <c r="S306" s="97">
        <v>0</v>
      </c>
      <c r="T306" s="97">
        <v>0</v>
      </c>
      <c r="U306" s="97">
        <v>0</v>
      </c>
      <c r="V306" s="97">
        <v>498.93824000000001</v>
      </c>
      <c r="W306" s="97">
        <v>0</v>
      </c>
      <c r="X306" s="97">
        <v>0</v>
      </c>
      <c r="Y306" s="97">
        <v>10645.993270000001</v>
      </c>
      <c r="Z306" s="97">
        <v>0</v>
      </c>
      <c r="AA306" s="97">
        <v>0</v>
      </c>
      <c r="AB306" s="97">
        <v>0</v>
      </c>
      <c r="AC306" s="97">
        <v>0</v>
      </c>
      <c r="AD306" s="97">
        <v>0</v>
      </c>
      <c r="AE306" s="97">
        <v>0</v>
      </c>
      <c r="AF306" s="97">
        <v>0</v>
      </c>
      <c r="AG306" s="97">
        <v>0</v>
      </c>
      <c r="AH306" s="97">
        <v>0</v>
      </c>
      <c r="AI306" s="97">
        <v>0</v>
      </c>
      <c r="AJ306" s="97">
        <v>0</v>
      </c>
      <c r="AK306" s="97">
        <v>0</v>
      </c>
      <c r="AL306" s="97">
        <v>0</v>
      </c>
      <c r="AM306" s="92"/>
      <c r="AN306" s="93"/>
      <c r="AO306" s="94" t="s">
        <v>1056</v>
      </c>
    </row>
    <row r="307" spans="1:41" s="96" customFormat="1" ht="60" customHeight="1" x14ac:dyDescent="0.2">
      <c r="A307" s="39">
        <f t="shared" si="28"/>
        <v>269</v>
      </c>
      <c r="B307" s="40" t="s">
        <v>1459</v>
      </c>
      <c r="C307" s="7" t="s">
        <v>59</v>
      </c>
      <c r="D307" s="52" t="s">
        <v>60</v>
      </c>
      <c r="E307" s="52" t="s">
        <v>61</v>
      </c>
      <c r="F307" s="52" t="s">
        <v>62</v>
      </c>
      <c r="G307" s="52" t="s">
        <v>1850</v>
      </c>
      <c r="H307" s="52" t="s">
        <v>1850</v>
      </c>
      <c r="I307" s="125">
        <v>2031</v>
      </c>
      <c r="J307" s="125">
        <v>2034</v>
      </c>
      <c r="K307" s="22">
        <f t="shared" si="27"/>
        <v>7374.3227100000004</v>
      </c>
      <c r="L307" s="154">
        <v>0</v>
      </c>
      <c r="M307" s="97">
        <v>0</v>
      </c>
      <c r="N307" s="97">
        <v>0</v>
      </c>
      <c r="O307" s="97">
        <v>0</v>
      </c>
      <c r="P307" s="97">
        <v>0</v>
      </c>
      <c r="Q307" s="97">
        <v>0</v>
      </c>
      <c r="R307" s="97">
        <v>0</v>
      </c>
      <c r="S307" s="97">
        <v>0</v>
      </c>
      <c r="T307" s="97">
        <v>0</v>
      </c>
      <c r="U307" s="97">
        <v>0</v>
      </c>
      <c r="V307" s="97">
        <v>352.30122999999998</v>
      </c>
      <c r="W307" s="97">
        <v>0</v>
      </c>
      <c r="X307" s="97">
        <v>0</v>
      </c>
      <c r="Y307" s="97">
        <v>7022.0214800000003</v>
      </c>
      <c r="Z307" s="97">
        <v>0</v>
      </c>
      <c r="AA307" s="97">
        <v>0</v>
      </c>
      <c r="AB307" s="97">
        <v>0</v>
      </c>
      <c r="AC307" s="97">
        <v>0</v>
      </c>
      <c r="AD307" s="97">
        <v>0</v>
      </c>
      <c r="AE307" s="97">
        <v>0</v>
      </c>
      <c r="AF307" s="97">
        <v>0</v>
      </c>
      <c r="AG307" s="97">
        <v>0</v>
      </c>
      <c r="AH307" s="97">
        <v>0</v>
      </c>
      <c r="AI307" s="97">
        <v>0</v>
      </c>
      <c r="AJ307" s="97">
        <v>0</v>
      </c>
      <c r="AK307" s="97">
        <v>0</v>
      </c>
      <c r="AL307" s="97">
        <v>0</v>
      </c>
      <c r="AM307" s="92"/>
      <c r="AN307" s="93"/>
      <c r="AO307" s="94" t="s">
        <v>1056</v>
      </c>
    </row>
    <row r="308" spans="1:41" s="96" customFormat="1" ht="60" customHeight="1" x14ac:dyDescent="0.2">
      <c r="A308" s="39">
        <f t="shared" si="28"/>
        <v>270</v>
      </c>
      <c r="B308" s="40" t="s">
        <v>1488</v>
      </c>
      <c r="C308" s="7" t="s">
        <v>59</v>
      </c>
      <c r="D308" s="52" t="s">
        <v>60</v>
      </c>
      <c r="E308" s="52" t="s">
        <v>61</v>
      </c>
      <c r="F308" s="52" t="s">
        <v>62</v>
      </c>
      <c r="G308" s="52" t="s">
        <v>1867</v>
      </c>
      <c r="H308" s="52" t="s">
        <v>1867</v>
      </c>
      <c r="I308" s="125">
        <v>2031</v>
      </c>
      <c r="J308" s="125">
        <v>2034</v>
      </c>
      <c r="K308" s="22">
        <f t="shared" si="27"/>
        <v>834.12169999999992</v>
      </c>
      <c r="L308" s="154">
        <v>0</v>
      </c>
      <c r="M308" s="97">
        <v>0</v>
      </c>
      <c r="N308" s="97">
        <v>0</v>
      </c>
      <c r="O308" s="97">
        <v>0</v>
      </c>
      <c r="P308" s="97">
        <v>0</v>
      </c>
      <c r="Q308" s="97">
        <v>0</v>
      </c>
      <c r="R308" s="97">
        <v>0</v>
      </c>
      <c r="S308" s="97">
        <v>0</v>
      </c>
      <c r="T308" s="97">
        <v>0</v>
      </c>
      <c r="U308" s="97">
        <v>0</v>
      </c>
      <c r="V308" s="97">
        <v>29.49475</v>
      </c>
      <c r="W308" s="97">
        <v>0</v>
      </c>
      <c r="X308" s="97">
        <v>0</v>
      </c>
      <c r="Y308" s="97">
        <v>804.62694999999997</v>
      </c>
      <c r="Z308" s="97">
        <v>0</v>
      </c>
      <c r="AA308" s="97">
        <v>0</v>
      </c>
      <c r="AB308" s="97">
        <v>0</v>
      </c>
      <c r="AC308" s="97">
        <v>0</v>
      </c>
      <c r="AD308" s="97">
        <v>0</v>
      </c>
      <c r="AE308" s="97">
        <v>0</v>
      </c>
      <c r="AF308" s="97">
        <v>0</v>
      </c>
      <c r="AG308" s="97">
        <v>0</v>
      </c>
      <c r="AH308" s="97">
        <v>0</v>
      </c>
      <c r="AI308" s="97">
        <v>0</v>
      </c>
      <c r="AJ308" s="97">
        <v>0</v>
      </c>
      <c r="AK308" s="97">
        <v>0</v>
      </c>
      <c r="AL308" s="97">
        <v>0</v>
      </c>
      <c r="AM308" s="92"/>
      <c r="AN308" s="93"/>
      <c r="AO308" s="94" t="s">
        <v>1056</v>
      </c>
    </row>
    <row r="309" spans="1:41" s="96" customFormat="1" ht="45" customHeight="1" x14ac:dyDescent="0.2">
      <c r="A309" s="39">
        <f t="shared" si="28"/>
        <v>271</v>
      </c>
      <c r="B309" s="40" t="s">
        <v>1470</v>
      </c>
      <c r="C309" s="7" t="s">
        <v>59</v>
      </c>
      <c r="D309" s="52" t="s">
        <v>60</v>
      </c>
      <c r="E309" s="52" t="s">
        <v>61</v>
      </c>
      <c r="F309" s="52" t="s">
        <v>62</v>
      </c>
      <c r="G309" s="52" t="s">
        <v>1858</v>
      </c>
      <c r="H309" s="52" t="s">
        <v>1858</v>
      </c>
      <c r="I309" s="125">
        <v>2031</v>
      </c>
      <c r="J309" s="125">
        <v>2034</v>
      </c>
      <c r="K309" s="22">
        <f t="shared" si="27"/>
        <v>17106.227370000001</v>
      </c>
      <c r="L309" s="154">
        <v>0</v>
      </c>
      <c r="M309" s="97">
        <v>0</v>
      </c>
      <c r="N309" s="97">
        <v>0</v>
      </c>
      <c r="O309" s="97">
        <v>0</v>
      </c>
      <c r="P309" s="97">
        <v>0</v>
      </c>
      <c r="Q309" s="97">
        <v>0</v>
      </c>
      <c r="R309" s="97">
        <v>0</v>
      </c>
      <c r="S309" s="97">
        <v>0</v>
      </c>
      <c r="T309" s="97">
        <v>0</v>
      </c>
      <c r="U309" s="97">
        <v>0</v>
      </c>
      <c r="V309" s="97">
        <v>769.72429</v>
      </c>
      <c r="W309" s="97">
        <v>0</v>
      </c>
      <c r="X309" s="97">
        <v>0</v>
      </c>
      <c r="Y309" s="97">
        <v>16336.50308</v>
      </c>
      <c r="Z309" s="97">
        <v>0</v>
      </c>
      <c r="AA309" s="97">
        <v>0</v>
      </c>
      <c r="AB309" s="97">
        <v>0</v>
      </c>
      <c r="AC309" s="97">
        <v>0</v>
      </c>
      <c r="AD309" s="97">
        <v>0</v>
      </c>
      <c r="AE309" s="97">
        <v>0</v>
      </c>
      <c r="AF309" s="97">
        <v>0</v>
      </c>
      <c r="AG309" s="97">
        <v>0</v>
      </c>
      <c r="AH309" s="97">
        <v>0</v>
      </c>
      <c r="AI309" s="97">
        <v>0</v>
      </c>
      <c r="AJ309" s="97">
        <v>0</v>
      </c>
      <c r="AK309" s="97">
        <v>0</v>
      </c>
      <c r="AL309" s="97">
        <v>0</v>
      </c>
      <c r="AM309" s="92"/>
      <c r="AN309" s="93"/>
      <c r="AO309" s="94" t="s">
        <v>1056</v>
      </c>
    </row>
    <row r="310" spans="1:41" s="96" customFormat="1" ht="45" customHeight="1" x14ac:dyDescent="0.2">
      <c r="A310" s="39">
        <f t="shared" si="28"/>
        <v>272</v>
      </c>
      <c r="B310" s="40" t="s">
        <v>1489</v>
      </c>
      <c r="C310" s="7" t="s">
        <v>59</v>
      </c>
      <c r="D310" s="52" t="s">
        <v>60</v>
      </c>
      <c r="E310" s="52" t="s">
        <v>61</v>
      </c>
      <c r="F310" s="52" t="s">
        <v>62</v>
      </c>
      <c r="G310" s="52" t="s">
        <v>1868</v>
      </c>
      <c r="H310" s="52" t="s">
        <v>1868</v>
      </c>
      <c r="I310" s="125">
        <v>2031</v>
      </c>
      <c r="J310" s="125">
        <v>2034</v>
      </c>
      <c r="K310" s="22">
        <f t="shared" si="27"/>
        <v>9929.1208000000006</v>
      </c>
      <c r="L310" s="154">
        <v>0</v>
      </c>
      <c r="M310" s="97">
        <v>0</v>
      </c>
      <c r="N310" s="97">
        <v>0</v>
      </c>
      <c r="O310" s="97">
        <v>0</v>
      </c>
      <c r="P310" s="97">
        <v>0</v>
      </c>
      <c r="Q310" s="97">
        <v>0</v>
      </c>
      <c r="R310" s="97">
        <v>0</v>
      </c>
      <c r="S310" s="97">
        <v>0</v>
      </c>
      <c r="T310" s="97">
        <v>0</v>
      </c>
      <c r="U310" s="97">
        <v>0</v>
      </c>
      <c r="V310" s="97">
        <v>444.50860999999998</v>
      </c>
      <c r="W310" s="97">
        <v>0</v>
      </c>
      <c r="X310" s="97">
        <v>0</v>
      </c>
      <c r="Y310" s="97">
        <v>9484.6121899999998</v>
      </c>
      <c r="Z310" s="97">
        <v>0</v>
      </c>
      <c r="AA310" s="97">
        <v>0</v>
      </c>
      <c r="AB310" s="97">
        <v>0</v>
      </c>
      <c r="AC310" s="97">
        <v>0</v>
      </c>
      <c r="AD310" s="97">
        <v>0</v>
      </c>
      <c r="AE310" s="97">
        <v>0</v>
      </c>
      <c r="AF310" s="97">
        <v>0</v>
      </c>
      <c r="AG310" s="97">
        <v>0</v>
      </c>
      <c r="AH310" s="97">
        <v>0</v>
      </c>
      <c r="AI310" s="97">
        <v>0</v>
      </c>
      <c r="AJ310" s="97">
        <v>0</v>
      </c>
      <c r="AK310" s="97">
        <v>0</v>
      </c>
      <c r="AL310" s="97">
        <v>0</v>
      </c>
      <c r="AM310" s="92"/>
      <c r="AN310" s="93"/>
      <c r="AO310" s="94" t="s">
        <v>1056</v>
      </c>
    </row>
    <row r="311" spans="1:41" s="96" customFormat="1" ht="36" customHeight="1" x14ac:dyDescent="0.2">
      <c r="A311" s="39">
        <f t="shared" si="28"/>
        <v>273</v>
      </c>
      <c r="B311" s="40" t="s">
        <v>1490</v>
      </c>
      <c r="C311" s="7" t="s">
        <v>59</v>
      </c>
      <c r="D311" s="52" t="s">
        <v>60</v>
      </c>
      <c r="E311" s="52" t="s">
        <v>61</v>
      </c>
      <c r="F311" s="52" t="s">
        <v>62</v>
      </c>
      <c r="G311" s="52" t="s">
        <v>1859</v>
      </c>
      <c r="H311" s="52" t="s">
        <v>1859</v>
      </c>
      <c r="I311" s="125">
        <v>2031</v>
      </c>
      <c r="J311" s="125">
        <v>2034</v>
      </c>
      <c r="K311" s="22">
        <f t="shared" si="27"/>
        <v>9649.6667199999993</v>
      </c>
      <c r="L311" s="154">
        <v>0</v>
      </c>
      <c r="M311" s="97">
        <v>0</v>
      </c>
      <c r="N311" s="97">
        <v>0</v>
      </c>
      <c r="O311" s="97">
        <v>0</v>
      </c>
      <c r="P311" s="97">
        <v>0</v>
      </c>
      <c r="Q311" s="97">
        <v>0</v>
      </c>
      <c r="R311" s="97">
        <v>0</v>
      </c>
      <c r="S311" s="97">
        <v>0</v>
      </c>
      <c r="T311" s="97">
        <v>0</v>
      </c>
      <c r="U311" s="97">
        <v>0</v>
      </c>
      <c r="V311" s="97">
        <v>434.20344</v>
      </c>
      <c r="W311" s="97">
        <v>0</v>
      </c>
      <c r="X311" s="97">
        <v>0</v>
      </c>
      <c r="Y311" s="97">
        <v>9215.4632799999999</v>
      </c>
      <c r="Z311" s="97">
        <v>0</v>
      </c>
      <c r="AA311" s="97">
        <v>0</v>
      </c>
      <c r="AB311" s="97">
        <v>0</v>
      </c>
      <c r="AC311" s="97">
        <v>0</v>
      </c>
      <c r="AD311" s="97">
        <v>0</v>
      </c>
      <c r="AE311" s="97">
        <v>0</v>
      </c>
      <c r="AF311" s="97">
        <v>0</v>
      </c>
      <c r="AG311" s="97">
        <v>0</v>
      </c>
      <c r="AH311" s="97">
        <v>0</v>
      </c>
      <c r="AI311" s="97">
        <v>0</v>
      </c>
      <c r="AJ311" s="97">
        <v>0</v>
      </c>
      <c r="AK311" s="97">
        <v>0</v>
      </c>
      <c r="AL311" s="97">
        <v>0</v>
      </c>
      <c r="AM311" s="92"/>
      <c r="AN311" s="93"/>
      <c r="AO311" s="94" t="s">
        <v>1056</v>
      </c>
    </row>
    <row r="312" spans="1:41" s="96" customFormat="1" ht="60" customHeight="1" x14ac:dyDescent="0.2">
      <c r="A312" s="39">
        <f t="shared" si="28"/>
        <v>274</v>
      </c>
      <c r="B312" s="40" t="s">
        <v>1491</v>
      </c>
      <c r="C312" s="7" t="s">
        <v>59</v>
      </c>
      <c r="D312" s="52" t="s">
        <v>60</v>
      </c>
      <c r="E312" s="52" t="s">
        <v>61</v>
      </c>
      <c r="F312" s="52" t="s">
        <v>62</v>
      </c>
      <c r="G312" s="52" t="s">
        <v>1869</v>
      </c>
      <c r="H312" s="52" t="s">
        <v>1869</v>
      </c>
      <c r="I312" s="125">
        <v>2031</v>
      </c>
      <c r="J312" s="125">
        <v>2034</v>
      </c>
      <c r="K312" s="22">
        <f t="shared" si="27"/>
        <v>2659.39255</v>
      </c>
      <c r="L312" s="154">
        <v>0</v>
      </c>
      <c r="M312" s="97">
        <v>0</v>
      </c>
      <c r="N312" s="97">
        <v>0</v>
      </c>
      <c r="O312" s="97">
        <v>0</v>
      </c>
      <c r="P312" s="97">
        <v>0</v>
      </c>
      <c r="Q312" s="97">
        <v>0</v>
      </c>
      <c r="R312" s="97">
        <v>0</v>
      </c>
      <c r="S312" s="97">
        <v>0</v>
      </c>
      <c r="T312" s="97">
        <v>0</v>
      </c>
      <c r="U312" s="97">
        <v>0</v>
      </c>
      <c r="V312" s="97">
        <v>117.30443</v>
      </c>
      <c r="W312" s="97">
        <v>0</v>
      </c>
      <c r="X312" s="97">
        <v>0</v>
      </c>
      <c r="Y312" s="97">
        <v>2542.0881199999999</v>
      </c>
      <c r="Z312" s="97">
        <v>0</v>
      </c>
      <c r="AA312" s="97">
        <v>0</v>
      </c>
      <c r="AB312" s="97">
        <v>0</v>
      </c>
      <c r="AC312" s="97">
        <v>0</v>
      </c>
      <c r="AD312" s="97">
        <v>0</v>
      </c>
      <c r="AE312" s="97">
        <v>0</v>
      </c>
      <c r="AF312" s="97">
        <v>0</v>
      </c>
      <c r="AG312" s="97">
        <v>0</v>
      </c>
      <c r="AH312" s="97">
        <v>0</v>
      </c>
      <c r="AI312" s="97">
        <v>0</v>
      </c>
      <c r="AJ312" s="97">
        <v>0</v>
      </c>
      <c r="AK312" s="97">
        <v>0</v>
      </c>
      <c r="AL312" s="97">
        <v>0</v>
      </c>
      <c r="AM312" s="92"/>
      <c r="AN312" s="93"/>
      <c r="AO312" s="94" t="s">
        <v>1056</v>
      </c>
    </row>
    <row r="313" spans="1:41" s="96" customFormat="1" ht="45" customHeight="1" x14ac:dyDescent="0.2">
      <c r="A313" s="39">
        <f t="shared" si="28"/>
        <v>275</v>
      </c>
      <c r="B313" s="40" t="s">
        <v>1471</v>
      </c>
      <c r="C313" s="7" t="s">
        <v>59</v>
      </c>
      <c r="D313" s="52" t="s">
        <v>60</v>
      </c>
      <c r="E313" s="52" t="s">
        <v>61</v>
      </c>
      <c r="F313" s="52" t="s">
        <v>62</v>
      </c>
      <c r="G313" s="52" t="s">
        <v>1802</v>
      </c>
      <c r="H313" s="52" t="s">
        <v>1802</v>
      </c>
      <c r="I313" s="125">
        <v>2031</v>
      </c>
      <c r="J313" s="125">
        <v>2034</v>
      </c>
      <c r="K313" s="22">
        <f t="shared" si="27"/>
        <v>4754.3329899999999</v>
      </c>
      <c r="L313" s="154">
        <v>0</v>
      </c>
      <c r="M313" s="97">
        <v>0</v>
      </c>
      <c r="N313" s="97">
        <v>0</v>
      </c>
      <c r="O313" s="97">
        <v>0</v>
      </c>
      <c r="P313" s="97">
        <v>0</v>
      </c>
      <c r="Q313" s="97">
        <v>0</v>
      </c>
      <c r="R313" s="97">
        <v>0</v>
      </c>
      <c r="S313" s="97">
        <v>0</v>
      </c>
      <c r="T313" s="97">
        <v>0</v>
      </c>
      <c r="U313" s="97">
        <v>0</v>
      </c>
      <c r="V313" s="97">
        <v>211.29723999999999</v>
      </c>
      <c r="W313" s="97">
        <v>0</v>
      </c>
      <c r="X313" s="97">
        <v>0</v>
      </c>
      <c r="Y313" s="97">
        <v>4543.03575</v>
      </c>
      <c r="Z313" s="97">
        <v>0</v>
      </c>
      <c r="AA313" s="97">
        <v>0</v>
      </c>
      <c r="AB313" s="97">
        <v>0</v>
      </c>
      <c r="AC313" s="97">
        <v>0</v>
      </c>
      <c r="AD313" s="97">
        <v>0</v>
      </c>
      <c r="AE313" s="97">
        <v>0</v>
      </c>
      <c r="AF313" s="97">
        <v>0</v>
      </c>
      <c r="AG313" s="97">
        <v>0</v>
      </c>
      <c r="AH313" s="97">
        <v>0</v>
      </c>
      <c r="AI313" s="97">
        <v>0</v>
      </c>
      <c r="AJ313" s="97">
        <v>0</v>
      </c>
      <c r="AK313" s="97">
        <v>0</v>
      </c>
      <c r="AL313" s="97">
        <v>0</v>
      </c>
      <c r="AM313" s="92"/>
      <c r="AN313" s="93"/>
      <c r="AO313" s="94" t="s">
        <v>1056</v>
      </c>
    </row>
    <row r="314" spans="1:41" s="96" customFormat="1" ht="60" customHeight="1" x14ac:dyDescent="0.2">
      <c r="A314" s="39">
        <f t="shared" si="28"/>
        <v>276</v>
      </c>
      <c r="B314" s="40" t="s">
        <v>1472</v>
      </c>
      <c r="C314" s="7" t="s">
        <v>59</v>
      </c>
      <c r="D314" s="52" t="s">
        <v>60</v>
      </c>
      <c r="E314" s="52" t="s">
        <v>61</v>
      </c>
      <c r="F314" s="52" t="s">
        <v>62</v>
      </c>
      <c r="G314" s="52" t="s">
        <v>1859</v>
      </c>
      <c r="H314" s="52" t="s">
        <v>1859</v>
      </c>
      <c r="I314" s="125">
        <v>2031</v>
      </c>
      <c r="J314" s="125">
        <v>2034</v>
      </c>
      <c r="K314" s="22">
        <f t="shared" si="27"/>
        <v>9649.6667199999993</v>
      </c>
      <c r="L314" s="154">
        <v>0</v>
      </c>
      <c r="M314" s="97">
        <v>0</v>
      </c>
      <c r="N314" s="97">
        <v>0</v>
      </c>
      <c r="O314" s="97">
        <v>0</v>
      </c>
      <c r="P314" s="97">
        <v>0</v>
      </c>
      <c r="Q314" s="97">
        <v>0</v>
      </c>
      <c r="R314" s="97">
        <v>0</v>
      </c>
      <c r="S314" s="97">
        <v>0</v>
      </c>
      <c r="T314" s="97">
        <v>0</v>
      </c>
      <c r="U314" s="97">
        <v>0</v>
      </c>
      <c r="V314" s="97">
        <v>434.20344</v>
      </c>
      <c r="W314" s="97">
        <v>0</v>
      </c>
      <c r="X314" s="97">
        <v>0</v>
      </c>
      <c r="Y314" s="97">
        <v>9215.4632799999999</v>
      </c>
      <c r="Z314" s="97">
        <v>0</v>
      </c>
      <c r="AA314" s="97">
        <v>0</v>
      </c>
      <c r="AB314" s="97">
        <v>0</v>
      </c>
      <c r="AC314" s="97">
        <v>0</v>
      </c>
      <c r="AD314" s="97">
        <v>0</v>
      </c>
      <c r="AE314" s="97">
        <v>0</v>
      </c>
      <c r="AF314" s="97">
        <v>0</v>
      </c>
      <c r="AG314" s="97">
        <v>0</v>
      </c>
      <c r="AH314" s="97">
        <v>0</v>
      </c>
      <c r="AI314" s="97">
        <v>0</v>
      </c>
      <c r="AJ314" s="97">
        <v>0</v>
      </c>
      <c r="AK314" s="97">
        <v>0</v>
      </c>
      <c r="AL314" s="97">
        <v>0</v>
      </c>
      <c r="AM314" s="92"/>
      <c r="AN314" s="93"/>
      <c r="AO314" s="94" t="s">
        <v>1056</v>
      </c>
    </row>
    <row r="315" spans="1:41" s="96" customFormat="1" ht="75" customHeight="1" x14ac:dyDescent="0.2">
      <c r="A315" s="39">
        <f t="shared" si="28"/>
        <v>277</v>
      </c>
      <c r="B315" s="40" t="s">
        <v>1473</v>
      </c>
      <c r="C315" s="7" t="s">
        <v>59</v>
      </c>
      <c r="D315" s="52" t="s">
        <v>60</v>
      </c>
      <c r="E315" s="52" t="s">
        <v>61</v>
      </c>
      <c r="F315" s="52" t="s">
        <v>62</v>
      </c>
      <c r="G315" s="52" t="s">
        <v>1746</v>
      </c>
      <c r="H315" s="52" t="s">
        <v>1746</v>
      </c>
      <c r="I315" s="125">
        <v>2031</v>
      </c>
      <c r="J315" s="125">
        <v>2034</v>
      </c>
      <c r="K315" s="22">
        <f t="shared" si="27"/>
        <v>746.03215999999998</v>
      </c>
      <c r="L315" s="154">
        <v>0</v>
      </c>
      <c r="M315" s="97">
        <v>0</v>
      </c>
      <c r="N315" s="97">
        <v>0</v>
      </c>
      <c r="O315" s="97">
        <v>0</v>
      </c>
      <c r="P315" s="97">
        <v>0</v>
      </c>
      <c r="Q315" s="97">
        <v>0</v>
      </c>
      <c r="R315" s="97">
        <v>0</v>
      </c>
      <c r="S315" s="97">
        <v>0</v>
      </c>
      <c r="T315" s="97">
        <v>0</v>
      </c>
      <c r="U315" s="97">
        <v>0</v>
      </c>
      <c r="V315" s="97">
        <v>35.640990000000002</v>
      </c>
      <c r="W315" s="97">
        <v>0</v>
      </c>
      <c r="X315" s="97">
        <v>0</v>
      </c>
      <c r="Y315" s="97">
        <v>710.39116999999999</v>
      </c>
      <c r="Z315" s="97">
        <v>0</v>
      </c>
      <c r="AA315" s="97">
        <v>0</v>
      </c>
      <c r="AB315" s="97">
        <v>0</v>
      </c>
      <c r="AC315" s="97">
        <v>0</v>
      </c>
      <c r="AD315" s="97">
        <v>0</v>
      </c>
      <c r="AE315" s="97">
        <v>0</v>
      </c>
      <c r="AF315" s="97">
        <v>0</v>
      </c>
      <c r="AG315" s="97">
        <v>0</v>
      </c>
      <c r="AH315" s="97">
        <v>0</v>
      </c>
      <c r="AI315" s="97">
        <v>0</v>
      </c>
      <c r="AJ315" s="97">
        <v>0</v>
      </c>
      <c r="AK315" s="97">
        <v>0</v>
      </c>
      <c r="AL315" s="97">
        <v>0</v>
      </c>
      <c r="AM315" s="92"/>
      <c r="AN315" s="93"/>
      <c r="AO315" s="94" t="s">
        <v>1056</v>
      </c>
    </row>
    <row r="316" spans="1:41" s="96" customFormat="1" ht="60" customHeight="1" x14ac:dyDescent="0.2">
      <c r="A316" s="39">
        <f t="shared" si="28"/>
        <v>278</v>
      </c>
      <c r="B316" s="40" t="s">
        <v>1474</v>
      </c>
      <c r="C316" s="7" t="s">
        <v>59</v>
      </c>
      <c r="D316" s="52" t="s">
        <v>60</v>
      </c>
      <c r="E316" s="52" t="s">
        <v>61</v>
      </c>
      <c r="F316" s="52" t="s">
        <v>62</v>
      </c>
      <c r="G316" s="52" t="s">
        <v>542</v>
      </c>
      <c r="H316" s="52" t="s">
        <v>542</v>
      </c>
      <c r="I316" s="125">
        <v>2031</v>
      </c>
      <c r="J316" s="125">
        <v>2034</v>
      </c>
      <c r="K316" s="22">
        <f t="shared" si="27"/>
        <v>2412.0731900000001</v>
      </c>
      <c r="L316" s="154">
        <v>0</v>
      </c>
      <c r="M316" s="97">
        <v>0</v>
      </c>
      <c r="N316" s="97">
        <v>0</v>
      </c>
      <c r="O316" s="97">
        <v>0</v>
      </c>
      <c r="P316" s="97">
        <v>0</v>
      </c>
      <c r="Q316" s="97">
        <v>0</v>
      </c>
      <c r="R316" s="97">
        <v>0</v>
      </c>
      <c r="S316" s="97">
        <v>0</v>
      </c>
      <c r="T316" s="97">
        <v>0</v>
      </c>
      <c r="U316" s="97">
        <v>0</v>
      </c>
      <c r="V316" s="97">
        <v>115.23448</v>
      </c>
      <c r="W316" s="97">
        <v>0</v>
      </c>
      <c r="X316" s="97">
        <v>0</v>
      </c>
      <c r="Y316" s="97">
        <v>2296.83871</v>
      </c>
      <c r="Z316" s="97">
        <v>0</v>
      </c>
      <c r="AA316" s="97">
        <v>0</v>
      </c>
      <c r="AB316" s="97">
        <v>0</v>
      </c>
      <c r="AC316" s="97">
        <v>0</v>
      </c>
      <c r="AD316" s="97">
        <v>0</v>
      </c>
      <c r="AE316" s="97">
        <v>0</v>
      </c>
      <c r="AF316" s="97">
        <v>0</v>
      </c>
      <c r="AG316" s="97">
        <v>0</v>
      </c>
      <c r="AH316" s="97">
        <v>0</v>
      </c>
      <c r="AI316" s="97">
        <v>0</v>
      </c>
      <c r="AJ316" s="97">
        <v>0</v>
      </c>
      <c r="AK316" s="97">
        <v>0</v>
      </c>
      <c r="AL316" s="97">
        <v>0</v>
      </c>
      <c r="AM316" s="92"/>
      <c r="AN316" s="93"/>
      <c r="AO316" s="94" t="s">
        <v>1056</v>
      </c>
    </row>
    <row r="317" spans="1:41" s="96" customFormat="1" ht="60" customHeight="1" x14ac:dyDescent="0.2">
      <c r="A317" s="39">
        <f t="shared" si="28"/>
        <v>279</v>
      </c>
      <c r="B317" s="40" t="s">
        <v>1492</v>
      </c>
      <c r="C317" s="7" t="s">
        <v>59</v>
      </c>
      <c r="D317" s="52" t="s">
        <v>60</v>
      </c>
      <c r="E317" s="52" t="s">
        <v>61</v>
      </c>
      <c r="F317" s="52" t="s">
        <v>62</v>
      </c>
      <c r="G317" s="52" t="s">
        <v>546</v>
      </c>
      <c r="H317" s="52" t="s">
        <v>546</v>
      </c>
      <c r="I317" s="125">
        <v>2031</v>
      </c>
      <c r="J317" s="125">
        <v>2034</v>
      </c>
      <c r="K317" s="22">
        <f t="shared" si="27"/>
        <v>601.76464999999996</v>
      </c>
      <c r="L317" s="154">
        <v>0</v>
      </c>
      <c r="M317" s="97">
        <v>0</v>
      </c>
      <c r="N317" s="97">
        <v>0</v>
      </c>
      <c r="O317" s="97">
        <v>0</v>
      </c>
      <c r="P317" s="97">
        <v>0</v>
      </c>
      <c r="Q317" s="97">
        <v>0</v>
      </c>
      <c r="R317" s="97">
        <v>0</v>
      </c>
      <c r="S317" s="97">
        <v>0</v>
      </c>
      <c r="T317" s="97">
        <v>0</v>
      </c>
      <c r="U317" s="97">
        <v>0</v>
      </c>
      <c r="V317" s="97">
        <v>28.748740000000002</v>
      </c>
      <c r="W317" s="97">
        <v>0</v>
      </c>
      <c r="X317" s="97">
        <v>0</v>
      </c>
      <c r="Y317" s="97">
        <v>573.01590999999996</v>
      </c>
      <c r="Z317" s="97">
        <v>0</v>
      </c>
      <c r="AA317" s="97">
        <v>0</v>
      </c>
      <c r="AB317" s="97">
        <v>0</v>
      </c>
      <c r="AC317" s="97">
        <v>0</v>
      </c>
      <c r="AD317" s="97">
        <v>0</v>
      </c>
      <c r="AE317" s="97">
        <v>0</v>
      </c>
      <c r="AF317" s="97">
        <v>0</v>
      </c>
      <c r="AG317" s="97">
        <v>0</v>
      </c>
      <c r="AH317" s="97">
        <v>0</v>
      </c>
      <c r="AI317" s="97">
        <v>0</v>
      </c>
      <c r="AJ317" s="97">
        <v>0</v>
      </c>
      <c r="AK317" s="97">
        <v>0</v>
      </c>
      <c r="AL317" s="97">
        <v>0</v>
      </c>
      <c r="AM317" s="92"/>
      <c r="AN317" s="93"/>
      <c r="AO317" s="94" t="s">
        <v>1056</v>
      </c>
    </row>
    <row r="318" spans="1:41" s="96" customFormat="1" ht="60" customHeight="1" x14ac:dyDescent="0.2">
      <c r="A318" s="39">
        <f t="shared" si="28"/>
        <v>280</v>
      </c>
      <c r="B318" s="40" t="s">
        <v>1475</v>
      </c>
      <c r="C318" s="7" t="s">
        <v>59</v>
      </c>
      <c r="D318" s="52" t="s">
        <v>60</v>
      </c>
      <c r="E318" s="52" t="s">
        <v>61</v>
      </c>
      <c r="F318" s="52" t="s">
        <v>62</v>
      </c>
      <c r="G318" s="52" t="s">
        <v>1860</v>
      </c>
      <c r="H318" s="52" t="s">
        <v>1860</v>
      </c>
      <c r="I318" s="125">
        <v>2031</v>
      </c>
      <c r="J318" s="125">
        <v>2034</v>
      </c>
      <c r="K318" s="22">
        <f t="shared" si="27"/>
        <v>2442.2816699999998</v>
      </c>
      <c r="L318" s="154">
        <v>0</v>
      </c>
      <c r="M318" s="97">
        <v>0</v>
      </c>
      <c r="N318" s="97">
        <v>0</v>
      </c>
      <c r="O318" s="97">
        <v>0</v>
      </c>
      <c r="P318" s="97">
        <v>0</v>
      </c>
      <c r="Q318" s="97">
        <v>0</v>
      </c>
      <c r="R318" s="97">
        <v>0</v>
      </c>
      <c r="S318" s="97">
        <v>0</v>
      </c>
      <c r="T318" s="97">
        <v>0</v>
      </c>
      <c r="U318" s="97">
        <v>0</v>
      </c>
      <c r="V318" s="97">
        <v>116.67767000000001</v>
      </c>
      <c r="W318" s="97">
        <v>0</v>
      </c>
      <c r="X318" s="97">
        <v>0</v>
      </c>
      <c r="Y318" s="97">
        <v>2325.6039999999998</v>
      </c>
      <c r="Z318" s="97">
        <v>0</v>
      </c>
      <c r="AA318" s="97">
        <v>0</v>
      </c>
      <c r="AB318" s="97">
        <v>0</v>
      </c>
      <c r="AC318" s="97">
        <v>0</v>
      </c>
      <c r="AD318" s="97">
        <v>0</v>
      </c>
      <c r="AE318" s="97">
        <v>0</v>
      </c>
      <c r="AF318" s="97">
        <v>0</v>
      </c>
      <c r="AG318" s="97">
        <v>0</v>
      </c>
      <c r="AH318" s="97">
        <v>0</v>
      </c>
      <c r="AI318" s="97">
        <v>0</v>
      </c>
      <c r="AJ318" s="97">
        <v>0</v>
      </c>
      <c r="AK318" s="97">
        <v>0</v>
      </c>
      <c r="AL318" s="97">
        <v>0</v>
      </c>
      <c r="AM318" s="92"/>
      <c r="AN318" s="93"/>
      <c r="AO318" s="94" t="s">
        <v>1056</v>
      </c>
    </row>
    <row r="319" spans="1:41" s="96" customFormat="1" ht="60" customHeight="1" x14ac:dyDescent="0.2">
      <c r="A319" s="39">
        <f t="shared" si="28"/>
        <v>281</v>
      </c>
      <c r="B319" s="40" t="s">
        <v>1493</v>
      </c>
      <c r="C319" s="7" t="s">
        <v>59</v>
      </c>
      <c r="D319" s="52" t="s">
        <v>60</v>
      </c>
      <c r="E319" s="52" t="s">
        <v>61</v>
      </c>
      <c r="F319" s="52" t="s">
        <v>62</v>
      </c>
      <c r="G319" s="52" t="s">
        <v>1787</v>
      </c>
      <c r="H319" s="52" t="s">
        <v>1787</v>
      </c>
      <c r="I319" s="125">
        <v>2031</v>
      </c>
      <c r="J319" s="125">
        <v>2034</v>
      </c>
      <c r="K319" s="22">
        <f t="shared" si="27"/>
        <v>235.58909</v>
      </c>
      <c r="L319" s="154">
        <v>0</v>
      </c>
      <c r="M319" s="97">
        <v>0</v>
      </c>
      <c r="N319" s="97">
        <v>0</v>
      </c>
      <c r="O319" s="97">
        <v>0</v>
      </c>
      <c r="P319" s="97">
        <v>0</v>
      </c>
      <c r="Q319" s="97">
        <v>0</v>
      </c>
      <c r="R319" s="97">
        <v>0</v>
      </c>
      <c r="S319" s="97">
        <v>0</v>
      </c>
      <c r="T319" s="97">
        <v>0</v>
      </c>
      <c r="U319" s="97">
        <v>0</v>
      </c>
      <c r="V319" s="97">
        <v>11.255050000000001</v>
      </c>
      <c r="W319" s="97">
        <v>0</v>
      </c>
      <c r="X319" s="97">
        <v>0</v>
      </c>
      <c r="Y319" s="97">
        <v>224.33403999999999</v>
      </c>
      <c r="Z319" s="97">
        <v>0</v>
      </c>
      <c r="AA319" s="97">
        <v>0</v>
      </c>
      <c r="AB319" s="97">
        <v>0</v>
      </c>
      <c r="AC319" s="97">
        <v>0</v>
      </c>
      <c r="AD319" s="97">
        <v>0</v>
      </c>
      <c r="AE319" s="97">
        <v>0</v>
      </c>
      <c r="AF319" s="97">
        <v>0</v>
      </c>
      <c r="AG319" s="97">
        <v>0</v>
      </c>
      <c r="AH319" s="97">
        <v>0</v>
      </c>
      <c r="AI319" s="97">
        <v>0</v>
      </c>
      <c r="AJ319" s="97">
        <v>0</v>
      </c>
      <c r="AK319" s="97">
        <v>0</v>
      </c>
      <c r="AL319" s="97">
        <v>0</v>
      </c>
      <c r="AM319" s="92"/>
      <c r="AN319" s="93"/>
      <c r="AO319" s="94" t="s">
        <v>1056</v>
      </c>
    </row>
    <row r="320" spans="1:41" s="96" customFormat="1" ht="60" customHeight="1" x14ac:dyDescent="0.2">
      <c r="A320" s="39">
        <f t="shared" si="28"/>
        <v>282</v>
      </c>
      <c r="B320" s="40" t="s">
        <v>1494</v>
      </c>
      <c r="C320" s="7" t="s">
        <v>59</v>
      </c>
      <c r="D320" s="52" t="s">
        <v>60</v>
      </c>
      <c r="E320" s="52" t="s">
        <v>61</v>
      </c>
      <c r="F320" s="52" t="s">
        <v>62</v>
      </c>
      <c r="G320" s="52" t="s">
        <v>1787</v>
      </c>
      <c r="H320" s="52" t="s">
        <v>1787</v>
      </c>
      <c r="I320" s="125">
        <v>2031</v>
      </c>
      <c r="J320" s="125">
        <v>2034</v>
      </c>
      <c r="K320" s="22">
        <f t="shared" si="27"/>
        <v>235.58909</v>
      </c>
      <c r="L320" s="154">
        <v>0</v>
      </c>
      <c r="M320" s="97">
        <v>0</v>
      </c>
      <c r="N320" s="97">
        <v>0</v>
      </c>
      <c r="O320" s="97">
        <v>0</v>
      </c>
      <c r="P320" s="97">
        <v>0</v>
      </c>
      <c r="Q320" s="97">
        <v>0</v>
      </c>
      <c r="R320" s="97">
        <v>0</v>
      </c>
      <c r="S320" s="97">
        <v>0</v>
      </c>
      <c r="T320" s="97">
        <v>0</v>
      </c>
      <c r="U320" s="97">
        <v>0</v>
      </c>
      <c r="V320" s="97">
        <v>11.255050000000001</v>
      </c>
      <c r="W320" s="97">
        <v>0</v>
      </c>
      <c r="X320" s="97">
        <v>0</v>
      </c>
      <c r="Y320" s="97">
        <v>224.33403999999999</v>
      </c>
      <c r="Z320" s="97">
        <v>0</v>
      </c>
      <c r="AA320" s="97">
        <v>0</v>
      </c>
      <c r="AB320" s="97">
        <v>0</v>
      </c>
      <c r="AC320" s="97">
        <v>0</v>
      </c>
      <c r="AD320" s="97">
        <v>0</v>
      </c>
      <c r="AE320" s="97">
        <v>0</v>
      </c>
      <c r="AF320" s="97">
        <v>0</v>
      </c>
      <c r="AG320" s="97">
        <v>0</v>
      </c>
      <c r="AH320" s="97">
        <v>0</v>
      </c>
      <c r="AI320" s="97">
        <v>0</v>
      </c>
      <c r="AJ320" s="97">
        <v>0</v>
      </c>
      <c r="AK320" s="97">
        <v>0</v>
      </c>
      <c r="AL320" s="97">
        <v>0</v>
      </c>
      <c r="AM320" s="92"/>
      <c r="AN320" s="93"/>
      <c r="AO320" s="94" t="s">
        <v>1056</v>
      </c>
    </row>
    <row r="321" spans="1:41" s="96" customFormat="1" ht="60" customHeight="1" x14ac:dyDescent="0.2">
      <c r="A321" s="39">
        <f t="shared" si="28"/>
        <v>283</v>
      </c>
      <c r="B321" s="40" t="s">
        <v>1495</v>
      </c>
      <c r="C321" s="7" t="s">
        <v>59</v>
      </c>
      <c r="D321" s="52" t="s">
        <v>60</v>
      </c>
      <c r="E321" s="52" t="s">
        <v>61</v>
      </c>
      <c r="F321" s="52" t="s">
        <v>62</v>
      </c>
      <c r="G321" s="52" t="s">
        <v>546</v>
      </c>
      <c r="H321" s="52" t="s">
        <v>546</v>
      </c>
      <c r="I321" s="125">
        <v>2031</v>
      </c>
      <c r="J321" s="125">
        <v>2034</v>
      </c>
      <c r="K321" s="22">
        <f t="shared" si="27"/>
        <v>601.76464999999996</v>
      </c>
      <c r="L321" s="154">
        <v>0</v>
      </c>
      <c r="M321" s="97">
        <v>0</v>
      </c>
      <c r="N321" s="97">
        <v>0</v>
      </c>
      <c r="O321" s="97">
        <v>0</v>
      </c>
      <c r="P321" s="97">
        <v>0</v>
      </c>
      <c r="Q321" s="97">
        <v>0</v>
      </c>
      <c r="R321" s="97">
        <v>0</v>
      </c>
      <c r="S321" s="97">
        <v>0</v>
      </c>
      <c r="T321" s="97">
        <v>0</v>
      </c>
      <c r="U321" s="97">
        <v>0</v>
      </c>
      <c r="V321" s="97">
        <v>28.748740000000002</v>
      </c>
      <c r="W321" s="97">
        <v>0</v>
      </c>
      <c r="X321" s="97">
        <v>0</v>
      </c>
      <c r="Y321" s="97">
        <v>573.01590999999996</v>
      </c>
      <c r="Z321" s="97">
        <v>0</v>
      </c>
      <c r="AA321" s="97">
        <v>0</v>
      </c>
      <c r="AB321" s="97">
        <v>0</v>
      </c>
      <c r="AC321" s="97">
        <v>0</v>
      </c>
      <c r="AD321" s="97">
        <v>0</v>
      </c>
      <c r="AE321" s="97">
        <v>0</v>
      </c>
      <c r="AF321" s="97">
        <v>0</v>
      </c>
      <c r="AG321" s="97">
        <v>0</v>
      </c>
      <c r="AH321" s="97">
        <v>0</v>
      </c>
      <c r="AI321" s="97">
        <v>0</v>
      </c>
      <c r="AJ321" s="97">
        <v>0</v>
      </c>
      <c r="AK321" s="97">
        <v>0</v>
      </c>
      <c r="AL321" s="97">
        <v>0</v>
      </c>
      <c r="AM321" s="92"/>
      <c r="AN321" s="93"/>
      <c r="AO321" s="94" t="s">
        <v>1056</v>
      </c>
    </row>
    <row r="322" spans="1:41" s="96" customFormat="1" ht="45" customHeight="1" x14ac:dyDescent="0.2">
      <c r="A322" s="39">
        <f t="shared" si="28"/>
        <v>284</v>
      </c>
      <c r="B322" s="40" t="s">
        <v>1496</v>
      </c>
      <c r="C322" s="7" t="s">
        <v>59</v>
      </c>
      <c r="D322" s="52" t="s">
        <v>60</v>
      </c>
      <c r="E322" s="52" t="s">
        <v>61</v>
      </c>
      <c r="F322" s="52" t="s">
        <v>62</v>
      </c>
      <c r="G322" s="52" t="s">
        <v>1870</v>
      </c>
      <c r="H322" s="52" t="s">
        <v>1870</v>
      </c>
      <c r="I322" s="125">
        <v>2031</v>
      </c>
      <c r="J322" s="125">
        <v>2034</v>
      </c>
      <c r="K322" s="22">
        <f t="shared" si="27"/>
        <v>877.04312000000004</v>
      </c>
      <c r="L322" s="154">
        <v>0</v>
      </c>
      <c r="M322" s="97">
        <v>0</v>
      </c>
      <c r="N322" s="97">
        <v>0</v>
      </c>
      <c r="O322" s="97">
        <v>0</v>
      </c>
      <c r="P322" s="97">
        <v>0</v>
      </c>
      <c r="Q322" s="97">
        <v>0</v>
      </c>
      <c r="R322" s="97">
        <v>0</v>
      </c>
      <c r="S322" s="97">
        <v>0</v>
      </c>
      <c r="T322" s="97">
        <v>0</v>
      </c>
      <c r="U322" s="97">
        <v>0</v>
      </c>
      <c r="V322" s="97">
        <v>41.899889999999999</v>
      </c>
      <c r="W322" s="97">
        <v>0</v>
      </c>
      <c r="X322" s="97">
        <v>0</v>
      </c>
      <c r="Y322" s="97">
        <v>835.14323000000002</v>
      </c>
      <c r="Z322" s="97">
        <v>0</v>
      </c>
      <c r="AA322" s="97">
        <v>0</v>
      </c>
      <c r="AB322" s="97">
        <v>0</v>
      </c>
      <c r="AC322" s="97">
        <v>0</v>
      </c>
      <c r="AD322" s="97">
        <v>0</v>
      </c>
      <c r="AE322" s="97">
        <v>0</v>
      </c>
      <c r="AF322" s="97">
        <v>0</v>
      </c>
      <c r="AG322" s="97">
        <v>0</v>
      </c>
      <c r="AH322" s="97">
        <v>0</v>
      </c>
      <c r="AI322" s="97">
        <v>0</v>
      </c>
      <c r="AJ322" s="97">
        <v>0</v>
      </c>
      <c r="AK322" s="97">
        <v>0</v>
      </c>
      <c r="AL322" s="97">
        <v>0</v>
      </c>
      <c r="AM322" s="92"/>
      <c r="AN322" s="93"/>
      <c r="AO322" s="94" t="s">
        <v>1056</v>
      </c>
    </row>
    <row r="323" spans="1:41" s="96" customFormat="1" ht="45" customHeight="1" x14ac:dyDescent="0.2">
      <c r="A323" s="39">
        <f t="shared" si="28"/>
        <v>285</v>
      </c>
      <c r="B323" s="40" t="s">
        <v>1476</v>
      </c>
      <c r="C323" s="7" t="s">
        <v>59</v>
      </c>
      <c r="D323" s="52" t="s">
        <v>60</v>
      </c>
      <c r="E323" s="52" t="s">
        <v>61</v>
      </c>
      <c r="F323" s="52" t="s">
        <v>62</v>
      </c>
      <c r="G323" s="52" t="s">
        <v>1794</v>
      </c>
      <c r="H323" s="52" t="s">
        <v>1794</v>
      </c>
      <c r="I323" s="125">
        <v>2031</v>
      </c>
      <c r="J323" s="125">
        <v>2034</v>
      </c>
      <c r="K323" s="22">
        <f t="shared" si="27"/>
        <v>3365.8879699999998</v>
      </c>
      <c r="L323" s="154">
        <v>0</v>
      </c>
      <c r="M323" s="97">
        <v>0</v>
      </c>
      <c r="N323" s="97">
        <v>0</v>
      </c>
      <c r="O323" s="97">
        <v>0</v>
      </c>
      <c r="P323" s="97">
        <v>0</v>
      </c>
      <c r="Q323" s="97">
        <v>0</v>
      </c>
      <c r="R323" s="97">
        <v>0</v>
      </c>
      <c r="S323" s="97">
        <v>0</v>
      </c>
      <c r="T323" s="97">
        <v>0</v>
      </c>
      <c r="U323" s="97">
        <v>0</v>
      </c>
      <c r="V323" s="97">
        <v>160.80207999999999</v>
      </c>
      <c r="W323" s="97">
        <v>0</v>
      </c>
      <c r="X323" s="97">
        <v>0</v>
      </c>
      <c r="Y323" s="97">
        <v>3205.0858899999998</v>
      </c>
      <c r="Z323" s="97">
        <v>0</v>
      </c>
      <c r="AA323" s="97">
        <v>0</v>
      </c>
      <c r="AB323" s="97">
        <v>0</v>
      </c>
      <c r="AC323" s="97">
        <v>0</v>
      </c>
      <c r="AD323" s="97">
        <v>0</v>
      </c>
      <c r="AE323" s="97">
        <v>0</v>
      </c>
      <c r="AF323" s="97">
        <v>0</v>
      </c>
      <c r="AG323" s="97">
        <v>0</v>
      </c>
      <c r="AH323" s="97">
        <v>0</v>
      </c>
      <c r="AI323" s="97">
        <v>0</v>
      </c>
      <c r="AJ323" s="97">
        <v>0</v>
      </c>
      <c r="AK323" s="97">
        <v>0</v>
      </c>
      <c r="AL323" s="97">
        <v>0</v>
      </c>
      <c r="AM323" s="92"/>
      <c r="AN323" s="93"/>
      <c r="AO323" s="94" t="s">
        <v>1056</v>
      </c>
    </row>
    <row r="324" spans="1:41" s="96" customFormat="1" ht="36" customHeight="1" x14ac:dyDescent="0.2">
      <c r="A324" s="39">
        <f t="shared" si="28"/>
        <v>286</v>
      </c>
      <c r="B324" s="40" t="s">
        <v>1497</v>
      </c>
      <c r="C324" s="7" t="s">
        <v>59</v>
      </c>
      <c r="D324" s="52" t="s">
        <v>60</v>
      </c>
      <c r="E324" s="52" t="s">
        <v>61</v>
      </c>
      <c r="F324" s="52" t="s">
        <v>62</v>
      </c>
      <c r="G324" s="52" t="s">
        <v>553</v>
      </c>
      <c r="H324" s="52" t="s">
        <v>553</v>
      </c>
      <c r="I324" s="125">
        <v>2031</v>
      </c>
      <c r="J324" s="125">
        <v>2034</v>
      </c>
      <c r="K324" s="22">
        <f t="shared" si="27"/>
        <v>4546.3442099999993</v>
      </c>
      <c r="L324" s="154">
        <v>0</v>
      </c>
      <c r="M324" s="97">
        <v>0</v>
      </c>
      <c r="N324" s="97">
        <v>0</v>
      </c>
      <c r="O324" s="97">
        <v>0</v>
      </c>
      <c r="P324" s="97">
        <v>0</v>
      </c>
      <c r="Q324" s="97">
        <v>0</v>
      </c>
      <c r="R324" s="97">
        <v>0</v>
      </c>
      <c r="S324" s="97">
        <v>0</v>
      </c>
      <c r="T324" s="97">
        <v>0</v>
      </c>
      <c r="U324" s="97">
        <v>0</v>
      </c>
      <c r="V324" s="97">
        <v>195.87894</v>
      </c>
      <c r="W324" s="97">
        <v>0</v>
      </c>
      <c r="X324" s="97">
        <v>0</v>
      </c>
      <c r="Y324" s="97">
        <v>4350.4652699999997</v>
      </c>
      <c r="Z324" s="97">
        <v>0</v>
      </c>
      <c r="AA324" s="97">
        <v>0</v>
      </c>
      <c r="AB324" s="97">
        <v>0</v>
      </c>
      <c r="AC324" s="97">
        <v>0</v>
      </c>
      <c r="AD324" s="97">
        <v>0</v>
      </c>
      <c r="AE324" s="97">
        <v>0</v>
      </c>
      <c r="AF324" s="97">
        <v>0</v>
      </c>
      <c r="AG324" s="97">
        <v>0</v>
      </c>
      <c r="AH324" s="97">
        <v>0</v>
      </c>
      <c r="AI324" s="97">
        <v>0</v>
      </c>
      <c r="AJ324" s="97">
        <v>0</v>
      </c>
      <c r="AK324" s="97">
        <v>0</v>
      </c>
      <c r="AL324" s="97">
        <v>0</v>
      </c>
      <c r="AM324" s="92"/>
      <c r="AN324" s="93"/>
      <c r="AO324" s="94" t="s">
        <v>1056</v>
      </c>
    </row>
    <row r="325" spans="1:41" s="96" customFormat="1" ht="60" customHeight="1" x14ac:dyDescent="0.2">
      <c r="A325" s="39">
        <f t="shared" si="28"/>
        <v>287</v>
      </c>
      <c r="B325" s="40" t="s">
        <v>1477</v>
      </c>
      <c r="C325" s="7" t="s">
        <v>59</v>
      </c>
      <c r="D325" s="52" t="s">
        <v>60</v>
      </c>
      <c r="E325" s="52" t="s">
        <v>61</v>
      </c>
      <c r="F325" s="52" t="s">
        <v>62</v>
      </c>
      <c r="G325" s="52" t="s">
        <v>543</v>
      </c>
      <c r="H325" s="52" t="s">
        <v>543</v>
      </c>
      <c r="I325" s="125">
        <v>2031</v>
      </c>
      <c r="J325" s="125">
        <v>2034</v>
      </c>
      <c r="K325" s="22">
        <f t="shared" si="27"/>
        <v>1869.21822</v>
      </c>
      <c r="L325" s="154">
        <v>0</v>
      </c>
      <c r="M325" s="97">
        <v>0</v>
      </c>
      <c r="N325" s="97">
        <v>0</v>
      </c>
      <c r="O325" s="97">
        <v>0</v>
      </c>
      <c r="P325" s="97">
        <v>0</v>
      </c>
      <c r="Q325" s="97">
        <v>0</v>
      </c>
      <c r="R325" s="97">
        <v>0</v>
      </c>
      <c r="S325" s="97">
        <v>0</v>
      </c>
      <c r="T325" s="97">
        <v>0</v>
      </c>
      <c r="U325" s="97">
        <v>0</v>
      </c>
      <c r="V325" s="97">
        <v>77.118229999999997</v>
      </c>
      <c r="W325" s="97">
        <v>0</v>
      </c>
      <c r="X325" s="97">
        <v>0</v>
      </c>
      <c r="Y325" s="97">
        <v>1792.0999899999999</v>
      </c>
      <c r="Z325" s="97">
        <v>0</v>
      </c>
      <c r="AA325" s="97">
        <v>0</v>
      </c>
      <c r="AB325" s="97">
        <v>0</v>
      </c>
      <c r="AC325" s="97">
        <v>0</v>
      </c>
      <c r="AD325" s="97">
        <v>0</v>
      </c>
      <c r="AE325" s="97">
        <v>0</v>
      </c>
      <c r="AF325" s="97">
        <v>0</v>
      </c>
      <c r="AG325" s="97">
        <v>0</v>
      </c>
      <c r="AH325" s="97">
        <v>0</v>
      </c>
      <c r="AI325" s="97">
        <v>0</v>
      </c>
      <c r="AJ325" s="97">
        <v>0</v>
      </c>
      <c r="AK325" s="97">
        <v>0</v>
      </c>
      <c r="AL325" s="97">
        <v>0</v>
      </c>
      <c r="AM325" s="92"/>
      <c r="AN325" s="93"/>
      <c r="AO325" s="94" t="s">
        <v>1056</v>
      </c>
    </row>
    <row r="326" spans="1:41" s="96" customFormat="1" ht="60" customHeight="1" x14ac:dyDescent="0.2">
      <c r="A326" s="39">
        <f t="shared" si="28"/>
        <v>288</v>
      </c>
      <c r="B326" s="40" t="s">
        <v>1517</v>
      </c>
      <c r="C326" s="7" t="s">
        <v>59</v>
      </c>
      <c r="D326" s="52" t="s">
        <v>60</v>
      </c>
      <c r="E326" s="52" t="s">
        <v>61</v>
      </c>
      <c r="F326" s="52" t="s">
        <v>62</v>
      </c>
      <c r="G326" s="52" t="s">
        <v>1877</v>
      </c>
      <c r="H326" s="52" t="s">
        <v>1877</v>
      </c>
      <c r="I326" s="125">
        <v>2032</v>
      </c>
      <c r="J326" s="125">
        <v>2035</v>
      </c>
      <c r="K326" s="22">
        <f t="shared" si="27"/>
        <v>43620.829420000002</v>
      </c>
      <c r="L326" s="154">
        <v>0</v>
      </c>
      <c r="M326" s="97">
        <v>0</v>
      </c>
      <c r="N326" s="97">
        <v>0</v>
      </c>
      <c r="O326" s="97">
        <v>0</v>
      </c>
      <c r="P326" s="97">
        <v>0</v>
      </c>
      <c r="Q326" s="97">
        <v>0</v>
      </c>
      <c r="R326" s="97">
        <v>0</v>
      </c>
      <c r="S326" s="97">
        <v>0</v>
      </c>
      <c r="T326" s="97">
        <v>0</v>
      </c>
      <c r="U326" s="97">
        <v>0</v>
      </c>
      <c r="V326" s="97">
        <v>0</v>
      </c>
      <c r="W326" s="97">
        <v>1924.18615</v>
      </c>
      <c r="X326" s="97">
        <v>0</v>
      </c>
      <c r="Y326" s="97">
        <v>0</v>
      </c>
      <c r="Z326" s="97">
        <v>41696.64327</v>
      </c>
      <c r="AA326" s="97">
        <v>0</v>
      </c>
      <c r="AB326" s="97">
        <v>0</v>
      </c>
      <c r="AC326" s="97">
        <v>0</v>
      </c>
      <c r="AD326" s="97">
        <v>0</v>
      </c>
      <c r="AE326" s="97">
        <v>0</v>
      </c>
      <c r="AF326" s="97">
        <v>0</v>
      </c>
      <c r="AG326" s="97">
        <v>0</v>
      </c>
      <c r="AH326" s="97">
        <v>0</v>
      </c>
      <c r="AI326" s="97">
        <v>0</v>
      </c>
      <c r="AJ326" s="97">
        <v>0</v>
      </c>
      <c r="AK326" s="97">
        <v>0</v>
      </c>
      <c r="AL326" s="97">
        <v>0</v>
      </c>
      <c r="AM326" s="92"/>
      <c r="AN326" s="93"/>
      <c r="AO326" s="94" t="s">
        <v>1056</v>
      </c>
    </row>
    <row r="327" spans="1:41" s="96" customFormat="1" ht="45" customHeight="1" x14ac:dyDescent="0.2">
      <c r="A327" s="39">
        <f t="shared" si="28"/>
        <v>289</v>
      </c>
      <c r="B327" s="40" t="s">
        <v>1478</v>
      </c>
      <c r="C327" s="7" t="s">
        <v>59</v>
      </c>
      <c r="D327" s="52" t="s">
        <v>60</v>
      </c>
      <c r="E327" s="52" t="s">
        <v>61</v>
      </c>
      <c r="F327" s="52" t="s">
        <v>62</v>
      </c>
      <c r="G327" s="52" t="s">
        <v>1861</v>
      </c>
      <c r="H327" s="52" t="s">
        <v>1861</v>
      </c>
      <c r="I327" s="125">
        <v>2032</v>
      </c>
      <c r="J327" s="125">
        <v>2035</v>
      </c>
      <c r="K327" s="22">
        <f t="shared" si="27"/>
        <v>41181.914700000001</v>
      </c>
      <c r="L327" s="154">
        <v>0</v>
      </c>
      <c r="M327" s="97">
        <v>0</v>
      </c>
      <c r="N327" s="97">
        <v>0</v>
      </c>
      <c r="O327" s="97">
        <v>0</v>
      </c>
      <c r="P327" s="97">
        <v>0</v>
      </c>
      <c r="Q327" s="97">
        <v>0</v>
      </c>
      <c r="R327" s="97">
        <v>0</v>
      </c>
      <c r="S327" s="97">
        <v>0</v>
      </c>
      <c r="T327" s="97">
        <v>0</v>
      </c>
      <c r="U327" s="97">
        <v>0</v>
      </c>
      <c r="V327" s="97">
        <v>0</v>
      </c>
      <c r="W327" s="97">
        <v>1873.00281</v>
      </c>
      <c r="X327" s="97">
        <v>0</v>
      </c>
      <c r="Y327" s="97">
        <v>0</v>
      </c>
      <c r="Z327" s="97">
        <v>39308.911890000003</v>
      </c>
      <c r="AA327" s="97">
        <v>0</v>
      </c>
      <c r="AB327" s="97">
        <v>0</v>
      </c>
      <c r="AC327" s="97">
        <v>0</v>
      </c>
      <c r="AD327" s="97">
        <v>0</v>
      </c>
      <c r="AE327" s="97">
        <v>0</v>
      </c>
      <c r="AF327" s="97">
        <v>0</v>
      </c>
      <c r="AG327" s="97">
        <v>0</v>
      </c>
      <c r="AH327" s="97">
        <v>0</v>
      </c>
      <c r="AI327" s="97">
        <v>0</v>
      </c>
      <c r="AJ327" s="97">
        <v>0</v>
      </c>
      <c r="AK327" s="97">
        <v>0</v>
      </c>
      <c r="AL327" s="97">
        <v>0</v>
      </c>
      <c r="AM327" s="92"/>
      <c r="AN327" s="93"/>
      <c r="AO327" s="94" t="s">
        <v>1056</v>
      </c>
    </row>
    <row r="328" spans="1:41" s="96" customFormat="1" ht="75" customHeight="1" x14ac:dyDescent="0.2">
      <c r="A328" s="39">
        <f t="shared" si="28"/>
        <v>290</v>
      </c>
      <c r="B328" s="40" t="s">
        <v>1479</v>
      </c>
      <c r="C328" s="7" t="s">
        <v>59</v>
      </c>
      <c r="D328" s="52" t="s">
        <v>60</v>
      </c>
      <c r="E328" s="52" t="s">
        <v>61</v>
      </c>
      <c r="F328" s="52" t="s">
        <v>62</v>
      </c>
      <c r="G328" s="52" t="s">
        <v>557</v>
      </c>
      <c r="H328" s="52" t="s">
        <v>557</v>
      </c>
      <c r="I328" s="125">
        <v>2032</v>
      </c>
      <c r="J328" s="125">
        <v>2035</v>
      </c>
      <c r="K328" s="22">
        <f t="shared" si="27"/>
        <v>4979.3026599999994</v>
      </c>
      <c r="L328" s="154">
        <v>0</v>
      </c>
      <c r="M328" s="97">
        <v>0</v>
      </c>
      <c r="N328" s="97">
        <v>0</v>
      </c>
      <c r="O328" s="97">
        <v>0</v>
      </c>
      <c r="P328" s="97">
        <v>0</v>
      </c>
      <c r="Q328" s="97">
        <v>0</v>
      </c>
      <c r="R328" s="97">
        <v>0</v>
      </c>
      <c r="S328" s="97">
        <v>0</v>
      </c>
      <c r="T328" s="97">
        <v>0</v>
      </c>
      <c r="U328" s="97">
        <v>0</v>
      </c>
      <c r="V328" s="97">
        <v>0</v>
      </c>
      <c r="W328" s="97">
        <v>218.8622</v>
      </c>
      <c r="X328" s="97">
        <v>0</v>
      </c>
      <c r="Y328" s="97">
        <v>0</v>
      </c>
      <c r="Z328" s="97">
        <v>4760.4404599999998</v>
      </c>
      <c r="AA328" s="97">
        <v>0</v>
      </c>
      <c r="AB328" s="97">
        <v>0</v>
      </c>
      <c r="AC328" s="97">
        <v>0</v>
      </c>
      <c r="AD328" s="97">
        <v>0</v>
      </c>
      <c r="AE328" s="97">
        <v>0</v>
      </c>
      <c r="AF328" s="97">
        <v>0</v>
      </c>
      <c r="AG328" s="97">
        <v>0</v>
      </c>
      <c r="AH328" s="97">
        <v>0</v>
      </c>
      <c r="AI328" s="97">
        <v>0</v>
      </c>
      <c r="AJ328" s="97">
        <v>0</v>
      </c>
      <c r="AK328" s="97">
        <v>0</v>
      </c>
      <c r="AL328" s="97">
        <v>0</v>
      </c>
      <c r="AM328" s="92"/>
      <c r="AN328" s="93"/>
      <c r="AO328" s="94" t="s">
        <v>1056</v>
      </c>
    </row>
    <row r="329" spans="1:41" s="96" customFormat="1" ht="45" customHeight="1" x14ac:dyDescent="0.2">
      <c r="A329" s="39">
        <f t="shared" si="28"/>
        <v>291</v>
      </c>
      <c r="B329" s="40" t="s">
        <v>1480</v>
      </c>
      <c r="C329" s="7" t="s">
        <v>59</v>
      </c>
      <c r="D329" s="52" t="s">
        <v>60</v>
      </c>
      <c r="E329" s="52" t="s">
        <v>61</v>
      </c>
      <c r="F329" s="52" t="s">
        <v>62</v>
      </c>
      <c r="G329" s="52" t="s">
        <v>1862</v>
      </c>
      <c r="H329" s="52" t="s">
        <v>1862</v>
      </c>
      <c r="I329" s="125">
        <v>2032</v>
      </c>
      <c r="J329" s="125">
        <v>2035</v>
      </c>
      <c r="K329" s="22">
        <f t="shared" si="27"/>
        <v>47948.292659999999</v>
      </c>
      <c r="L329" s="154">
        <v>0</v>
      </c>
      <c r="M329" s="97">
        <v>0</v>
      </c>
      <c r="N329" s="97">
        <v>0</v>
      </c>
      <c r="O329" s="97">
        <v>0</v>
      </c>
      <c r="P329" s="97">
        <v>0</v>
      </c>
      <c r="Q329" s="97">
        <v>0</v>
      </c>
      <c r="R329" s="97">
        <v>0</v>
      </c>
      <c r="S329" s="97">
        <v>0</v>
      </c>
      <c r="T329" s="97">
        <v>0</v>
      </c>
      <c r="U329" s="97">
        <v>0</v>
      </c>
      <c r="V329" s="97">
        <v>0</v>
      </c>
      <c r="W329" s="97">
        <v>2115.0776300000002</v>
      </c>
      <c r="X329" s="97">
        <v>0</v>
      </c>
      <c r="Y329" s="97">
        <v>0</v>
      </c>
      <c r="Z329" s="97">
        <v>45833.215029999999</v>
      </c>
      <c r="AA329" s="97">
        <v>0</v>
      </c>
      <c r="AB329" s="97">
        <v>0</v>
      </c>
      <c r="AC329" s="97">
        <v>0</v>
      </c>
      <c r="AD329" s="97">
        <v>0</v>
      </c>
      <c r="AE329" s="97">
        <v>0</v>
      </c>
      <c r="AF329" s="97">
        <v>0</v>
      </c>
      <c r="AG329" s="97">
        <v>0</v>
      </c>
      <c r="AH329" s="97">
        <v>0</v>
      </c>
      <c r="AI329" s="97">
        <v>0</v>
      </c>
      <c r="AJ329" s="97">
        <v>0</v>
      </c>
      <c r="AK329" s="97">
        <v>0</v>
      </c>
      <c r="AL329" s="97">
        <v>0</v>
      </c>
      <c r="AM329" s="92"/>
      <c r="AN329" s="93"/>
      <c r="AO329" s="94" t="s">
        <v>1056</v>
      </c>
    </row>
    <row r="330" spans="1:41" s="96" customFormat="1" ht="75" customHeight="1" x14ac:dyDescent="0.2">
      <c r="A330" s="39">
        <f t="shared" si="28"/>
        <v>292</v>
      </c>
      <c r="B330" s="40" t="s">
        <v>1481</v>
      </c>
      <c r="C330" s="7" t="s">
        <v>59</v>
      </c>
      <c r="D330" s="52" t="s">
        <v>60</v>
      </c>
      <c r="E330" s="52" t="s">
        <v>61</v>
      </c>
      <c r="F330" s="52" t="s">
        <v>62</v>
      </c>
      <c r="G330" s="52" t="s">
        <v>1863</v>
      </c>
      <c r="H330" s="52" t="s">
        <v>1863</v>
      </c>
      <c r="I330" s="125">
        <v>2032</v>
      </c>
      <c r="J330" s="125">
        <v>2035</v>
      </c>
      <c r="K330" s="22">
        <f t="shared" si="27"/>
        <v>40629.137309999998</v>
      </c>
      <c r="L330" s="154">
        <v>0</v>
      </c>
      <c r="M330" s="97">
        <v>0</v>
      </c>
      <c r="N330" s="97">
        <v>0</v>
      </c>
      <c r="O330" s="97">
        <v>0</v>
      </c>
      <c r="P330" s="97">
        <v>0</v>
      </c>
      <c r="Q330" s="97">
        <v>0</v>
      </c>
      <c r="R330" s="97">
        <v>0</v>
      </c>
      <c r="S330" s="97">
        <v>0</v>
      </c>
      <c r="T330" s="97">
        <v>0</v>
      </c>
      <c r="U330" s="97">
        <v>0</v>
      </c>
      <c r="V330" s="97">
        <v>0</v>
      </c>
      <c r="W330" s="97">
        <v>1847.8618200000001</v>
      </c>
      <c r="X330" s="97">
        <v>0</v>
      </c>
      <c r="Y330" s="97">
        <v>0</v>
      </c>
      <c r="Z330" s="97">
        <v>38781.27549</v>
      </c>
      <c r="AA330" s="97">
        <v>0</v>
      </c>
      <c r="AB330" s="97">
        <v>0</v>
      </c>
      <c r="AC330" s="97">
        <v>0</v>
      </c>
      <c r="AD330" s="97">
        <v>0</v>
      </c>
      <c r="AE330" s="97">
        <v>0</v>
      </c>
      <c r="AF330" s="97">
        <v>0</v>
      </c>
      <c r="AG330" s="97">
        <v>0</v>
      </c>
      <c r="AH330" s="97">
        <v>0</v>
      </c>
      <c r="AI330" s="97">
        <v>0</v>
      </c>
      <c r="AJ330" s="97">
        <v>0</v>
      </c>
      <c r="AK330" s="97">
        <v>0</v>
      </c>
      <c r="AL330" s="97">
        <v>0</v>
      </c>
      <c r="AM330" s="92"/>
      <c r="AN330" s="93"/>
      <c r="AO330" s="94" t="s">
        <v>1056</v>
      </c>
    </row>
    <row r="331" spans="1:41" s="96" customFormat="1" ht="75" customHeight="1" x14ac:dyDescent="0.2">
      <c r="A331" s="39">
        <f t="shared" si="28"/>
        <v>293</v>
      </c>
      <c r="B331" s="40" t="s">
        <v>1482</v>
      </c>
      <c r="C331" s="7" t="s">
        <v>59</v>
      </c>
      <c r="D331" s="52" t="s">
        <v>60</v>
      </c>
      <c r="E331" s="52" t="s">
        <v>61</v>
      </c>
      <c r="F331" s="52" t="s">
        <v>62</v>
      </c>
      <c r="G331" s="52" t="s">
        <v>1864</v>
      </c>
      <c r="H331" s="52" t="s">
        <v>1864</v>
      </c>
      <c r="I331" s="125">
        <v>2032</v>
      </c>
      <c r="J331" s="125">
        <v>2035</v>
      </c>
      <c r="K331" s="22">
        <f t="shared" si="27"/>
        <v>1946.6519900000001</v>
      </c>
      <c r="L331" s="154">
        <v>0</v>
      </c>
      <c r="M331" s="97">
        <v>0</v>
      </c>
      <c r="N331" s="97">
        <v>0</v>
      </c>
      <c r="O331" s="97">
        <v>0</v>
      </c>
      <c r="P331" s="97">
        <v>0</v>
      </c>
      <c r="Q331" s="97">
        <v>0</v>
      </c>
      <c r="R331" s="97">
        <v>0</v>
      </c>
      <c r="S331" s="97">
        <v>0</v>
      </c>
      <c r="T331" s="97">
        <v>0</v>
      </c>
      <c r="U331" s="97">
        <v>0</v>
      </c>
      <c r="V331" s="97">
        <v>0</v>
      </c>
      <c r="W331" s="97">
        <v>93.003960000000006</v>
      </c>
      <c r="X331" s="97">
        <v>0</v>
      </c>
      <c r="Y331" s="97">
        <v>0</v>
      </c>
      <c r="Z331" s="97">
        <v>1853.6480300000001</v>
      </c>
      <c r="AA331" s="97">
        <v>0</v>
      </c>
      <c r="AB331" s="97">
        <v>0</v>
      </c>
      <c r="AC331" s="97">
        <v>0</v>
      </c>
      <c r="AD331" s="97">
        <v>0</v>
      </c>
      <c r="AE331" s="97">
        <v>0</v>
      </c>
      <c r="AF331" s="97">
        <v>0</v>
      </c>
      <c r="AG331" s="97">
        <v>0</v>
      </c>
      <c r="AH331" s="97">
        <v>0</v>
      </c>
      <c r="AI331" s="97">
        <v>0</v>
      </c>
      <c r="AJ331" s="97">
        <v>0</v>
      </c>
      <c r="AK331" s="97">
        <v>0</v>
      </c>
      <c r="AL331" s="97">
        <v>0</v>
      </c>
      <c r="AM331" s="92"/>
      <c r="AN331" s="93"/>
      <c r="AO331" s="94" t="s">
        <v>1056</v>
      </c>
    </row>
    <row r="332" spans="1:41" s="96" customFormat="1" ht="90" customHeight="1" x14ac:dyDescent="0.2">
      <c r="A332" s="39">
        <f t="shared" si="28"/>
        <v>294</v>
      </c>
      <c r="B332" s="40" t="s">
        <v>1483</v>
      </c>
      <c r="C332" s="7" t="s">
        <v>59</v>
      </c>
      <c r="D332" s="52" t="s">
        <v>60</v>
      </c>
      <c r="E332" s="52" t="s">
        <v>61</v>
      </c>
      <c r="F332" s="52" t="s">
        <v>62</v>
      </c>
      <c r="G332" s="52" t="s">
        <v>547</v>
      </c>
      <c r="H332" s="52" t="s">
        <v>547</v>
      </c>
      <c r="I332" s="125">
        <v>2032</v>
      </c>
      <c r="J332" s="125">
        <v>2035</v>
      </c>
      <c r="K332" s="22">
        <f t="shared" si="27"/>
        <v>2745.51154</v>
      </c>
      <c r="L332" s="154">
        <v>0</v>
      </c>
      <c r="M332" s="97">
        <v>0</v>
      </c>
      <c r="N332" s="97">
        <v>0</v>
      </c>
      <c r="O332" s="97">
        <v>0</v>
      </c>
      <c r="P332" s="97">
        <v>0</v>
      </c>
      <c r="Q332" s="97">
        <v>0</v>
      </c>
      <c r="R332" s="97">
        <v>0</v>
      </c>
      <c r="S332" s="97">
        <v>0</v>
      </c>
      <c r="T332" s="97">
        <v>0</v>
      </c>
      <c r="U332" s="97">
        <v>0</v>
      </c>
      <c r="V332" s="97">
        <v>0</v>
      </c>
      <c r="W332" s="97">
        <v>131.17058</v>
      </c>
      <c r="X332" s="97">
        <v>0</v>
      </c>
      <c r="Y332" s="97">
        <v>0</v>
      </c>
      <c r="Z332" s="97">
        <v>2614.34096</v>
      </c>
      <c r="AA332" s="97">
        <v>0</v>
      </c>
      <c r="AB332" s="97">
        <v>0</v>
      </c>
      <c r="AC332" s="97">
        <v>0</v>
      </c>
      <c r="AD332" s="97">
        <v>0</v>
      </c>
      <c r="AE332" s="97">
        <v>0</v>
      </c>
      <c r="AF332" s="97">
        <v>0</v>
      </c>
      <c r="AG332" s="97">
        <v>0</v>
      </c>
      <c r="AH332" s="97">
        <v>0</v>
      </c>
      <c r="AI332" s="97">
        <v>0</v>
      </c>
      <c r="AJ332" s="97">
        <v>0</v>
      </c>
      <c r="AK332" s="97">
        <v>0</v>
      </c>
      <c r="AL332" s="97">
        <v>0</v>
      </c>
      <c r="AM332" s="92"/>
      <c r="AN332" s="93"/>
      <c r="AO332" s="94" t="s">
        <v>1056</v>
      </c>
    </row>
    <row r="333" spans="1:41" s="96" customFormat="1" ht="45" customHeight="1" x14ac:dyDescent="0.2">
      <c r="A333" s="39">
        <f t="shared" si="28"/>
        <v>295</v>
      </c>
      <c r="B333" s="40" t="s">
        <v>1484</v>
      </c>
      <c r="C333" s="7" t="s">
        <v>59</v>
      </c>
      <c r="D333" s="52" t="s">
        <v>60</v>
      </c>
      <c r="E333" s="52" t="s">
        <v>61</v>
      </c>
      <c r="F333" s="52" t="s">
        <v>62</v>
      </c>
      <c r="G333" s="52" t="s">
        <v>507</v>
      </c>
      <c r="H333" s="52" t="s">
        <v>507</v>
      </c>
      <c r="I333" s="125">
        <v>2032</v>
      </c>
      <c r="J333" s="125">
        <v>2035</v>
      </c>
      <c r="K333" s="22">
        <f t="shared" si="27"/>
        <v>6981.6881899999998</v>
      </c>
      <c r="L333" s="154">
        <v>0</v>
      </c>
      <c r="M333" s="97">
        <v>0</v>
      </c>
      <c r="N333" s="97">
        <v>0</v>
      </c>
      <c r="O333" s="97">
        <v>0</v>
      </c>
      <c r="P333" s="97">
        <v>0</v>
      </c>
      <c r="Q333" s="97">
        <v>0</v>
      </c>
      <c r="R333" s="97">
        <v>0</v>
      </c>
      <c r="S333" s="97">
        <v>0</v>
      </c>
      <c r="T333" s="97">
        <v>0</v>
      </c>
      <c r="U333" s="97">
        <v>0</v>
      </c>
      <c r="V333" s="97">
        <v>0</v>
      </c>
      <c r="W333" s="97">
        <v>333.55973999999998</v>
      </c>
      <c r="X333" s="97">
        <v>0</v>
      </c>
      <c r="Y333" s="97">
        <v>0</v>
      </c>
      <c r="Z333" s="97">
        <v>6648.1284500000002</v>
      </c>
      <c r="AA333" s="97">
        <v>0</v>
      </c>
      <c r="AB333" s="97">
        <v>0</v>
      </c>
      <c r="AC333" s="97">
        <v>0</v>
      </c>
      <c r="AD333" s="97">
        <v>0</v>
      </c>
      <c r="AE333" s="97">
        <v>0</v>
      </c>
      <c r="AF333" s="97">
        <v>0</v>
      </c>
      <c r="AG333" s="97">
        <v>0</v>
      </c>
      <c r="AH333" s="97">
        <v>0</v>
      </c>
      <c r="AI333" s="97">
        <v>0</v>
      </c>
      <c r="AJ333" s="97">
        <v>0</v>
      </c>
      <c r="AK333" s="97">
        <v>0</v>
      </c>
      <c r="AL333" s="97">
        <v>0</v>
      </c>
      <c r="AM333" s="92"/>
      <c r="AN333" s="93"/>
      <c r="AO333" s="94" t="s">
        <v>1056</v>
      </c>
    </row>
    <row r="334" spans="1:41" s="96" customFormat="1" ht="90" customHeight="1" x14ac:dyDescent="0.2">
      <c r="A334" s="39">
        <f t="shared" si="28"/>
        <v>296</v>
      </c>
      <c r="B334" s="40" t="s">
        <v>1485</v>
      </c>
      <c r="C334" s="7" t="s">
        <v>59</v>
      </c>
      <c r="D334" s="52" t="s">
        <v>60</v>
      </c>
      <c r="E334" s="52" t="s">
        <v>61</v>
      </c>
      <c r="F334" s="52" t="s">
        <v>62</v>
      </c>
      <c r="G334" s="52" t="s">
        <v>1865</v>
      </c>
      <c r="H334" s="52" t="s">
        <v>1865</v>
      </c>
      <c r="I334" s="125">
        <v>2032</v>
      </c>
      <c r="J334" s="125">
        <v>2035</v>
      </c>
      <c r="K334" s="22">
        <f t="shared" si="27"/>
        <v>4866.6300300000003</v>
      </c>
      <c r="L334" s="154">
        <v>0</v>
      </c>
      <c r="M334" s="97">
        <v>0</v>
      </c>
      <c r="N334" s="97">
        <v>0</v>
      </c>
      <c r="O334" s="97">
        <v>0</v>
      </c>
      <c r="P334" s="97">
        <v>0</v>
      </c>
      <c r="Q334" s="97">
        <v>0</v>
      </c>
      <c r="R334" s="97">
        <v>0</v>
      </c>
      <c r="S334" s="97">
        <v>0</v>
      </c>
      <c r="T334" s="97">
        <v>0</v>
      </c>
      <c r="U334" s="97">
        <v>0</v>
      </c>
      <c r="V334" s="97">
        <v>0</v>
      </c>
      <c r="W334" s="97">
        <v>232.50994</v>
      </c>
      <c r="X334" s="97">
        <v>0</v>
      </c>
      <c r="Y334" s="97">
        <v>0</v>
      </c>
      <c r="Z334" s="97">
        <v>4634.1200900000003</v>
      </c>
      <c r="AA334" s="97">
        <v>0</v>
      </c>
      <c r="AB334" s="97">
        <v>0</v>
      </c>
      <c r="AC334" s="97">
        <v>0</v>
      </c>
      <c r="AD334" s="97">
        <v>0</v>
      </c>
      <c r="AE334" s="97">
        <v>0</v>
      </c>
      <c r="AF334" s="97">
        <v>0</v>
      </c>
      <c r="AG334" s="97">
        <v>0</v>
      </c>
      <c r="AH334" s="97">
        <v>0</v>
      </c>
      <c r="AI334" s="97">
        <v>0</v>
      </c>
      <c r="AJ334" s="97">
        <v>0</v>
      </c>
      <c r="AK334" s="97">
        <v>0</v>
      </c>
      <c r="AL334" s="97">
        <v>0</v>
      </c>
      <c r="AM334" s="92"/>
      <c r="AN334" s="93"/>
      <c r="AO334" s="94" t="s">
        <v>1056</v>
      </c>
    </row>
    <row r="335" spans="1:41" s="96" customFormat="1" ht="60" customHeight="1" x14ac:dyDescent="0.2">
      <c r="A335" s="39">
        <f t="shared" si="28"/>
        <v>297</v>
      </c>
      <c r="B335" s="40" t="s">
        <v>1486</v>
      </c>
      <c r="C335" s="7" t="s">
        <v>59</v>
      </c>
      <c r="D335" s="52" t="s">
        <v>60</v>
      </c>
      <c r="E335" s="52" t="s">
        <v>61</v>
      </c>
      <c r="F335" s="52" t="s">
        <v>62</v>
      </c>
      <c r="G335" s="52" t="s">
        <v>572</v>
      </c>
      <c r="H335" s="52" t="s">
        <v>572</v>
      </c>
      <c r="I335" s="125">
        <v>2032</v>
      </c>
      <c r="J335" s="125">
        <v>2035</v>
      </c>
      <c r="K335" s="22">
        <f t="shared" si="27"/>
        <v>1769.8779200000001</v>
      </c>
      <c r="L335" s="154">
        <v>0</v>
      </c>
      <c r="M335" s="97">
        <v>0</v>
      </c>
      <c r="N335" s="97">
        <v>0</v>
      </c>
      <c r="O335" s="97">
        <v>0</v>
      </c>
      <c r="P335" s="97">
        <v>0</v>
      </c>
      <c r="Q335" s="97">
        <v>0</v>
      </c>
      <c r="R335" s="97">
        <v>0</v>
      </c>
      <c r="S335" s="97">
        <v>0</v>
      </c>
      <c r="T335" s="97">
        <v>0</v>
      </c>
      <c r="U335" s="97">
        <v>0</v>
      </c>
      <c r="V335" s="97">
        <v>0</v>
      </c>
      <c r="W335" s="97">
        <v>84.558350000000004</v>
      </c>
      <c r="X335" s="97">
        <v>0</v>
      </c>
      <c r="Y335" s="97">
        <v>0</v>
      </c>
      <c r="Z335" s="97">
        <v>1685.3195700000001</v>
      </c>
      <c r="AA335" s="97">
        <v>0</v>
      </c>
      <c r="AB335" s="97">
        <v>0</v>
      </c>
      <c r="AC335" s="97">
        <v>0</v>
      </c>
      <c r="AD335" s="97">
        <v>0</v>
      </c>
      <c r="AE335" s="97">
        <v>0</v>
      </c>
      <c r="AF335" s="97">
        <v>0</v>
      </c>
      <c r="AG335" s="97">
        <v>0</v>
      </c>
      <c r="AH335" s="97">
        <v>0</v>
      </c>
      <c r="AI335" s="97">
        <v>0</v>
      </c>
      <c r="AJ335" s="97">
        <v>0</v>
      </c>
      <c r="AK335" s="97">
        <v>0</v>
      </c>
      <c r="AL335" s="97">
        <v>0</v>
      </c>
      <c r="AM335" s="92"/>
      <c r="AN335" s="93"/>
      <c r="AO335" s="94" t="s">
        <v>1056</v>
      </c>
    </row>
    <row r="336" spans="1:41" s="96" customFormat="1" ht="45" customHeight="1" x14ac:dyDescent="0.2">
      <c r="A336" s="39">
        <f t="shared" si="28"/>
        <v>298</v>
      </c>
      <c r="B336" s="40" t="s">
        <v>1487</v>
      </c>
      <c r="C336" s="7" t="s">
        <v>59</v>
      </c>
      <c r="D336" s="52" t="s">
        <v>60</v>
      </c>
      <c r="E336" s="52" t="s">
        <v>61</v>
      </c>
      <c r="F336" s="52" t="s">
        <v>62</v>
      </c>
      <c r="G336" s="52" t="s">
        <v>1866</v>
      </c>
      <c r="H336" s="52" t="s">
        <v>1866</v>
      </c>
      <c r="I336" s="125">
        <v>2032</v>
      </c>
      <c r="J336" s="125">
        <v>2035</v>
      </c>
      <c r="K336" s="22">
        <f t="shared" si="27"/>
        <v>2321.33772</v>
      </c>
      <c r="L336" s="154">
        <v>0</v>
      </c>
      <c r="M336" s="97">
        <v>0</v>
      </c>
      <c r="N336" s="97">
        <v>0</v>
      </c>
      <c r="O336" s="97">
        <v>0</v>
      </c>
      <c r="P336" s="97">
        <v>0</v>
      </c>
      <c r="Q336" s="97">
        <v>0</v>
      </c>
      <c r="R336" s="97">
        <v>0</v>
      </c>
      <c r="S336" s="97">
        <v>0</v>
      </c>
      <c r="T336" s="97">
        <v>0</v>
      </c>
      <c r="U336" s="97">
        <v>0</v>
      </c>
      <c r="V336" s="97">
        <v>0</v>
      </c>
      <c r="W336" s="97">
        <v>103.92712</v>
      </c>
      <c r="X336" s="97">
        <v>0</v>
      </c>
      <c r="Y336" s="97">
        <v>0</v>
      </c>
      <c r="Z336" s="97">
        <v>2217.4106000000002</v>
      </c>
      <c r="AA336" s="97">
        <v>0</v>
      </c>
      <c r="AB336" s="97">
        <v>0</v>
      </c>
      <c r="AC336" s="97">
        <v>0</v>
      </c>
      <c r="AD336" s="97">
        <v>0</v>
      </c>
      <c r="AE336" s="97">
        <v>0</v>
      </c>
      <c r="AF336" s="97">
        <v>0</v>
      </c>
      <c r="AG336" s="97">
        <v>0</v>
      </c>
      <c r="AH336" s="97">
        <v>0</v>
      </c>
      <c r="AI336" s="97">
        <v>0</v>
      </c>
      <c r="AJ336" s="97">
        <v>0</v>
      </c>
      <c r="AK336" s="97">
        <v>0</v>
      </c>
      <c r="AL336" s="97">
        <v>0</v>
      </c>
      <c r="AM336" s="92"/>
      <c r="AN336" s="93"/>
      <c r="AO336" s="94" t="s">
        <v>1056</v>
      </c>
    </row>
    <row r="337" spans="1:41" s="96" customFormat="1" ht="105" customHeight="1" x14ac:dyDescent="0.2">
      <c r="A337" s="39">
        <f t="shared" si="28"/>
        <v>299</v>
      </c>
      <c r="B337" s="40" t="s">
        <v>1624</v>
      </c>
      <c r="C337" s="7" t="s">
        <v>59</v>
      </c>
      <c r="D337" s="52" t="s">
        <v>60</v>
      </c>
      <c r="E337" s="52" t="s">
        <v>61</v>
      </c>
      <c r="F337" s="52" t="s">
        <v>62</v>
      </c>
      <c r="G337" s="52" t="s">
        <v>1924</v>
      </c>
      <c r="H337" s="52" t="s">
        <v>1924</v>
      </c>
      <c r="I337" s="125">
        <v>2033</v>
      </c>
      <c r="J337" s="125">
        <v>2036</v>
      </c>
      <c r="K337" s="22">
        <f t="shared" si="27"/>
        <v>1620.01485</v>
      </c>
      <c r="L337" s="154">
        <v>0</v>
      </c>
      <c r="M337" s="97">
        <v>0</v>
      </c>
      <c r="N337" s="97">
        <v>0</v>
      </c>
      <c r="O337" s="97">
        <v>0</v>
      </c>
      <c r="P337" s="97">
        <v>0</v>
      </c>
      <c r="Q337" s="97">
        <v>0</v>
      </c>
      <c r="R337" s="97">
        <v>0</v>
      </c>
      <c r="S337" s="97">
        <v>0</v>
      </c>
      <c r="T337" s="97">
        <v>0</v>
      </c>
      <c r="U337" s="97">
        <v>0</v>
      </c>
      <c r="V337" s="97">
        <v>0</v>
      </c>
      <c r="W337" s="97">
        <v>0</v>
      </c>
      <c r="X337" s="97">
        <v>77.297039999999996</v>
      </c>
      <c r="Y337" s="97">
        <v>0</v>
      </c>
      <c r="Z337" s="97">
        <v>0</v>
      </c>
      <c r="AA337" s="97">
        <v>1542.7178100000001</v>
      </c>
      <c r="AB337" s="97">
        <v>0</v>
      </c>
      <c r="AC337" s="97">
        <v>0</v>
      </c>
      <c r="AD337" s="97">
        <v>0</v>
      </c>
      <c r="AE337" s="97">
        <v>0</v>
      </c>
      <c r="AF337" s="97">
        <v>0</v>
      </c>
      <c r="AG337" s="97">
        <v>0</v>
      </c>
      <c r="AH337" s="97">
        <v>0</v>
      </c>
      <c r="AI337" s="97">
        <v>0</v>
      </c>
      <c r="AJ337" s="97">
        <v>0</v>
      </c>
      <c r="AK337" s="97">
        <v>0</v>
      </c>
      <c r="AL337" s="97">
        <v>0</v>
      </c>
      <c r="AM337" s="92"/>
      <c r="AN337" s="93"/>
      <c r="AO337" s="94" t="s">
        <v>1056</v>
      </c>
    </row>
    <row r="338" spans="1:41" s="96" customFormat="1" ht="60" customHeight="1" x14ac:dyDescent="0.2">
      <c r="A338" s="39">
        <f t="shared" si="28"/>
        <v>300</v>
      </c>
      <c r="B338" s="40" t="s">
        <v>1625</v>
      </c>
      <c r="C338" s="7" t="s">
        <v>59</v>
      </c>
      <c r="D338" s="52" t="s">
        <v>60</v>
      </c>
      <c r="E338" s="52" t="s">
        <v>61</v>
      </c>
      <c r="F338" s="52" t="s">
        <v>62</v>
      </c>
      <c r="G338" s="52" t="s">
        <v>1925</v>
      </c>
      <c r="H338" s="52" t="s">
        <v>1925</v>
      </c>
      <c r="I338" s="125">
        <v>2033</v>
      </c>
      <c r="J338" s="125">
        <v>2036</v>
      </c>
      <c r="K338" s="22">
        <f t="shared" si="27"/>
        <v>3965.3936599999997</v>
      </c>
      <c r="L338" s="154">
        <v>0</v>
      </c>
      <c r="M338" s="97">
        <v>0</v>
      </c>
      <c r="N338" s="97">
        <v>0</v>
      </c>
      <c r="O338" s="97">
        <v>0</v>
      </c>
      <c r="P338" s="97">
        <v>0</v>
      </c>
      <c r="Q338" s="97">
        <v>0</v>
      </c>
      <c r="R338" s="97">
        <v>0</v>
      </c>
      <c r="S338" s="97">
        <v>0</v>
      </c>
      <c r="T338" s="97">
        <v>0</v>
      </c>
      <c r="U338" s="97">
        <v>0</v>
      </c>
      <c r="V338" s="97">
        <v>0</v>
      </c>
      <c r="W338" s="97">
        <v>0</v>
      </c>
      <c r="X338" s="97">
        <v>174.68998999999999</v>
      </c>
      <c r="Y338" s="97">
        <v>0</v>
      </c>
      <c r="Z338" s="97">
        <v>0</v>
      </c>
      <c r="AA338" s="97">
        <v>3790.7036699999999</v>
      </c>
      <c r="AB338" s="97">
        <v>0</v>
      </c>
      <c r="AC338" s="97">
        <v>0</v>
      </c>
      <c r="AD338" s="97">
        <v>0</v>
      </c>
      <c r="AE338" s="97">
        <v>0</v>
      </c>
      <c r="AF338" s="97">
        <v>0</v>
      </c>
      <c r="AG338" s="97">
        <v>0</v>
      </c>
      <c r="AH338" s="97">
        <v>0</v>
      </c>
      <c r="AI338" s="97">
        <v>0</v>
      </c>
      <c r="AJ338" s="97">
        <v>0</v>
      </c>
      <c r="AK338" s="97">
        <v>0</v>
      </c>
      <c r="AL338" s="97">
        <v>0</v>
      </c>
      <c r="AM338" s="92"/>
      <c r="AN338" s="93"/>
      <c r="AO338" s="94" t="s">
        <v>1056</v>
      </c>
    </row>
    <row r="339" spans="1:41" s="96" customFormat="1" ht="75" customHeight="1" x14ac:dyDescent="0.2">
      <c r="A339" s="39">
        <f t="shared" si="28"/>
        <v>301</v>
      </c>
      <c r="B339" s="40" t="s">
        <v>1650</v>
      </c>
      <c r="C339" s="7" t="s">
        <v>59</v>
      </c>
      <c r="D339" s="52" t="s">
        <v>60</v>
      </c>
      <c r="E339" s="52" t="s">
        <v>61</v>
      </c>
      <c r="F339" s="52" t="s">
        <v>62</v>
      </c>
      <c r="G339" s="52" t="s">
        <v>555</v>
      </c>
      <c r="H339" s="52" t="s">
        <v>555</v>
      </c>
      <c r="I339" s="125">
        <v>2033</v>
      </c>
      <c r="J339" s="125">
        <v>2036</v>
      </c>
      <c r="K339" s="22">
        <f t="shared" si="27"/>
        <v>1007.4553599999999</v>
      </c>
      <c r="L339" s="154">
        <v>0</v>
      </c>
      <c r="M339" s="97">
        <v>0</v>
      </c>
      <c r="N339" s="97">
        <v>0</v>
      </c>
      <c r="O339" s="97">
        <v>0</v>
      </c>
      <c r="P339" s="97">
        <v>0</v>
      </c>
      <c r="Q339" s="97">
        <v>0</v>
      </c>
      <c r="R339" s="97">
        <v>0</v>
      </c>
      <c r="S339" s="97">
        <v>0</v>
      </c>
      <c r="T339" s="97">
        <v>0</v>
      </c>
      <c r="U339" s="97">
        <v>0</v>
      </c>
      <c r="V339" s="97">
        <v>0</v>
      </c>
      <c r="W339" s="97">
        <v>0</v>
      </c>
      <c r="X339" s="97">
        <v>33.555529999999997</v>
      </c>
      <c r="Y339" s="97">
        <v>0</v>
      </c>
      <c r="Z339" s="97">
        <v>0</v>
      </c>
      <c r="AA339" s="97">
        <v>973.89982999999995</v>
      </c>
      <c r="AB339" s="97">
        <v>0</v>
      </c>
      <c r="AC339" s="97">
        <v>0</v>
      </c>
      <c r="AD339" s="97">
        <v>0</v>
      </c>
      <c r="AE339" s="97">
        <v>0</v>
      </c>
      <c r="AF339" s="97">
        <v>0</v>
      </c>
      <c r="AG339" s="97">
        <v>0</v>
      </c>
      <c r="AH339" s="97">
        <v>0</v>
      </c>
      <c r="AI339" s="97">
        <v>0</v>
      </c>
      <c r="AJ339" s="97">
        <v>0</v>
      </c>
      <c r="AK339" s="97">
        <v>0</v>
      </c>
      <c r="AL339" s="97">
        <v>0</v>
      </c>
      <c r="AM339" s="92"/>
      <c r="AN339" s="93"/>
      <c r="AO339" s="94" t="s">
        <v>1056</v>
      </c>
    </row>
    <row r="340" spans="1:41" s="96" customFormat="1" ht="60" customHeight="1" x14ac:dyDescent="0.2">
      <c r="A340" s="39">
        <f t="shared" si="28"/>
        <v>302</v>
      </c>
      <c r="B340" s="40" t="s">
        <v>1651</v>
      </c>
      <c r="C340" s="7" t="s">
        <v>59</v>
      </c>
      <c r="D340" s="52" t="s">
        <v>60</v>
      </c>
      <c r="E340" s="52" t="s">
        <v>61</v>
      </c>
      <c r="F340" s="52" t="s">
        <v>62</v>
      </c>
      <c r="G340" s="52" t="s">
        <v>1937</v>
      </c>
      <c r="H340" s="52" t="s">
        <v>1937</v>
      </c>
      <c r="I340" s="125">
        <v>2033</v>
      </c>
      <c r="J340" s="125">
        <v>2036</v>
      </c>
      <c r="K340" s="22">
        <f t="shared" si="27"/>
        <v>16216.09836</v>
      </c>
      <c r="L340" s="154">
        <v>0</v>
      </c>
      <c r="M340" s="97">
        <v>0</v>
      </c>
      <c r="N340" s="97">
        <v>0</v>
      </c>
      <c r="O340" s="97">
        <v>0</v>
      </c>
      <c r="P340" s="97">
        <v>0</v>
      </c>
      <c r="Q340" s="97">
        <v>0</v>
      </c>
      <c r="R340" s="97">
        <v>0</v>
      </c>
      <c r="S340" s="97">
        <v>0</v>
      </c>
      <c r="T340" s="97">
        <v>0</v>
      </c>
      <c r="U340" s="97">
        <v>0</v>
      </c>
      <c r="V340" s="97">
        <v>0</v>
      </c>
      <c r="W340" s="97">
        <v>0</v>
      </c>
      <c r="X340" s="97">
        <v>773.73149999999998</v>
      </c>
      <c r="Y340" s="97">
        <v>0</v>
      </c>
      <c r="Z340" s="97">
        <v>0</v>
      </c>
      <c r="AA340" s="97">
        <v>15442.36686</v>
      </c>
      <c r="AB340" s="97">
        <v>0</v>
      </c>
      <c r="AC340" s="97">
        <v>0</v>
      </c>
      <c r="AD340" s="97">
        <v>0</v>
      </c>
      <c r="AE340" s="97">
        <v>0</v>
      </c>
      <c r="AF340" s="97">
        <v>0</v>
      </c>
      <c r="AG340" s="97">
        <v>0</v>
      </c>
      <c r="AH340" s="97">
        <v>0</v>
      </c>
      <c r="AI340" s="97">
        <v>0</v>
      </c>
      <c r="AJ340" s="97">
        <v>0</v>
      </c>
      <c r="AK340" s="97">
        <v>0</v>
      </c>
      <c r="AL340" s="97">
        <v>0</v>
      </c>
      <c r="AM340" s="92"/>
      <c r="AN340" s="93"/>
      <c r="AO340" s="94" t="s">
        <v>1056</v>
      </c>
    </row>
    <row r="341" spans="1:41" s="96" customFormat="1" ht="60" customHeight="1" x14ac:dyDescent="0.2">
      <c r="A341" s="39">
        <f t="shared" si="28"/>
        <v>303</v>
      </c>
      <c r="B341" s="40" t="s">
        <v>1652</v>
      </c>
      <c r="C341" s="7" t="s">
        <v>59</v>
      </c>
      <c r="D341" s="52" t="s">
        <v>60</v>
      </c>
      <c r="E341" s="52" t="s">
        <v>61</v>
      </c>
      <c r="F341" s="52" t="s">
        <v>62</v>
      </c>
      <c r="G341" s="52" t="s">
        <v>1781</v>
      </c>
      <c r="H341" s="52" t="s">
        <v>1781</v>
      </c>
      <c r="I341" s="125">
        <v>2033</v>
      </c>
      <c r="J341" s="125">
        <v>2036</v>
      </c>
      <c r="K341" s="22">
        <f t="shared" si="27"/>
        <v>3515.8916800000002</v>
      </c>
      <c r="L341" s="154">
        <v>0</v>
      </c>
      <c r="M341" s="97">
        <v>0</v>
      </c>
      <c r="N341" s="97">
        <v>0</v>
      </c>
      <c r="O341" s="97">
        <v>0</v>
      </c>
      <c r="P341" s="97">
        <v>0</v>
      </c>
      <c r="Q341" s="97">
        <v>0</v>
      </c>
      <c r="R341" s="97">
        <v>0</v>
      </c>
      <c r="S341" s="97">
        <v>0</v>
      </c>
      <c r="T341" s="97">
        <v>0</v>
      </c>
      <c r="U341" s="97">
        <v>0</v>
      </c>
      <c r="V341" s="97">
        <v>0</v>
      </c>
      <c r="W341" s="97">
        <v>0</v>
      </c>
      <c r="X341" s="97">
        <v>157.20090999999999</v>
      </c>
      <c r="Y341" s="97">
        <v>0</v>
      </c>
      <c r="Z341" s="97">
        <v>0</v>
      </c>
      <c r="AA341" s="97">
        <v>3358.6907700000002</v>
      </c>
      <c r="AB341" s="97">
        <v>0</v>
      </c>
      <c r="AC341" s="97">
        <v>0</v>
      </c>
      <c r="AD341" s="97">
        <v>0</v>
      </c>
      <c r="AE341" s="97">
        <v>0</v>
      </c>
      <c r="AF341" s="97">
        <v>0</v>
      </c>
      <c r="AG341" s="97">
        <v>0</v>
      </c>
      <c r="AH341" s="97">
        <v>0</v>
      </c>
      <c r="AI341" s="97">
        <v>0</v>
      </c>
      <c r="AJ341" s="97">
        <v>0</v>
      </c>
      <c r="AK341" s="97">
        <v>0</v>
      </c>
      <c r="AL341" s="97">
        <v>0</v>
      </c>
      <c r="AM341" s="92"/>
      <c r="AN341" s="93"/>
      <c r="AO341" s="94" t="s">
        <v>1056</v>
      </c>
    </row>
    <row r="342" spans="1:41" s="96" customFormat="1" ht="45" customHeight="1" x14ac:dyDescent="0.2">
      <c r="A342" s="39">
        <f t="shared" si="28"/>
        <v>304</v>
      </c>
      <c r="B342" s="40" t="s">
        <v>1653</v>
      </c>
      <c r="C342" s="7" t="s">
        <v>59</v>
      </c>
      <c r="D342" s="52" t="s">
        <v>60</v>
      </c>
      <c r="E342" s="52" t="s">
        <v>61</v>
      </c>
      <c r="F342" s="52" t="s">
        <v>62</v>
      </c>
      <c r="G342" s="52" t="s">
        <v>556</v>
      </c>
      <c r="H342" s="52" t="s">
        <v>556</v>
      </c>
      <c r="I342" s="125">
        <v>2033</v>
      </c>
      <c r="J342" s="125">
        <v>2036</v>
      </c>
      <c r="K342" s="22">
        <f t="shared" si="27"/>
        <v>10289.85864</v>
      </c>
      <c r="L342" s="154">
        <v>0</v>
      </c>
      <c r="M342" s="97">
        <v>0</v>
      </c>
      <c r="N342" s="97">
        <v>0</v>
      </c>
      <c r="O342" s="97">
        <v>0</v>
      </c>
      <c r="P342" s="97">
        <v>0</v>
      </c>
      <c r="Q342" s="97">
        <v>0</v>
      </c>
      <c r="R342" s="97">
        <v>0</v>
      </c>
      <c r="S342" s="97">
        <v>0</v>
      </c>
      <c r="T342" s="97">
        <v>0</v>
      </c>
      <c r="U342" s="97">
        <v>0</v>
      </c>
      <c r="V342" s="97">
        <v>0</v>
      </c>
      <c r="W342" s="97">
        <v>0</v>
      </c>
      <c r="X342" s="97">
        <v>452.70405</v>
      </c>
      <c r="Y342" s="97">
        <v>0</v>
      </c>
      <c r="Z342" s="97">
        <v>0</v>
      </c>
      <c r="AA342" s="97">
        <v>9837.1545900000001</v>
      </c>
      <c r="AB342" s="97">
        <v>0</v>
      </c>
      <c r="AC342" s="97">
        <v>0</v>
      </c>
      <c r="AD342" s="97">
        <v>0</v>
      </c>
      <c r="AE342" s="97">
        <v>0</v>
      </c>
      <c r="AF342" s="97">
        <v>0</v>
      </c>
      <c r="AG342" s="97">
        <v>0</v>
      </c>
      <c r="AH342" s="97">
        <v>0</v>
      </c>
      <c r="AI342" s="97">
        <v>0</v>
      </c>
      <c r="AJ342" s="97">
        <v>0</v>
      </c>
      <c r="AK342" s="97">
        <v>0</v>
      </c>
      <c r="AL342" s="97">
        <v>0</v>
      </c>
      <c r="AM342" s="92"/>
      <c r="AN342" s="93"/>
      <c r="AO342" s="94" t="s">
        <v>1056</v>
      </c>
    </row>
    <row r="343" spans="1:41" s="96" customFormat="1" ht="45" customHeight="1" x14ac:dyDescent="0.2">
      <c r="A343" s="39">
        <f t="shared" si="28"/>
        <v>305</v>
      </c>
      <c r="B343" s="40" t="s">
        <v>1516</v>
      </c>
      <c r="C343" s="7" t="s">
        <v>59</v>
      </c>
      <c r="D343" s="52" t="s">
        <v>60</v>
      </c>
      <c r="E343" s="52" t="s">
        <v>61</v>
      </c>
      <c r="F343" s="52" t="s">
        <v>62</v>
      </c>
      <c r="G343" s="52" t="s">
        <v>552</v>
      </c>
      <c r="H343" s="52" t="s">
        <v>552</v>
      </c>
      <c r="I343" s="125">
        <v>2033</v>
      </c>
      <c r="J343" s="125">
        <v>2036</v>
      </c>
      <c r="K343" s="22">
        <f t="shared" ref="K343:K404" si="29">SUM(M343:AL343)</f>
        <v>212.83679000000001</v>
      </c>
      <c r="L343" s="154">
        <v>0</v>
      </c>
      <c r="M343" s="97">
        <v>0</v>
      </c>
      <c r="N343" s="97">
        <v>0</v>
      </c>
      <c r="O343" s="97">
        <v>0</v>
      </c>
      <c r="P343" s="97">
        <v>0</v>
      </c>
      <c r="Q343" s="97">
        <v>0</v>
      </c>
      <c r="R343" s="97">
        <v>0</v>
      </c>
      <c r="S343" s="97">
        <v>0</v>
      </c>
      <c r="T343" s="97">
        <v>0</v>
      </c>
      <c r="U343" s="97">
        <v>0</v>
      </c>
      <c r="V343" s="97">
        <v>0</v>
      </c>
      <c r="W343" s="97">
        <v>0</v>
      </c>
      <c r="X343" s="97">
        <v>7.5163399999999996</v>
      </c>
      <c r="Y343" s="97">
        <v>0</v>
      </c>
      <c r="Z343" s="97">
        <v>0</v>
      </c>
      <c r="AA343" s="97">
        <v>205.32044999999999</v>
      </c>
      <c r="AB343" s="97">
        <v>0</v>
      </c>
      <c r="AC343" s="97">
        <v>0</v>
      </c>
      <c r="AD343" s="97">
        <v>0</v>
      </c>
      <c r="AE343" s="97">
        <v>0</v>
      </c>
      <c r="AF343" s="97">
        <v>0</v>
      </c>
      <c r="AG343" s="97">
        <v>0</v>
      </c>
      <c r="AH343" s="97">
        <v>0</v>
      </c>
      <c r="AI343" s="97">
        <v>0</v>
      </c>
      <c r="AJ343" s="97">
        <v>0</v>
      </c>
      <c r="AK343" s="97">
        <v>0</v>
      </c>
      <c r="AL343" s="97">
        <v>0</v>
      </c>
      <c r="AM343" s="92"/>
      <c r="AN343" s="93"/>
      <c r="AO343" s="94" t="s">
        <v>1056</v>
      </c>
    </row>
    <row r="344" spans="1:41" s="96" customFormat="1" ht="60" customHeight="1" x14ac:dyDescent="0.2">
      <c r="A344" s="39">
        <f t="shared" si="28"/>
        <v>306</v>
      </c>
      <c r="B344" s="40" t="s">
        <v>1501</v>
      </c>
      <c r="C344" s="7" t="s">
        <v>59</v>
      </c>
      <c r="D344" s="52" t="s">
        <v>60</v>
      </c>
      <c r="E344" s="52" t="s">
        <v>61</v>
      </c>
      <c r="F344" s="52" t="s">
        <v>62</v>
      </c>
      <c r="G344" s="52" t="s">
        <v>1871</v>
      </c>
      <c r="H344" s="52" t="s">
        <v>1871</v>
      </c>
      <c r="I344" s="125">
        <v>2033</v>
      </c>
      <c r="J344" s="125">
        <v>2036</v>
      </c>
      <c r="K344" s="22">
        <f t="shared" si="29"/>
        <v>25270.471259999998</v>
      </c>
      <c r="L344" s="154">
        <v>0</v>
      </c>
      <c r="M344" s="97">
        <v>0</v>
      </c>
      <c r="N344" s="97">
        <v>0</v>
      </c>
      <c r="O344" s="97">
        <v>0</v>
      </c>
      <c r="P344" s="97">
        <v>0</v>
      </c>
      <c r="Q344" s="97">
        <v>0</v>
      </c>
      <c r="R344" s="97">
        <v>0</v>
      </c>
      <c r="S344" s="97">
        <v>0</v>
      </c>
      <c r="T344" s="97">
        <v>0</v>
      </c>
      <c r="U344" s="97">
        <v>0</v>
      </c>
      <c r="V344" s="97">
        <v>0</v>
      </c>
      <c r="W344" s="97">
        <v>0</v>
      </c>
      <c r="X344" s="97">
        <v>1129.88148</v>
      </c>
      <c r="Y344" s="97">
        <v>0</v>
      </c>
      <c r="Z344" s="97">
        <v>0</v>
      </c>
      <c r="AA344" s="97">
        <v>24140.589779999998</v>
      </c>
      <c r="AB344" s="97">
        <v>0</v>
      </c>
      <c r="AC344" s="97">
        <v>0</v>
      </c>
      <c r="AD344" s="97">
        <v>0</v>
      </c>
      <c r="AE344" s="97">
        <v>0</v>
      </c>
      <c r="AF344" s="97">
        <v>0</v>
      </c>
      <c r="AG344" s="97">
        <v>0</v>
      </c>
      <c r="AH344" s="97">
        <v>0</v>
      </c>
      <c r="AI344" s="97">
        <v>0</v>
      </c>
      <c r="AJ344" s="97">
        <v>0</v>
      </c>
      <c r="AK344" s="97">
        <v>0</v>
      </c>
      <c r="AL344" s="97">
        <v>0</v>
      </c>
      <c r="AM344" s="92"/>
      <c r="AN344" s="93"/>
      <c r="AO344" s="94" t="s">
        <v>1056</v>
      </c>
    </row>
    <row r="345" spans="1:41" s="96" customFormat="1" ht="120" customHeight="1" x14ac:dyDescent="0.2">
      <c r="A345" s="39">
        <f t="shared" si="28"/>
        <v>307</v>
      </c>
      <c r="B345" s="40" t="s">
        <v>1518</v>
      </c>
      <c r="C345" s="7" t="s">
        <v>59</v>
      </c>
      <c r="D345" s="52" t="s">
        <v>60</v>
      </c>
      <c r="E345" s="52" t="s">
        <v>61</v>
      </c>
      <c r="F345" s="52" t="s">
        <v>62</v>
      </c>
      <c r="G345" s="52" t="s">
        <v>543</v>
      </c>
      <c r="H345" s="52" t="s">
        <v>543</v>
      </c>
      <c r="I345" s="125">
        <v>2033</v>
      </c>
      <c r="J345" s="125">
        <v>2036</v>
      </c>
      <c r="K345" s="22">
        <f t="shared" si="29"/>
        <v>5298.7346700000007</v>
      </c>
      <c r="L345" s="154">
        <v>0</v>
      </c>
      <c r="M345" s="97">
        <v>0</v>
      </c>
      <c r="N345" s="97">
        <v>0</v>
      </c>
      <c r="O345" s="97">
        <v>0</v>
      </c>
      <c r="P345" s="97">
        <v>0</v>
      </c>
      <c r="Q345" s="97">
        <v>0</v>
      </c>
      <c r="R345" s="97">
        <v>0</v>
      </c>
      <c r="S345" s="97">
        <v>0</v>
      </c>
      <c r="T345" s="97">
        <v>0</v>
      </c>
      <c r="U345" s="97">
        <v>0</v>
      </c>
      <c r="V345" s="97">
        <v>0</v>
      </c>
      <c r="W345" s="97">
        <v>0</v>
      </c>
      <c r="X345" s="97">
        <v>239.62818999999999</v>
      </c>
      <c r="Y345" s="97">
        <v>0</v>
      </c>
      <c r="Z345" s="97">
        <v>0</v>
      </c>
      <c r="AA345" s="97">
        <v>5059.1064800000004</v>
      </c>
      <c r="AB345" s="97">
        <v>0</v>
      </c>
      <c r="AC345" s="97">
        <v>0</v>
      </c>
      <c r="AD345" s="97">
        <v>0</v>
      </c>
      <c r="AE345" s="97">
        <v>0</v>
      </c>
      <c r="AF345" s="97">
        <v>0</v>
      </c>
      <c r="AG345" s="97">
        <v>0</v>
      </c>
      <c r="AH345" s="97">
        <v>0</v>
      </c>
      <c r="AI345" s="97">
        <v>0</v>
      </c>
      <c r="AJ345" s="97">
        <v>0</v>
      </c>
      <c r="AK345" s="97">
        <v>0</v>
      </c>
      <c r="AL345" s="97">
        <v>0</v>
      </c>
      <c r="AM345" s="92"/>
      <c r="AN345" s="93"/>
      <c r="AO345" s="94" t="s">
        <v>1056</v>
      </c>
    </row>
    <row r="346" spans="1:41" s="96" customFormat="1" ht="45" customHeight="1" x14ac:dyDescent="0.2">
      <c r="A346" s="39">
        <f t="shared" si="28"/>
        <v>308</v>
      </c>
      <c r="B346" s="40" t="s">
        <v>1519</v>
      </c>
      <c r="C346" s="7" t="s">
        <v>59</v>
      </c>
      <c r="D346" s="52" t="s">
        <v>60</v>
      </c>
      <c r="E346" s="52" t="s">
        <v>61</v>
      </c>
      <c r="F346" s="52" t="s">
        <v>62</v>
      </c>
      <c r="G346" s="52" t="s">
        <v>553</v>
      </c>
      <c r="H346" s="52" t="s">
        <v>553</v>
      </c>
      <c r="I346" s="125">
        <v>2033</v>
      </c>
      <c r="J346" s="125">
        <v>2036</v>
      </c>
      <c r="K346" s="22">
        <f t="shared" si="29"/>
        <v>1862.3218300000001</v>
      </c>
      <c r="L346" s="154">
        <v>0</v>
      </c>
      <c r="M346" s="97">
        <v>0</v>
      </c>
      <c r="N346" s="97">
        <v>0</v>
      </c>
      <c r="O346" s="97">
        <v>0</v>
      </c>
      <c r="P346" s="97">
        <v>0</v>
      </c>
      <c r="Q346" s="97">
        <v>0</v>
      </c>
      <c r="R346" s="97">
        <v>0</v>
      </c>
      <c r="S346" s="97">
        <v>0</v>
      </c>
      <c r="T346" s="97">
        <v>0</v>
      </c>
      <c r="U346" s="97">
        <v>0</v>
      </c>
      <c r="V346" s="97">
        <v>0</v>
      </c>
      <c r="W346" s="97">
        <v>0</v>
      </c>
      <c r="X346" s="97">
        <v>65.768020000000007</v>
      </c>
      <c r="Y346" s="97">
        <v>0</v>
      </c>
      <c r="Z346" s="97">
        <v>0</v>
      </c>
      <c r="AA346" s="97">
        <v>1796.5538100000001</v>
      </c>
      <c r="AB346" s="97">
        <v>0</v>
      </c>
      <c r="AC346" s="97">
        <v>0</v>
      </c>
      <c r="AD346" s="97">
        <v>0</v>
      </c>
      <c r="AE346" s="97">
        <v>0</v>
      </c>
      <c r="AF346" s="97">
        <v>0</v>
      </c>
      <c r="AG346" s="97">
        <v>0</v>
      </c>
      <c r="AH346" s="97">
        <v>0</v>
      </c>
      <c r="AI346" s="97">
        <v>0</v>
      </c>
      <c r="AJ346" s="97">
        <v>0</v>
      </c>
      <c r="AK346" s="97">
        <v>0</v>
      </c>
      <c r="AL346" s="97">
        <v>0</v>
      </c>
      <c r="AM346" s="92"/>
      <c r="AN346" s="93"/>
      <c r="AO346" s="94" t="s">
        <v>1056</v>
      </c>
    </row>
    <row r="347" spans="1:41" s="96" customFormat="1" ht="60" customHeight="1" x14ac:dyDescent="0.2">
      <c r="A347" s="39">
        <f t="shared" si="28"/>
        <v>309</v>
      </c>
      <c r="B347" s="40" t="s">
        <v>1502</v>
      </c>
      <c r="C347" s="7" t="s">
        <v>59</v>
      </c>
      <c r="D347" s="52" t="s">
        <v>60</v>
      </c>
      <c r="E347" s="52" t="s">
        <v>61</v>
      </c>
      <c r="F347" s="52" t="s">
        <v>62</v>
      </c>
      <c r="G347" s="52" t="s">
        <v>1872</v>
      </c>
      <c r="H347" s="52" t="s">
        <v>1872</v>
      </c>
      <c r="I347" s="125">
        <v>2033</v>
      </c>
      <c r="J347" s="125">
        <v>2036</v>
      </c>
      <c r="K347" s="22">
        <f t="shared" si="29"/>
        <v>73563.366710000017</v>
      </c>
      <c r="L347" s="154">
        <v>0</v>
      </c>
      <c r="M347" s="97">
        <v>0</v>
      </c>
      <c r="N347" s="97">
        <v>0</v>
      </c>
      <c r="O347" s="97">
        <v>0</v>
      </c>
      <c r="P347" s="97">
        <v>0</v>
      </c>
      <c r="Q347" s="97">
        <v>0</v>
      </c>
      <c r="R347" s="97">
        <v>0</v>
      </c>
      <c r="S347" s="97">
        <v>0</v>
      </c>
      <c r="T347" s="97">
        <v>0</v>
      </c>
      <c r="U347" s="97">
        <v>0</v>
      </c>
      <c r="V347" s="97">
        <v>0</v>
      </c>
      <c r="W347" s="97">
        <v>0</v>
      </c>
      <c r="X347" s="287">
        <f>3247.86383+18.68433</f>
        <v>3266.5481599999998</v>
      </c>
      <c r="Y347" s="97">
        <v>0</v>
      </c>
      <c r="Z347" s="97">
        <v>0</v>
      </c>
      <c r="AA347" s="287">
        <f>69923.91091+372.90764</f>
        <v>70296.818550000011</v>
      </c>
      <c r="AB347" s="97">
        <v>0</v>
      </c>
      <c r="AC347" s="97">
        <v>0</v>
      </c>
      <c r="AD347" s="97">
        <v>0</v>
      </c>
      <c r="AE347" s="97">
        <v>0</v>
      </c>
      <c r="AF347" s="97">
        <v>0</v>
      </c>
      <c r="AG347" s="97">
        <v>0</v>
      </c>
      <c r="AH347" s="97">
        <v>0</v>
      </c>
      <c r="AI347" s="97">
        <v>0</v>
      </c>
      <c r="AJ347" s="97">
        <v>0</v>
      </c>
      <c r="AK347" s="97">
        <v>0</v>
      </c>
      <c r="AL347" s="97">
        <v>0</v>
      </c>
      <c r="AM347" s="92"/>
      <c r="AN347" s="93"/>
      <c r="AO347" s="94" t="s">
        <v>1056</v>
      </c>
    </row>
    <row r="348" spans="1:41" s="96" customFormat="1" ht="45" customHeight="1" x14ac:dyDescent="0.2">
      <c r="A348" s="39">
        <f t="shared" si="28"/>
        <v>310</v>
      </c>
      <c r="B348" s="40" t="s">
        <v>1503</v>
      </c>
      <c r="C348" s="7" t="s">
        <v>59</v>
      </c>
      <c r="D348" s="52" t="s">
        <v>60</v>
      </c>
      <c r="E348" s="52" t="s">
        <v>61</v>
      </c>
      <c r="F348" s="52" t="s">
        <v>62</v>
      </c>
      <c r="G348" s="52" t="s">
        <v>554</v>
      </c>
      <c r="H348" s="52" t="s">
        <v>554</v>
      </c>
      <c r="I348" s="125">
        <v>2033</v>
      </c>
      <c r="J348" s="125">
        <v>2036</v>
      </c>
      <c r="K348" s="22">
        <f t="shared" si="29"/>
        <v>1631.41977</v>
      </c>
      <c r="L348" s="154">
        <v>0</v>
      </c>
      <c r="M348" s="97">
        <v>0</v>
      </c>
      <c r="N348" s="97">
        <v>0</v>
      </c>
      <c r="O348" s="97">
        <v>0</v>
      </c>
      <c r="P348" s="97">
        <v>0</v>
      </c>
      <c r="Q348" s="97">
        <v>0</v>
      </c>
      <c r="R348" s="97">
        <v>0</v>
      </c>
      <c r="S348" s="97">
        <v>0</v>
      </c>
      <c r="T348" s="97">
        <v>0</v>
      </c>
      <c r="U348" s="97">
        <v>0</v>
      </c>
      <c r="V348" s="97">
        <v>0</v>
      </c>
      <c r="W348" s="97">
        <v>0</v>
      </c>
      <c r="X348" s="97">
        <v>77.841229999999996</v>
      </c>
      <c r="Y348" s="97">
        <v>0</v>
      </c>
      <c r="Z348" s="97">
        <v>0</v>
      </c>
      <c r="AA348" s="97">
        <v>1553.57854</v>
      </c>
      <c r="AB348" s="97">
        <v>0</v>
      </c>
      <c r="AC348" s="97">
        <v>0</v>
      </c>
      <c r="AD348" s="97">
        <v>0</v>
      </c>
      <c r="AE348" s="97">
        <v>0</v>
      </c>
      <c r="AF348" s="97">
        <v>0</v>
      </c>
      <c r="AG348" s="97">
        <v>0</v>
      </c>
      <c r="AH348" s="97">
        <v>0</v>
      </c>
      <c r="AI348" s="97">
        <v>0</v>
      </c>
      <c r="AJ348" s="97">
        <v>0</v>
      </c>
      <c r="AK348" s="97">
        <v>0</v>
      </c>
      <c r="AL348" s="97">
        <v>0</v>
      </c>
      <c r="AM348" s="92"/>
      <c r="AN348" s="93"/>
      <c r="AO348" s="94" t="s">
        <v>1056</v>
      </c>
    </row>
    <row r="349" spans="1:41" s="96" customFormat="1" ht="60" customHeight="1" x14ac:dyDescent="0.2">
      <c r="A349" s="39">
        <f t="shared" si="28"/>
        <v>311</v>
      </c>
      <c r="B349" s="40" t="s">
        <v>1520</v>
      </c>
      <c r="C349" s="7" t="s">
        <v>59</v>
      </c>
      <c r="D349" s="52" t="s">
        <v>60</v>
      </c>
      <c r="E349" s="52" t="s">
        <v>61</v>
      </c>
      <c r="F349" s="52" t="s">
        <v>62</v>
      </c>
      <c r="G349" s="52" t="s">
        <v>1878</v>
      </c>
      <c r="H349" s="52" t="s">
        <v>1878</v>
      </c>
      <c r="I349" s="125">
        <v>2033</v>
      </c>
      <c r="J349" s="125">
        <v>2036</v>
      </c>
      <c r="K349" s="22">
        <f t="shared" si="29"/>
        <v>492.28705000000002</v>
      </c>
      <c r="L349" s="154">
        <v>0</v>
      </c>
      <c r="M349" s="97">
        <v>0</v>
      </c>
      <c r="N349" s="97">
        <v>0</v>
      </c>
      <c r="O349" s="97">
        <v>0</v>
      </c>
      <c r="P349" s="97">
        <v>0</v>
      </c>
      <c r="Q349" s="97">
        <v>0</v>
      </c>
      <c r="R349" s="97">
        <v>0</v>
      </c>
      <c r="S349" s="97">
        <v>0</v>
      </c>
      <c r="T349" s="97">
        <v>0</v>
      </c>
      <c r="U349" s="97">
        <v>0</v>
      </c>
      <c r="V349" s="97">
        <v>0</v>
      </c>
      <c r="W349" s="97">
        <v>0</v>
      </c>
      <c r="X349" s="97">
        <v>23.488869999999999</v>
      </c>
      <c r="Y349" s="97">
        <v>0</v>
      </c>
      <c r="Z349" s="97">
        <v>0</v>
      </c>
      <c r="AA349" s="97">
        <v>468.79818</v>
      </c>
      <c r="AB349" s="97">
        <v>0</v>
      </c>
      <c r="AC349" s="97">
        <v>0</v>
      </c>
      <c r="AD349" s="97">
        <v>0</v>
      </c>
      <c r="AE349" s="97">
        <v>0</v>
      </c>
      <c r="AF349" s="97">
        <v>0</v>
      </c>
      <c r="AG349" s="97">
        <v>0</v>
      </c>
      <c r="AH349" s="97">
        <v>0</v>
      </c>
      <c r="AI349" s="97">
        <v>0</v>
      </c>
      <c r="AJ349" s="97">
        <v>0</v>
      </c>
      <c r="AK349" s="97">
        <v>0</v>
      </c>
      <c r="AL349" s="97">
        <v>0</v>
      </c>
      <c r="AM349" s="92"/>
      <c r="AN349" s="93"/>
      <c r="AO349" s="94" t="s">
        <v>1056</v>
      </c>
    </row>
    <row r="350" spans="1:41" s="96" customFormat="1" ht="60" customHeight="1" x14ac:dyDescent="0.2">
      <c r="A350" s="39">
        <f t="shared" si="28"/>
        <v>312</v>
      </c>
      <c r="B350" s="40" t="s">
        <v>1521</v>
      </c>
      <c r="C350" s="7" t="s">
        <v>59</v>
      </c>
      <c r="D350" s="52" t="s">
        <v>60</v>
      </c>
      <c r="E350" s="52" t="s">
        <v>61</v>
      </c>
      <c r="F350" s="52" t="s">
        <v>62</v>
      </c>
      <c r="G350" s="52" t="s">
        <v>1879</v>
      </c>
      <c r="H350" s="52" t="s">
        <v>1879</v>
      </c>
      <c r="I350" s="125">
        <v>2033</v>
      </c>
      <c r="J350" s="125">
        <v>2036</v>
      </c>
      <c r="K350" s="22">
        <f t="shared" si="29"/>
        <v>53177.861250000002</v>
      </c>
      <c r="L350" s="154">
        <v>0</v>
      </c>
      <c r="M350" s="97">
        <v>0</v>
      </c>
      <c r="N350" s="97">
        <v>0</v>
      </c>
      <c r="O350" s="97">
        <v>0</v>
      </c>
      <c r="P350" s="97">
        <v>0</v>
      </c>
      <c r="Q350" s="97">
        <v>0</v>
      </c>
      <c r="R350" s="97">
        <v>0</v>
      </c>
      <c r="S350" s="97">
        <v>0</v>
      </c>
      <c r="T350" s="97">
        <v>0</v>
      </c>
      <c r="U350" s="97">
        <v>0</v>
      </c>
      <c r="V350" s="97">
        <v>0</v>
      </c>
      <c r="W350" s="97">
        <v>0</v>
      </c>
      <c r="X350" s="97">
        <v>2377.66363</v>
      </c>
      <c r="Y350" s="97">
        <v>0</v>
      </c>
      <c r="Z350" s="97">
        <v>0</v>
      </c>
      <c r="AA350" s="97">
        <v>50800.197619999999</v>
      </c>
      <c r="AB350" s="97">
        <v>0</v>
      </c>
      <c r="AC350" s="97">
        <v>0</v>
      </c>
      <c r="AD350" s="97">
        <v>0</v>
      </c>
      <c r="AE350" s="97">
        <v>0</v>
      </c>
      <c r="AF350" s="97">
        <v>0</v>
      </c>
      <c r="AG350" s="97">
        <v>0</v>
      </c>
      <c r="AH350" s="97">
        <v>0</v>
      </c>
      <c r="AI350" s="97">
        <v>0</v>
      </c>
      <c r="AJ350" s="97">
        <v>0</v>
      </c>
      <c r="AK350" s="97">
        <v>0</v>
      </c>
      <c r="AL350" s="97">
        <v>0</v>
      </c>
      <c r="AM350" s="92"/>
      <c r="AN350" s="93"/>
      <c r="AO350" s="94" t="s">
        <v>1056</v>
      </c>
    </row>
    <row r="351" spans="1:41" s="96" customFormat="1" ht="60" customHeight="1" x14ac:dyDescent="0.2">
      <c r="A351" s="39">
        <f t="shared" si="28"/>
        <v>313</v>
      </c>
      <c r="B351" s="40" t="s">
        <v>1522</v>
      </c>
      <c r="C351" s="7" t="s">
        <v>59</v>
      </c>
      <c r="D351" s="52" t="s">
        <v>60</v>
      </c>
      <c r="E351" s="52" t="s">
        <v>61</v>
      </c>
      <c r="F351" s="52" t="s">
        <v>62</v>
      </c>
      <c r="G351" s="52" t="s">
        <v>1766</v>
      </c>
      <c r="H351" s="52" t="s">
        <v>1766</v>
      </c>
      <c r="I351" s="125">
        <v>2033</v>
      </c>
      <c r="J351" s="125">
        <v>2036</v>
      </c>
      <c r="K351" s="22">
        <f t="shared" si="29"/>
        <v>2907.9604600000002</v>
      </c>
      <c r="L351" s="154">
        <v>0</v>
      </c>
      <c r="M351" s="97">
        <v>0</v>
      </c>
      <c r="N351" s="97">
        <v>0</v>
      </c>
      <c r="O351" s="97">
        <v>0</v>
      </c>
      <c r="P351" s="97">
        <v>0</v>
      </c>
      <c r="Q351" s="97">
        <v>0</v>
      </c>
      <c r="R351" s="97">
        <v>0</v>
      </c>
      <c r="S351" s="97">
        <v>0</v>
      </c>
      <c r="T351" s="97">
        <v>0</v>
      </c>
      <c r="U351" s="97">
        <v>0</v>
      </c>
      <c r="V351" s="97">
        <v>0</v>
      </c>
      <c r="W351" s="97">
        <v>0</v>
      </c>
      <c r="X351" s="97">
        <v>138.74979999999999</v>
      </c>
      <c r="Y351" s="97">
        <v>0</v>
      </c>
      <c r="Z351" s="97">
        <v>0</v>
      </c>
      <c r="AA351" s="97">
        <v>2769.2106600000002</v>
      </c>
      <c r="AB351" s="97">
        <v>0</v>
      </c>
      <c r="AC351" s="97">
        <v>0</v>
      </c>
      <c r="AD351" s="97">
        <v>0</v>
      </c>
      <c r="AE351" s="97">
        <v>0</v>
      </c>
      <c r="AF351" s="97">
        <v>0</v>
      </c>
      <c r="AG351" s="97">
        <v>0</v>
      </c>
      <c r="AH351" s="97">
        <v>0</v>
      </c>
      <c r="AI351" s="97">
        <v>0</v>
      </c>
      <c r="AJ351" s="97">
        <v>0</v>
      </c>
      <c r="AK351" s="97">
        <v>0</v>
      </c>
      <c r="AL351" s="97">
        <v>0</v>
      </c>
      <c r="AM351" s="92"/>
      <c r="AN351" s="93"/>
      <c r="AO351" s="94" t="s">
        <v>1056</v>
      </c>
    </row>
    <row r="352" spans="1:41" s="96" customFormat="1" ht="45" customHeight="1" x14ac:dyDescent="0.2">
      <c r="A352" s="39">
        <f t="shared" si="28"/>
        <v>314</v>
      </c>
      <c r="B352" s="40" t="s">
        <v>1523</v>
      </c>
      <c r="C352" s="7" t="s">
        <v>59</v>
      </c>
      <c r="D352" s="52" t="s">
        <v>60</v>
      </c>
      <c r="E352" s="52" t="s">
        <v>61</v>
      </c>
      <c r="F352" s="52" t="s">
        <v>62</v>
      </c>
      <c r="G352" s="52" t="s">
        <v>1880</v>
      </c>
      <c r="H352" s="52" t="s">
        <v>1880</v>
      </c>
      <c r="I352" s="125">
        <v>2033</v>
      </c>
      <c r="J352" s="125">
        <v>2036</v>
      </c>
      <c r="K352" s="22">
        <f t="shared" si="29"/>
        <v>1235.9486199999999</v>
      </c>
      <c r="L352" s="154">
        <v>0</v>
      </c>
      <c r="M352" s="97">
        <v>0</v>
      </c>
      <c r="N352" s="97">
        <v>0</v>
      </c>
      <c r="O352" s="97">
        <v>0</v>
      </c>
      <c r="P352" s="97">
        <v>0</v>
      </c>
      <c r="Q352" s="97">
        <v>0</v>
      </c>
      <c r="R352" s="97">
        <v>0</v>
      </c>
      <c r="S352" s="97">
        <v>0</v>
      </c>
      <c r="T352" s="97">
        <v>0</v>
      </c>
      <c r="U352" s="97">
        <v>0</v>
      </c>
      <c r="V352" s="97">
        <v>0</v>
      </c>
      <c r="W352" s="97">
        <v>0</v>
      </c>
      <c r="X352" s="97">
        <v>58.971809999999998</v>
      </c>
      <c r="Y352" s="97">
        <v>0</v>
      </c>
      <c r="Z352" s="97">
        <v>0</v>
      </c>
      <c r="AA352" s="97">
        <v>1176.9768099999999</v>
      </c>
      <c r="AB352" s="97">
        <v>0</v>
      </c>
      <c r="AC352" s="97">
        <v>0</v>
      </c>
      <c r="AD352" s="97">
        <v>0</v>
      </c>
      <c r="AE352" s="97">
        <v>0</v>
      </c>
      <c r="AF352" s="97">
        <v>0</v>
      </c>
      <c r="AG352" s="97">
        <v>0</v>
      </c>
      <c r="AH352" s="97">
        <v>0</v>
      </c>
      <c r="AI352" s="97">
        <v>0</v>
      </c>
      <c r="AJ352" s="97">
        <v>0</v>
      </c>
      <c r="AK352" s="97">
        <v>0</v>
      </c>
      <c r="AL352" s="97">
        <v>0</v>
      </c>
      <c r="AM352" s="92"/>
      <c r="AN352" s="93"/>
      <c r="AO352" s="94" t="s">
        <v>1056</v>
      </c>
    </row>
    <row r="353" spans="1:41" s="96" customFormat="1" ht="90" customHeight="1" x14ac:dyDescent="0.2">
      <c r="A353" s="39">
        <f t="shared" si="28"/>
        <v>315</v>
      </c>
      <c r="B353" s="40" t="s">
        <v>1524</v>
      </c>
      <c r="C353" s="7" t="s">
        <v>59</v>
      </c>
      <c r="D353" s="52" t="s">
        <v>60</v>
      </c>
      <c r="E353" s="52" t="s">
        <v>61</v>
      </c>
      <c r="F353" s="52" t="s">
        <v>62</v>
      </c>
      <c r="G353" s="52" t="s">
        <v>514</v>
      </c>
      <c r="H353" s="52" t="s">
        <v>514</v>
      </c>
      <c r="I353" s="125">
        <v>2033</v>
      </c>
      <c r="J353" s="125">
        <v>2036</v>
      </c>
      <c r="K353" s="22">
        <f t="shared" si="29"/>
        <v>638.69607999999994</v>
      </c>
      <c r="L353" s="154">
        <v>0</v>
      </c>
      <c r="M353" s="97">
        <v>0</v>
      </c>
      <c r="N353" s="97">
        <v>0</v>
      </c>
      <c r="O353" s="97">
        <v>0</v>
      </c>
      <c r="P353" s="97">
        <v>0</v>
      </c>
      <c r="Q353" s="97">
        <v>0</v>
      </c>
      <c r="R353" s="97">
        <v>0</v>
      </c>
      <c r="S353" s="97">
        <v>0</v>
      </c>
      <c r="T353" s="97">
        <v>0</v>
      </c>
      <c r="U353" s="97">
        <v>0</v>
      </c>
      <c r="V353" s="97">
        <v>0</v>
      </c>
      <c r="W353" s="97">
        <v>0</v>
      </c>
      <c r="X353" s="97">
        <v>30.474620000000002</v>
      </c>
      <c r="Y353" s="97">
        <v>0</v>
      </c>
      <c r="Z353" s="97">
        <v>0</v>
      </c>
      <c r="AA353" s="97">
        <v>608.22145999999998</v>
      </c>
      <c r="AB353" s="97">
        <v>0</v>
      </c>
      <c r="AC353" s="97">
        <v>0</v>
      </c>
      <c r="AD353" s="97">
        <v>0</v>
      </c>
      <c r="AE353" s="97">
        <v>0</v>
      </c>
      <c r="AF353" s="97">
        <v>0</v>
      </c>
      <c r="AG353" s="97">
        <v>0</v>
      </c>
      <c r="AH353" s="97">
        <v>0</v>
      </c>
      <c r="AI353" s="97">
        <v>0</v>
      </c>
      <c r="AJ353" s="97">
        <v>0</v>
      </c>
      <c r="AK353" s="97">
        <v>0</v>
      </c>
      <c r="AL353" s="97">
        <v>0</v>
      </c>
      <c r="AM353" s="92"/>
      <c r="AN353" s="93"/>
      <c r="AO353" s="94" t="s">
        <v>1056</v>
      </c>
    </row>
    <row r="354" spans="1:41" s="96" customFormat="1" ht="60" customHeight="1" x14ac:dyDescent="0.2">
      <c r="A354" s="39">
        <f t="shared" si="28"/>
        <v>316</v>
      </c>
      <c r="B354" s="40" t="s">
        <v>1539</v>
      </c>
      <c r="C354" s="7" t="s">
        <v>59</v>
      </c>
      <c r="D354" s="52" t="s">
        <v>60</v>
      </c>
      <c r="E354" s="52" t="s">
        <v>61</v>
      </c>
      <c r="F354" s="52" t="s">
        <v>62</v>
      </c>
      <c r="G354" s="52" t="s">
        <v>1887</v>
      </c>
      <c r="H354" s="52" t="s">
        <v>1887</v>
      </c>
      <c r="I354" s="125">
        <v>2034</v>
      </c>
      <c r="J354" s="125">
        <v>2037</v>
      </c>
      <c r="K354" s="22">
        <f t="shared" si="29"/>
        <v>1606.0232900000001</v>
      </c>
      <c r="L354" s="154">
        <v>0</v>
      </c>
      <c r="M354" s="97">
        <v>0</v>
      </c>
      <c r="N354" s="97">
        <v>0</v>
      </c>
      <c r="O354" s="97">
        <v>0</v>
      </c>
      <c r="P354" s="97">
        <v>0</v>
      </c>
      <c r="Q354" s="97">
        <v>0</v>
      </c>
      <c r="R354" s="97">
        <v>0</v>
      </c>
      <c r="S354" s="97">
        <v>0</v>
      </c>
      <c r="T354" s="97">
        <v>0</v>
      </c>
      <c r="U354" s="97">
        <v>0</v>
      </c>
      <c r="V354" s="97">
        <v>0</v>
      </c>
      <c r="W354" s="97">
        <v>0</v>
      </c>
      <c r="X354" s="97">
        <v>0</v>
      </c>
      <c r="Y354" s="97">
        <v>70.881180000000001</v>
      </c>
      <c r="Z354" s="97">
        <v>0</v>
      </c>
      <c r="AA354" s="97">
        <v>0</v>
      </c>
      <c r="AB354" s="97">
        <v>1535.14211</v>
      </c>
      <c r="AC354" s="97">
        <v>0</v>
      </c>
      <c r="AD354" s="97">
        <v>0</v>
      </c>
      <c r="AE354" s="97">
        <v>0</v>
      </c>
      <c r="AF354" s="97">
        <v>0</v>
      </c>
      <c r="AG354" s="97">
        <v>0</v>
      </c>
      <c r="AH354" s="97">
        <v>0</v>
      </c>
      <c r="AI354" s="97">
        <v>0</v>
      </c>
      <c r="AJ354" s="97">
        <v>0</v>
      </c>
      <c r="AK354" s="97">
        <v>0</v>
      </c>
      <c r="AL354" s="97">
        <v>0</v>
      </c>
      <c r="AM354" s="92"/>
      <c r="AN354" s="93"/>
      <c r="AO354" s="94" t="s">
        <v>1056</v>
      </c>
    </row>
    <row r="355" spans="1:41" s="96" customFormat="1" ht="45" customHeight="1" x14ac:dyDescent="0.2">
      <c r="A355" s="39">
        <f t="shared" si="28"/>
        <v>317</v>
      </c>
      <c r="B355" s="40" t="s">
        <v>1525</v>
      </c>
      <c r="C355" s="7" t="s">
        <v>59</v>
      </c>
      <c r="D355" s="52" t="s">
        <v>60</v>
      </c>
      <c r="E355" s="52" t="s">
        <v>61</v>
      </c>
      <c r="F355" s="52" t="s">
        <v>62</v>
      </c>
      <c r="G355" s="52" t="s">
        <v>1881</v>
      </c>
      <c r="H355" s="52" t="s">
        <v>1881</v>
      </c>
      <c r="I355" s="125">
        <v>2034</v>
      </c>
      <c r="J355" s="125">
        <v>2037</v>
      </c>
      <c r="K355" s="22">
        <f t="shared" si="29"/>
        <v>27543.393349999998</v>
      </c>
      <c r="L355" s="154">
        <v>0</v>
      </c>
      <c r="M355" s="97">
        <v>0</v>
      </c>
      <c r="N355" s="97">
        <v>0</v>
      </c>
      <c r="O355" s="97">
        <v>0</v>
      </c>
      <c r="P355" s="97">
        <v>0</v>
      </c>
      <c r="Q355" s="97">
        <v>0</v>
      </c>
      <c r="R355" s="97">
        <v>0</v>
      </c>
      <c r="S355" s="97">
        <v>0</v>
      </c>
      <c r="T355" s="97">
        <v>0</v>
      </c>
      <c r="U355" s="97">
        <v>0</v>
      </c>
      <c r="V355" s="97">
        <v>0</v>
      </c>
      <c r="W355" s="97">
        <v>0</v>
      </c>
      <c r="X355" s="97">
        <v>0</v>
      </c>
      <c r="Y355" s="97">
        <v>1219.9645800000001</v>
      </c>
      <c r="Z355" s="97">
        <v>0</v>
      </c>
      <c r="AA355" s="97">
        <v>0</v>
      </c>
      <c r="AB355" s="97">
        <v>26323.428769999999</v>
      </c>
      <c r="AC355" s="97">
        <v>0</v>
      </c>
      <c r="AD355" s="97">
        <v>0</v>
      </c>
      <c r="AE355" s="97">
        <v>0</v>
      </c>
      <c r="AF355" s="97">
        <v>0</v>
      </c>
      <c r="AG355" s="97">
        <v>0</v>
      </c>
      <c r="AH355" s="97">
        <v>0</v>
      </c>
      <c r="AI355" s="97">
        <v>0</v>
      </c>
      <c r="AJ355" s="97">
        <v>0</v>
      </c>
      <c r="AK355" s="97">
        <v>0</v>
      </c>
      <c r="AL355" s="97">
        <v>0</v>
      </c>
      <c r="AM355" s="92"/>
      <c r="AN355" s="93"/>
      <c r="AO355" s="94" t="s">
        <v>1056</v>
      </c>
    </row>
    <row r="356" spans="1:41" s="96" customFormat="1" ht="60" customHeight="1" x14ac:dyDescent="0.2">
      <c r="A356" s="39">
        <f t="shared" si="28"/>
        <v>318</v>
      </c>
      <c r="B356" s="40" t="s">
        <v>1540</v>
      </c>
      <c r="C356" s="7" t="s">
        <v>59</v>
      </c>
      <c r="D356" s="52" t="s">
        <v>60</v>
      </c>
      <c r="E356" s="52" t="s">
        <v>61</v>
      </c>
      <c r="F356" s="52" t="s">
        <v>62</v>
      </c>
      <c r="G356" s="52" t="s">
        <v>1859</v>
      </c>
      <c r="H356" s="52" t="s">
        <v>1859</v>
      </c>
      <c r="I356" s="125">
        <v>2034</v>
      </c>
      <c r="J356" s="125">
        <v>2037</v>
      </c>
      <c r="K356" s="22">
        <f t="shared" si="29"/>
        <v>10224.751700000001</v>
      </c>
      <c r="L356" s="154">
        <v>0</v>
      </c>
      <c r="M356" s="97">
        <v>0</v>
      </c>
      <c r="N356" s="97">
        <v>0</v>
      </c>
      <c r="O356" s="97">
        <v>0</v>
      </c>
      <c r="P356" s="97">
        <v>0</v>
      </c>
      <c r="Q356" s="97">
        <v>0</v>
      </c>
      <c r="R356" s="97">
        <v>0</v>
      </c>
      <c r="S356" s="97">
        <v>0</v>
      </c>
      <c r="T356" s="97">
        <v>0</v>
      </c>
      <c r="U356" s="97">
        <v>0</v>
      </c>
      <c r="V356" s="97">
        <v>0</v>
      </c>
      <c r="W356" s="97">
        <v>0</v>
      </c>
      <c r="X356" s="97">
        <v>0</v>
      </c>
      <c r="Y356" s="97">
        <v>460.37047000000001</v>
      </c>
      <c r="Z356" s="97">
        <v>0</v>
      </c>
      <c r="AA356" s="97">
        <v>0</v>
      </c>
      <c r="AB356" s="97">
        <v>9764.3812300000009</v>
      </c>
      <c r="AC356" s="97">
        <v>0</v>
      </c>
      <c r="AD356" s="97">
        <v>0</v>
      </c>
      <c r="AE356" s="97">
        <v>0</v>
      </c>
      <c r="AF356" s="97">
        <v>0</v>
      </c>
      <c r="AG356" s="97">
        <v>0</v>
      </c>
      <c r="AH356" s="97">
        <v>0</v>
      </c>
      <c r="AI356" s="97">
        <v>0</v>
      </c>
      <c r="AJ356" s="97">
        <v>0</v>
      </c>
      <c r="AK356" s="97">
        <v>0</v>
      </c>
      <c r="AL356" s="97">
        <v>0</v>
      </c>
      <c r="AM356" s="92"/>
      <c r="AN356" s="93"/>
      <c r="AO356" s="94" t="s">
        <v>1056</v>
      </c>
    </row>
    <row r="357" spans="1:41" s="96" customFormat="1" ht="105" customHeight="1" x14ac:dyDescent="0.2">
      <c r="A357" s="39">
        <f t="shared" si="28"/>
        <v>319</v>
      </c>
      <c r="B357" s="40" t="s">
        <v>1526</v>
      </c>
      <c r="C357" s="7" t="s">
        <v>59</v>
      </c>
      <c r="D357" s="52" t="s">
        <v>60</v>
      </c>
      <c r="E357" s="52" t="s">
        <v>61</v>
      </c>
      <c r="F357" s="52" t="s">
        <v>62</v>
      </c>
      <c r="G357" s="52" t="s">
        <v>1787</v>
      </c>
      <c r="H357" s="52" t="s">
        <v>1787</v>
      </c>
      <c r="I357" s="125">
        <v>2034</v>
      </c>
      <c r="J357" s="125">
        <v>2037</v>
      </c>
      <c r="K357" s="22">
        <f t="shared" si="29"/>
        <v>2722.6415200000001</v>
      </c>
      <c r="L357" s="154">
        <v>0</v>
      </c>
      <c r="M357" s="97">
        <v>0</v>
      </c>
      <c r="N357" s="97">
        <v>0</v>
      </c>
      <c r="O357" s="97">
        <v>0</v>
      </c>
      <c r="P357" s="97">
        <v>0</v>
      </c>
      <c r="Q357" s="97">
        <v>0</v>
      </c>
      <c r="R357" s="97">
        <v>0</v>
      </c>
      <c r="S357" s="97">
        <v>0</v>
      </c>
      <c r="T357" s="97">
        <v>0</v>
      </c>
      <c r="U357" s="97">
        <v>0</v>
      </c>
      <c r="V357" s="97">
        <v>0</v>
      </c>
      <c r="W357" s="97">
        <v>0</v>
      </c>
      <c r="X357" s="97">
        <v>0</v>
      </c>
      <c r="Y357" s="97">
        <v>122.39295</v>
      </c>
      <c r="Z357" s="97">
        <v>0</v>
      </c>
      <c r="AA357" s="97">
        <v>0</v>
      </c>
      <c r="AB357" s="97">
        <v>2600.2485700000002</v>
      </c>
      <c r="AC357" s="97">
        <v>0</v>
      </c>
      <c r="AD357" s="97">
        <v>0</v>
      </c>
      <c r="AE357" s="97">
        <v>0</v>
      </c>
      <c r="AF357" s="97">
        <v>0</v>
      </c>
      <c r="AG357" s="97">
        <v>0</v>
      </c>
      <c r="AH357" s="97">
        <v>0</v>
      </c>
      <c r="AI357" s="97">
        <v>0</v>
      </c>
      <c r="AJ357" s="97">
        <v>0</v>
      </c>
      <c r="AK357" s="97">
        <v>0</v>
      </c>
      <c r="AL357" s="97">
        <v>0</v>
      </c>
      <c r="AM357" s="92"/>
      <c r="AN357" s="93"/>
      <c r="AO357" s="94" t="s">
        <v>1056</v>
      </c>
    </row>
    <row r="358" spans="1:41" s="96" customFormat="1" ht="45" customHeight="1" x14ac:dyDescent="0.2">
      <c r="A358" s="39">
        <f t="shared" si="28"/>
        <v>320</v>
      </c>
      <c r="B358" s="40" t="s">
        <v>1541</v>
      </c>
      <c r="C358" s="7" t="s">
        <v>59</v>
      </c>
      <c r="D358" s="52" t="s">
        <v>60</v>
      </c>
      <c r="E358" s="52" t="s">
        <v>61</v>
      </c>
      <c r="F358" s="52" t="s">
        <v>62</v>
      </c>
      <c r="G358" s="52" t="s">
        <v>1888</v>
      </c>
      <c r="H358" s="52" t="s">
        <v>1888</v>
      </c>
      <c r="I358" s="125">
        <v>2034</v>
      </c>
      <c r="J358" s="125">
        <v>2037</v>
      </c>
      <c r="K358" s="22">
        <f t="shared" si="29"/>
        <v>17495.870320000002</v>
      </c>
      <c r="L358" s="154">
        <v>0</v>
      </c>
      <c r="M358" s="97">
        <v>0</v>
      </c>
      <c r="N358" s="97">
        <v>0</v>
      </c>
      <c r="O358" s="97">
        <v>0</v>
      </c>
      <c r="P358" s="97">
        <v>0</v>
      </c>
      <c r="Q358" s="97">
        <v>0</v>
      </c>
      <c r="R358" s="97">
        <v>0</v>
      </c>
      <c r="S358" s="97">
        <v>0</v>
      </c>
      <c r="T358" s="97">
        <v>0</v>
      </c>
      <c r="U358" s="97">
        <v>0</v>
      </c>
      <c r="V358" s="97">
        <v>0</v>
      </c>
      <c r="W358" s="97">
        <v>0</v>
      </c>
      <c r="X358" s="97">
        <v>0</v>
      </c>
      <c r="Y358" s="97">
        <v>839.30249000000003</v>
      </c>
      <c r="Z358" s="97">
        <v>0</v>
      </c>
      <c r="AA358" s="97">
        <v>0</v>
      </c>
      <c r="AB358" s="97">
        <v>16656.56783</v>
      </c>
      <c r="AC358" s="97">
        <v>0</v>
      </c>
      <c r="AD358" s="97">
        <v>0</v>
      </c>
      <c r="AE358" s="97">
        <v>0</v>
      </c>
      <c r="AF358" s="97">
        <v>0</v>
      </c>
      <c r="AG358" s="97">
        <v>0</v>
      </c>
      <c r="AH358" s="97">
        <v>0</v>
      </c>
      <c r="AI358" s="97">
        <v>0</v>
      </c>
      <c r="AJ358" s="97">
        <v>0</v>
      </c>
      <c r="AK358" s="97">
        <v>0</v>
      </c>
      <c r="AL358" s="97">
        <v>0</v>
      </c>
      <c r="AM358" s="92"/>
      <c r="AN358" s="93"/>
      <c r="AO358" s="94" t="s">
        <v>1056</v>
      </c>
    </row>
    <row r="359" spans="1:41" s="96" customFormat="1" ht="45" customHeight="1" x14ac:dyDescent="0.2">
      <c r="A359" s="39">
        <f t="shared" si="28"/>
        <v>321</v>
      </c>
      <c r="B359" s="40" t="s">
        <v>1542</v>
      </c>
      <c r="C359" s="7" t="s">
        <v>59</v>
      </c>
      <c r="D359" s="52" t="s">
        <v>60</v>
      </c>
      <c r="E359" s="52" t="s">
        <v>61</v>
      </c>
      <c r="F359" s="52" t="s">
        <v>62</v>
      </c>
      <c r="G359" s="52" t="s">
        <v>1736</v>
      </c>
      <c r="H359" s="52" t="s">
        <v>1736</v>
      </c>
      <c r="I359" s="125">
        <v>2034</v>
      </c>
      <c r="J359" s="125">
        <v>2037</v>
      </c>
      <c r="K359" s="22">
        <f t="shared" si="29"/>
        <v>9007.6368899999998</v>
      </c>
      <c r="L359" s="154">
        <v>0</v>
      </c>
      <c r="M359" s="97">
        <v>0</v>
      </c>
      <c r="N359" s="97">
        <v>0</v>
      </c>
      <c r="O359" s="97">
        <v>0</v>
      </c>
      <c r="P359" s="97">
        <v>0</v>
      </c>
      <c r="Q359" s="97">
        <v>0</v>
      </c>
      <c r="R359" s="97">
        <v>0</v>
      </c>
      <c r="S359" s="97">
        <v>0</v>
      </c>
      <c r="T359" s="97">
        <v>0</v>
      </c>
      <c r="U359" s="97">
        <v>0</v>
      </c>
      <c r="V359" s="97">
        <v>0</v>
      </c>
      <c r="W359" s="97">
        <v>0</v>
      </c>
      <c r="X359" s="97">
        <v>0</v>
      </c>
      <c r="Y359" s="97">
        <v>432.10951</v>
      </c>
      <c r="Z359" s="97">
        <v>0</v>
      </c>
      <c r="AA359" s="97">
        <v>0</v>
      </c>
      <c r="AB359" s="97">
        <v>8575.5273799999995</v>
      </c>
      <c r="AC359" s="97">
        <v>0</v>
      </c>
      <c r="AD359" s="97">
        <v>0</v>
      </c>
      <c r="AE359" s="97">
        <v>0</v>
      </c>
      <c r="AF359" s="97">
        <v>0</v>
      </c>
      <c r="AG359" s="97">
        <v>0</v>
      </c>
      <c r="AH359" s="97">
        <v>0</v>
      </c>
      <c r="AI359" s="97">
        <v>0</v>
      </c>
      <c r="AJ359" s="97">
        <v>0</v>
      </c>
      <c r="AK359" s="97">
        <v>0</v>
      </c>
      <c r="AL359" s="97">
        <v>0</v>
      </c>
      <c r="AM359" s="92"/>
      <c r="AN359" s="93"/>
      <c r="AO359" s="94" t="s">
        <v>1056</v>
      </c>
    </row>
    <row r="360" spans="1:41" s="96" customFormat="1" ht="36" customHeight="1" x14ac:dyDescent="0.2">
      <c r="A360" s="39">
        <f t="shared" si="28"/>
        <v>322</v>
      </c>
      <c r="B360" s="40" t="s">
        <v>1527</v>
      </c>
      <c r="C360" s="7" t="s">
        <v>59</v>
      </c>
      <c r="D360" s="52" t="s">
        <v>60</v>
      </c>
      <c r="E360" s="52" t="s">
        <v>61</v>
      </c>
      <c r="F360" s="52" t="s">
        <v>62</v>
      </c>
      <c r="G360" s="52" t="s">
        <v>1882</v>
      </c>
      <c r="H360" s="52" t="s">
        <v>1882</v>
      </c>
      <c r="I360" s="125">
        <v>2034</v>
      </c>
      <c r="J360" s="125">
        <v>2037</v>
      </c>
      <c r="K360" s="22">
        <f t="shared" si="29"/>
        <v>68066.038570000004</v>
      </c>
      <c r="L360" s="154">
        <v>0</v>
      </c>
      <c r="M360" s="97">
        <v>0</v>
      </c>
      <c r="N360" s="97">
        <v>0</v>
      </c>
      <c r="O360" s="97">
        <v>0</v>
      </c>
      <c r="P360" s="97">
        <v>0</v>
      </c>
      <c r="Q360" s="97">
        <v>0</v>
      </c>
      <c r="R360" s="97">
        <v>0</v>
      </c>
      <c r="S360" s="97">
        <v>0</v>
      </c>
      <c r="T360" s="97">
        <v>0</v>
      </c>
      <c r="U360" s="97">
        <v>0</v>
      </c>
      <c r="V360" s="97">
        <v>0</v>
      </c>
      <c r="W360" s="97">
        <v>0</v>
      </c>
      <c r="X360" s="97">
        <v>0</v>
      </c>
      <c r="Y360" s="97">
        <v>3059.82411</v>
      </c>
      <c r="Z360" s="97">
        <v>0</v>
      </c>
      <c r="AA360" s="97">
        <v>0</v>
      </c>
      <c r="AB360" s="97">
        <v>65006.214460000003</v>
      </c>
      <c r="AC360" s="97">
        <v>0</v>
      </c>
      <c r="AD360" s="97">
        <v>0</v>
      </c>
      <c r="AE360" s="97">
        <v>0</v>
      </c>
      <c r="AF360" s="97">
        <v>0</v>
      </c>
      <c r="AG360" s="97">
        <v>0</v>
      </c>
      <c r="AH360" s="97">
        <v>0</v>
      </c>
      <c r="AI360" s="97">
        <v>0</v>
      </c>
      <c r="AJ360" s="97">
        <v>0</v>
      </c>
      <c r="AK360" s="97">
        <v>0</v>
      </c>
      <c r="AL360" s="97">
        <v>0</v>
      </c>
      <c r="AM360" s="92"/>
      <c r="AN360" s="93"/>
      <c r="AO360" s="94" t="s">
        <v>1056</v>
      </c>
    </row>
    <row r="361" spans="1:41" s="96" customFormat="1" ht="45" customHeight="1" x14ac:dyDescent="0.2">
      <c r="A361" s="39">
        <f t="shared" ref="A361:A424" si="30">A360+1</f>
        <v>323</v>
      </c>
      <c r="B361" s="40" t="s">
        <v>1543</v>
      </c>
      <c r="C361" s="7" t="s">
        <v>59</v>
      </c>
      <c r="D361" s="52" t="s">
        <v>60</v>
      </c>
      <c r="E361" s="52" t="s">
        <v>61</v>
      </c>
      <c r="F361" s="52" t="s">
        <v>62</v>
      </c>
      <c r="G361" s="52" t="s">
        <v>1889</v>
      </c>
      <c r="H361" s="52" t="s">
        <v>1889</v>
      </c>
      <c r="I361" s="125">
        <v>2034</v>
      </c>
      <c r="J361" s="125">
        <v>2037</v>
      </c>
      <c r="K361" s="22">
        <f t="shared" si="29"/>
        <v>76377.288430000001</v>
      </c>
      <c r="L361" s="154">
        <v>0</v>
      </c>
      <c r="M361" s="97">
        <v>0</v>
      </c>
      <c r="N361" s="97">
        <v>0</v>
      </c>
      <c r="O361" s="97">
        <v>0</v>
      </c>
      <c r="P361" s="97">
        <v>0</v>
      </c>
      <c r="Q361" s="97">
        <v>0</v>
      </c>
      <c r="R361" s="97">
        <v>0</v>
      </c>
      <c r="S361" s="97">
        <v>0</v>
      </c>
      <c r="T361" s="97">
        <v>0</v>
      </c>
      <c r="U361" s="97">
        <v>0</v>
      </c>
      <c r="V361" s="97">
        <v>0</v>
      </c>
      <c r="W361" s="97">
        <v>0</v>
      </c>
      <c r="X361" s="97">
        <v>0</v>
      </c>
      <c r="Y361" s="97">
        <v>3357.8793099999998</v>
      </c>
      <c r="Z361" s="97">
        <v>0</v>
      </c>
      <c r="AA361" s="97">
        <v>0</v>
      </c>
      <c r="AB361" s="97">
        <v>73019.409119999997</v>
      </c>
      <c r="AC361" s="97">
        <v>0</v>
      </c>
      <c r="AD361" s="97">
        <v>0</v>
      </c>
      <c r="AE361" s="97">
        <v>0</v>
      </c>
      <c r="AF361" s="97">
        <v>0</v>
      </c>
      <c r="AG361" s="97">
        <v>0</v>
      </c>
      <c r="AH361" s="97">
        <v>0</v>
      </c>
      <c r="AI361" s="97">
        <v>0</v>
      </c>
      <c r="AJ361" s="97">
        <v>0</v>
      </c>
      <c r="AK361" s="97">
        <v>0</v>
      </c>
      <c r="AL361" s="97">
        <v>0</v>
      </c>
      <c r="AM361" s="92"/>
      <c r="AN361" s="93"/>
      <c r="AO361" s="94" t="s">
        <v>1056</v>
      </c>
    </row>
    <row r="362" spans="1:41" s="96" customFormat="1" ht="45" customHeight="1" x14ac:dyDescent="0.2">
      <c r="A362" s="39">
        <f t="shared" si="30"/>
        <v>324</v>
      </c>
      <c r="B362" s="40" t="s">
        <v>1679</v>
      </c>
      <c r="C362" s="7" t="s">
        <v>59</v>
      </c>
      <c r="D362" s="52" t="s">
        <v>60</v>
      </c>
      <c r="E362" s="52" t="s">
        <v>61</v>
      </c>
      <c r="F362" s="52" t="s">
        <v>62</v>
      </c>
      <c r="G362" s="52" t="s">
        <v>520</v>
      </c>
      <c r="H362" s="52" t="s">
        <v>520</v>
      </c>
      <c r="I362" s="125">
        <v>2035</v>
      </c>
      <c r="J362" s="125">
        <v>2038</v>
      </c>
      <c r="K362" s="22">
        <f t="shared" si="29"/>
        <v>3318.1702399999999</v>
      </c>
      <c r="L362" s="154">
        <v>0</v>
      </c>
      <c r="M362" s="97">
        <v>0</v>
      </c>
      <c r="N362" s="97">
        <v>0</v>
      </c>
      <c r="O362" s="97">
        <v>0</v>
      </c>
      <c r="P362" s="97">
        <v>0</v>
      </c>
      <c r="Q362" s="97">
        <v>0</v>
      </c>
      <c r="R362" s="97">
        <v>0</v>
      </c>
      <c r="S362" s="97">
        <v>0</v>
      </c>
      <c r="T362" s="97">
        <v>0</v>
      </c>
      <c r="U362" s="97">
        <v>0</v>
      </c>
      <c r="V362" s="97">
        <v>0</v>
      </c>
      <c r="W362" s="97">
        <v>0</v>
      </c>
      <c r="X362" s="97">
        <v>0</v>
      </c>
      <c r="Y362" s="97">
        <v>0</v>
      </c>
      <c r="Z362" s="97">
        <v>148.70761999999999</v>
      </c>
      <c r="AA362" s="97">
        <v>0</v>
      </c>
      <c r="AB362" s="97">
        <v>0</v>
      </c>
      <c r="AC362" s="97">
        <v>3169.4626199999998</v>
      </c>
      <c r="AD362" s="97">
        <v>0</v>
      </c>
      <c r="AE362" s="97">
        <v>0</v>
      </c>
      <c r="AF362" s="97">
        <v>0</v>
      </c>
      <c r="AG362" s="97">
        <v>0</v>
      </c>
      <c r="AH362" s="97">
        <v>0</v>
      </c>
      <c r="AI362" s="97">
        <v>0</v>
      </c>
      <c r="AJ362" s="97">
        <v>0</v>
      </c>
      <c r="AK362" s="97">
        <v>0</v>
      </c>
      <c r="AL362" s="97">
        <v>0</v>
      </c>
      <c r="AM362" s="92"/>
      <c r="AN362" s="93"/>
      <c r="AO362" s="94" t="s">
        <v>1056</v>
      </c>
    </row>
    <row r="363" spans="1:41" s="96" customFormat="1" ht="36" customHeight="1" x14ac:dyDescent="0.2">
      <c r="A363" s="39">
        <f t="shared" si="30"/>
        <v>325</v>
      </c>
      <c r="B363" s="40" t="s">
        <v>1680</v>
      </c>
      <c r="C363" s="7" t="s">
        <v>59</v>
      </c>
      <c r="D363" s="52" t="s">
        <v>60</v>
      </c>
      <c r="E363" s="52" t="s">
        <v>61</v>
      </c>
      <c r="F363" s="52" t="s">
        <v>62</v>
      </c>
      <c r="G363" s="52" t="s">
        <v>1924</v>
      </c>
      <c r="H363" s="52" t="s">
        <v>1924</v>
      </c>
      <c r="I363" s="125">
        <v>2035</v>
      </c>
      <c r="J363" s="125">
        <v>2038</v>
      </c>
      <c r="K363" s="22">
        <f t="shared" si="29"/>
        <v>1747.3395700000001</v>
      </c>
      <c r="L363" s="154">
        <v>0</v>
      </c>
      <c r="M363" s="97">
        <v>0</v>
      </c>
      <c r="N363" s="97">
        <v>0</v>
      </c>
      <c r="O363" s="97">
        <v>0</v>
      </c>
      <c r="P363" s="97">
        <v>0</v>
      </c>
      <c r="Q363" s="97">
        <v>0</v>
      </c>
      <c r="R363" s="97">
        <v>0</v>
      </c>
      <c r="S363" s="97">
        <v>0</v>
      </c>
      <c r="T363" s="97">
        <v>0</v>
      </c>
      <c r="U363" s="97">
        <v>0</v>
      </c>
      <c r="V363" s="97">
        <v>0</v>
      </c>
      <c r="W363" s="97">
        <v>0</v>
      </c>
      <c r="X363" s="97">
        <v>0</v>
      </c>
      <c r="Y363" s="97">
        <v>0</v>
      </c>
      <c r="Z363" s="97">
        <v>83.566640000000007</v>
      </c>
      <c r="AA363" s="97">
        <v>0</v>
      </c>
      <c r="AB363" s="97">
        <v>0</v>
      </c>
      <c r="AC363" s="97">
        <v>1663.7729300000001</v>
      </c>
      <c r="AD363" s="97">
        <v>0</v>
      </c>
      <c r="AE363" s="97">
        <v>0</v>
      </c>
      <c r="AF363" s="97">
        <v>0</v>
      </c>
      <c r="AG363" s="97">
        <v>0</v>
      </c>
      <c r="AH363" s="97">
        <v>0</v>
      </c>
      <c r="AI363" s="97">
        <v>0</v>
      </c>
      <c r="AJ363" s="97">
        <v>0</v>
      </c>
      <c r="AK363" s="97">
        <v>0</v>
      </c>
      <c r="AL363" s="97">
        <v>0</v>
      </c>
      <c r="AM363" s="92"/>
      <c r="AN363" s="93"/>
      <c r="AO363" s="94" t="s">
        <v>1056</v>
      </c>
    </row>
    <row r="364" spans="1:41" s="96" customFormat="1" ht="60" customHeight="1" x14ac:dyDescent="0.2">
      <c r="A364" s="39">
        <f t="shared" si="30"/>
        <v>326</v>
      </c>
      <c r="B364" s="40" t="s">
        <v>1547</v>
      </c>
      <c r="C364" s="7" t="s">
        <v>59</v>
      </c>
      <c r="D364" s="52" t="s">
        <v>60</v>
      </c>
      <c r="E364" s="52" t="s">
        <v>61</v>
      </c>
      <c r="F364" s="52" t="s">
        <v>62</v>
      </c>
      <c r="G364" s="52" t="s">
        <v>562</v>
      </c>
      <c r="H364" s="52" t="s">
        <v>562</v>
      </c>
      <c r="I364" s="125">
        <v>2035</v>
      </c>
      <c r="J364" s="125">
        <v>2038</v>
      </c>
      <c r="K364" s="22">
        <f t="shared" si="29"/>
        <v>5451.2796600000001</v>
      </c>
      <c r="L364" s="154">
        <v>0</v>
      </c>
      <c r="M364" s="97">
        <v>0</v>
      </c>
      <c r="N364" s="97">
        <v>0</v>
      </c>
      <c r="O364" s="97">
        <v>0</v>
      </c>
      <c r="P364" s="97">
        <v>0</v>
      </c>
      <c r="Q364" s="97">
        <v>0</v>
      </c>
      <c r="R364" s="97">
        <v>0</v>
      </c>
      <c r="S364" s="97">
        <v>0</v>
      </c>
      <c r="T364" s="97">
        <v>0</v>
      </c>
      <c r="U364" s="97">
        <v>0</v>
      </c>
      <c r="V364" s="97">
        <v>0</v>
      </c>
      <c r="W364" s="97">
        <v>0</v>
      </c>
      <c r="X364" s="97">
        <v>0</v>
      </c>
      <c r="Y364" s="97">
        <v>0</v>
      </c>
      <c r="Z364" s="97">
        <v>244.30537000000001</v>
      </c>
      <c r="AA364" s="97">
        <v>0</v>
      </c>
      <c r="AB364" s="97">
        <v>0</v>
      </c>
      <c r="AC364" s="97">
        <v>5206.9742900000001</v>
      </c>
      <c r="AD364" s="97">
        <v>0</v>
      </c>
      <c r="AE364" s="97">
        <v>0</v>
      </c>
      <c r="AF364" s="97">
        <v>0</v>
      </c>
      <c r="AG364" s="97">
        <v>0</v>
      </c>
      <c r="AH364" s="97">
        <v>0</v>
      </c>
      <c r="AI364" s="97">
        <v>0</v>
      </c>
      <c r="AJ364" s="97">
        <v>0</v>
      </c>
      <c r="AK364" s="97">
        <v>0</v>
      </c>
      <c r="AL364" s="97">
        <v>0</v>
      </c>
      <c r="AM364" s="92"/>
      <c r="AN364" s="93"/>
      <c r="AO364" s="94" t="s">
        <v>1056</v>
      </c>
    </row>
    <row r="365" spans="1:41" s="96" customFormat="1" ht="75" customHeight="1" x14ac:dyDescent="0.2">
      <c r="A365" s="39">
        <f t="shared" si="30"/>
        <v>327</v>
      </c>
      <c r="B365" s="40" t="s">
        <v>1548</v>
      </c>
      <c r="C365" s="7" t="s">
        <v>59</v>
      </c>
      <c r="D365" s="52" t="s">
        <v>60</v>
      </c>
      <c r="E365" s="52" t="s">
        <v>61</v>
      </c>
      <c r="F365" s="52" t="s">
        <v>62</v>
      </c>
      <c r="G365" s="52" t="s">
        <v>545</v>
      </c>
      <c r="H365" s="52" t="s">
        <v>545</v>
      </c>
      <c r="I365" s="125">
        <v>2035</v>
      </c>
      <c r="J365" s="125">
        <v>2038</v>
      </c>
      <c r="K365" s="22">
        <f t="shared" si="29"/>
        <v>3555.1823799999997</v>
      </c>
      <c r="L365" s="154">
        <v>0</v>
      </c>
      <c r="M365" s="97">
        <v>0</v>
      </c>
      <c r="N365" s="97">
        <v>0</v>
      </c>
      <c r="O365" s="97">
        <v>0</v>
      </c>
      <c r="P365" s="97">
        <v>0</v>
      </c>
      <c r="Q365" s="97">
        <v>0</v>
      </c>
      <c r="R365" s="97">
        <v>0</v>
      </c>
      <c r="S365" s="97">
        <v>0</v>
      </c>
      <c r="T365" s="97">
        <v>0</v>
      </c>
      <c r="U365" s="97">
        <v>0</v>
      </c>
      <c r="V365" s="97">
        <v>0</v>
      </c>
      <c r="W365" s="97">
        <v>0</v>
      </c>
      <c r="X365" s="97">
        <v>0</v>
      </c>
      <c r="Y365" s="97">
        <v>0</v>
      </c>
      <c r="Z365" s="97">
        <v>159.32959</v>
      </c>
      <c r="AA365" s="97">
        <v>0</v>
      </c>
      <c r="AB365" s="97">
        <v>0</v>
      </c>
      <c r="AC365" s="97">
        <v>3395.8527899999999</v>
      </c>
      <c r="AD365" s="97">
        <v>0</v>
      </c>
      <c r="AE365" s="97">
        <v>0</v>
      </c>
      <c r="AF365" s="97">
        <v>0</v>
      </c>
      <c r="AG365" s="97">
        <v>0</v>
      </c>
      <c r="AH365" s="97">
        <v>0</v>
      </c>
      <c r="AI365" s="97">
        <v>0</v>
      </c>
      <c r="AJ365" s="97">
        <v>0</v>
      </c>
      <c r="AK365" s="97">
        <v>0</v>
      </c>
      <c r="AL365" s="97">
        <v>0</v>
      </c>
      <c r="AM365" s="92"/>
      <c r="AN365" s="93"/>
      <c r="AO365" s="94" t="s">
        <v>1056</v>
      </c>
    </row>
    <row r="366" spans="1:41" s="96" customFormat="1" ht="75" customHeight="1" x14ac:dyDescent="0.2">
      <c r="A366" s="39">
        <f t="shared" si="30"/>
        <v>328</v>
      </c>
      <c r="B366" s="40" t="s">
        <v>1549</v>
      </c>
      <c r="C366" s="7" t="s">
        <v>59</v>
      </c>
      <c r="D366" s="52" t="s">
        <v>60</v>
      </c>
      <c r="E366" s="52" t="s">
        <v>61</v>
      </c>
      <c r="F366" s="52" t="s">
        <v>62</v>
      </c>
      <c r="G366" s="52" t="s">
        <v>507</v>
      </c>
      <c r="H366" s="52" t="s">
        <v>507</v>
      </c>
      <c r="I366" s="125">
        <v>2035</v>
      </c>
      <c r="J366" s="125">
        <v>2038</v>
      </c>
      <c r="K366" s="22">
        <f t="shared" si="29"/>
        <v>7841.2775700000002</v>
      </c>
      <c r="L366" s="154">
        <v>0</v>
      </c>
      <c r="M366" s="97">
        <v>0</v>
      </c>
      <c r="N366" s="97">
        <v>0</v>
      </c>
      <c r="O366" s="97">
        <v>0</v>
      </c>
      <c r="P366" s="97">
        <v>0</v>
      </c>
      <c r="Q366" s="97">
        <v>0</v>
      </c>
      <c r="R366" s="97">
        <v>0</v>
      </c>
      <c r="S366" s="97">
        <v>0</v>
      </c>
      <c r="T366" s="97">
        <v>0</v>
      </c>
      <c r="U366" s="97">
        <v>0</v>
      </c>
      <c r="V366" s="97">
        <v>0</v>
      </c>
      <c r="W366" s="97">
        <v>0</v>
      </c>
      <c r="X366" s="97">
        <v>0</v>
      </c>
      <c r="Y366" s="97">
        <v>0</v>
      </c>
      <c r="Z366" s="97">
        <v>375.00970999999998</v>
      </c>
      <c r="AA366" s="97">
        <v>0</v>
      </c>
      <c r="AB366" s="97">
        <v>0</v>
      </c>
      <c r="AC366" s="97">
        <v>7466.2678599999999</v>
      </c>
      <c r="AD366" s="97">
        <v>0</v>
      </c>
      <c r="AE366" s="97">
        <v>0</v>
      </c>
      <c r="AF366" s="97">
        <v>0</v>
      </c>
      <c r="AG366" s="97">
        <v>0</v>
      </c>
      <c r="AH366" s="97">
        <v>0</v>
      </c>
      <c r="AI366" s="97">
        <v>0</v>
      </c>
      <c r="AJ366" s="97">
        <v>0</v>
      </c>
      <c r="AK366" s="97">
        <v>0</v>
      </c>
      <c r="AL366" s="97">
        <v>0</v>
      </c>
      <c r="AM366" s="92"/>
      <c r="AN366" s="93"/>
      <c r="AO366" s="94" t="s">
        <v>1056</v>
      </c>
    </row>
    <row r="367" spans="1:41" s="96" customFormat="1" ht="75" customHeight="1" x14ac:dyDescent="0.2">
      <c r="A367" s="39">
        <f t="shared" si="30"/>
        <v>329</v>
      </c>
      <c r="B367" s="40" t="s">
        <v>1570</v>
      </c>
      <c r="C367" s="7" t="s">
        <v>59</v>
      </c>
      <c r="D367" s="52" t="s">
        <v>60</v>
      </c>
      <c r="E367" s="52" t="s">
        <v>61</v>
      </c>
      <c r="F367" s="52" t="s">
        <v>62</v>
      </c>
      <c r="G367" s="52" t="s">
        <v>1899</v>
      </c>
      <c r="H367" s="52" t="s">
        <v>1899</v>
      </c>
      <c r="I367" s="125">
        <v>2035</v>
      </c>
      <c r="J367" s="125">
        <v>2038</v>
      </c>
      <c r="K367" s="22">
        <f t="shared" si="29"/>
        <v>5033.1009199999999</v>
      </c>
      <c r="L367" s="154">
        <v>0</v>
      </c>
      <c r="M367" s="97">
        <v>0</v>
      </c>
      <c r="N367" s="97">
        <v>0</v>
      </c>
      <c r="O367" s="97">
        <v>0</v>
      </c>
      <c r="P367" s="97">
        <v>0</v>
      </c>
      <c r="Q367" s="97">
        <v>0</v>
      </c>
      <c r="R367" s="97">
        <v>0</v>
      </c>
      <c r="S367" s="97">
        <v>0</v>
      </c>
      <c r="T367" s="97">
        <v>0</v>
      </c>
      <c r="U367" s="97">
        <v>0</v>
      </c>
      <c r="V367" s="97">
        <v>0</v>
      </c>
      <c r="W367" s="97">
        <v>0</v>
      </c>
      <c r="X367" s="97">
        <v>0</v>
      </c>
      <c r="Y367" s="97">
        <v>0</v>
      </c>
      <c r="Z367" s="97">
        <v>221.45331999999999</v>
      </c>
      <c r="AA367" s="97">
        <v>0</v>
      </c>
      <c r="AB367" s="97">
        <v>0</v>
      </c>
      <c r="AC367" s="97">
        <v>4811.6476000000002</v>
      </c>
      <c r="AD367" s="97">
        <v>0</v>
      </c>
      <c r="AE367" s="97">
        <v>0</v>
      </c>
      <c r="AF367" s="97">
        <v>0</v>
      </c>
      <c r="AG367" s="97">
        <v>0</v>
      </c>
      <c r="AH367" s="97">
        <v>0</v>
      </c>
      <c r="AI367" s="97">
        <v>0</v>
      </c>
      <c r="AJ367" s="97">
        <v>0</v>
      </c>
      <c r="AK367" s="97">
        <v>0</v>
      </c>
      <c r="AL367" s="97">
        <v>0</v>
      </c>
      <c r="AM367" s="92"/>
      <c r="AN367" s="93"/>
      <c r="AO367" s="94" t="s">
        <v>1056</v>
      </c>
    </row>
    <row r="368" spans="1:41" s="96" customFormat="1" ht="60" customHeight="1" x14ac:dyDescent="0.2">
      <c r="A368" s="39">
        <f t="shared" si="30"/>
        <v>330</v>
      </c>
      <c r="B368" s="40" t="s">
        <v>1571</v>
      </c>
      <c r="C368" s="7" t="s">
        <v>59</v>
      </c>
      <c r="D368" s="52" t="s">
        <v>60</v>
      </c>
      <c r="E368" s="52" t="s">
        <v>61</v>
      </c>
      <c r="F368" s="52" t="s">
        <v>62</v>
      </c>
      <c r="G368" s="52" t="s">
        <v>1766</v>
      </c>
      <c r="H368" s="52" t="s">
        <v>1766</v>
      </c>
      <c r="I368" s="125">
        <v>2035</v>
      </c>
      <c r="J368" s="125">
        <v>2038</v>
      </c>
      <c r="K368" s="22">
        <f t="shared" si="29"/>
        <v>3136.5110100000002</v>
      </c>
      <c r="L368" s="154">
        <v>0</v>
      </c>
      <c r="M368" s="97">
        <v>0</v>
      </c>
      <c r="N368" s="97">
        <v>0</v>
      </c>
      <c r="O368" s="97">
        <v>0</v>
      </c>
      <c r="P368" s="97">
        <v>0</v>
      </c>
      <c r="Q368" s="97">
        <v>0</v>
      </c>
      <c r="R368" s="97">
        <v>0</v>
      </c>
      <c r="S368" s="97">
        <v>0</v>
      </c>
      <c r="T368" s="97">
        <v>0</v>
      </c>
      <c r="U368" s="97">
        <v>0</v>
      </c>
      <c r="V368" s="97">
        <v>0</v>
      </c>
      <c r="W368" s="97">
        <v>0</v>
      </c>
      <c r="X368" s="97">
        <v>0</v>
      </c>
      <c r="Y368" s="97">
        <v>0</v>
      </c>
      <c r="Z368" s="97">
        <v>150.00387000000001</v>
      </c>
      <c r="AA368" s="97">
        <v>0</v>
      </c>
      <c r="AB368" s="97">
        <v>0</v>
      </c>
      <c r="AC368" s="97">
        <v>2986.5071400000002</v>
      </c>
      <c r="AD368" s="97">
        <v>0</v>
      </c>
      <c r="AE368" s="97">
        <v>0</v>
      </c>
      <c r="AF368" s="97">
        <v>0</v>
      </c>
      <c r="AG368" s="97">
        <v>0</v>
      </c>
      <c r="AH368" s="97">
        <v>0</v>
      </c>
      <c r="AI368" s="97">
        <v>0</v>
      </c>
      <c r="AJ368" s="97">
        <v>0</v>
      </c>
      <c r="AK368" s="97">
        <v>0</v>
      </c>
      <c r="AL368" s="97">
        <v>0</v>
      </c>
      <c r="AM368" s="92"/>
      <c r="AN368" s="93"/>
      <c r="AO368" s="94" t="s">
        <v>1056</v>
      </c>
    </row>
    <row r="369" spans="1:41" s="96" customFormat="1" ht="45" customHeight="1" x14ac:dyDescent="0.2">
      <c r="A369" s="39">
        <f t="shared" si="30"/>
        <v>331</v>
      </c>
      <c r="B369" s="40" t="s">
        <v>1550</v>
      </c>
      <c r="C369" s="7" t="s">
        <v>59</v>
      </c>
      <c r="D369" s="52" t="s">
        <v>60</v>
      </c>
      <c r="E369" s="52" t="s">
        <v>61</v>
      </c>
      <c r="F369" s="52" t="s">
        <v>62</v>
      </c>
      <c r="G369" s="52" t="s">
        <v>1838</v>
      </c>
      <c r="H369" s="52" t="s">
        <v>1838</v>
      </c>
      <c r="I369" s="125">
        <v>2035</v>
      </c>
      <c r="J369" s="125">
        <v>2038</v>
      </c>
      <c r="K369" s="22">
        <f t="shared" si="29"/>
        <v>4503.2310200000002</v>
      </c>
      <c r="L369" s="154">
        <v>0</v>
      </c>
      <c r="M369" s="97">
        <v>0</v>
      </c>
      <c r="N369" s="97">
        <v>0</v>
      </c>
      <c r="O369" s="97">
        <v>0</v>
      </c>
      <c r="P369" s="97">
        <v>0</v>
      </c>
      <c r="Q369" s="97">
        <v>0</v>
      </c>
      <c r="R369" s="97">
        <v>0</v>
      </c>
      <c r="S369" s="97">
        <v>0</v>
      </c>
      <c r="T369" s="97">
        <v>0</v>
      </c>
      <c r="U369" s="97">
        <v>0</v>
      </c>
      <c r="V369" s="97">
        <v>0</v>
      </c>
      <c r="W369" s="97">
        <v>0</v>
      </c>
      <c r="X369" s="97">
        <v>0</v>
      </c>
      <c r="Y369" s="97">
        <v>0</v>
      </c>
      <c r="Z369" s="97">
        <v>201.81746000000001</v>
      </c>
      <c r="AA369" s="97">
        <v>0</v>
      </c>
      <c r="AB369" s="97">
        <v>0</v>
      </c>
      <c r="AC369" s="97">
        <v>4301.41356</v>
      </c>
      <c r="AD369" s="97">
        <v>0</v>
      </c>
      <c r="AE369" s="97">
        <v>0</v>
      </c>
      <c r="AF369" s="97">
        <v>0</v>
      </c>
      <c r="AG369" s="97">
        <v>0</v>
      </c>
      <c r="AH369" s="97">
        <v>0</v>
      </c>
      <c r="AI369" s="97">
        <v>0</v>
      </c>
      <c r="AJ369" s="97">
        <v>0</v>
      </c>
      <c r="AK369" s="97">
        <v>0</v>
      </c>
      <c r="AL369" s="97">
        <v>0</v>
      </c>
      <c r="AM369" s="92"/>
      <c r="AN369" s="93"/>
      <c r="AO369" s="94" t="s">
        <v>1056</v>
      </c>
    </row>
    <row r="370" spans="1:41" s="96" customFormat="1" ht="75" customHeight="1" x14ac:dyDescent="0.2">
      <c r="A370" s="39">
        <f t="shared" si="30"/>
        <v>332</v>
      </c>
      <c r="B370" s="40" t="s">
        <v>1551</v>
      </c>
      <c r="C370" s="7" t="s">
        <v>59</v>
      </c>
      <c r="D370" s="52" t="s">
        <v>60</v>
      </c>
      <c r="E370" s="52" t="s">
        <v>61</v>
      </c>
      <c r="F370" s="52" t="s">
        <v>62</v>
      </c>
      <c r="G370" s="52" t="s">
        <v>545</v>
      </c>
      <c r="H370" s="52" t="s">
        <v>545</v>
      </c>
      <c r="I370" s="125">
        <v>2035</v>
      </c>
      <c r="J370" s="125">
        <v>2038</v>
      </c>
      <c r="K370" s="22">
        <f t="shared" si="29"/>
        <v>3555.1823799999997</v>
      </c>
      <c r="L370" s="154">
        <v>0</v>
      </c>
      <c r="M370" s="97">
        <v>0</v>
      </c>
      <c r="N370" s="97">
        <v>0</v>
      </c>
      <c r="O370" s="97">
        <v>0</v>
      </c>
      <c r="P370" s="97">
        <v>0</v>
      </c>
      <c r="Q370" s="97">
        <v>0</v>
      </c>
      <c r="R370" s="97">
        <v>0</v>
      </c>
      <c r="S370" s="97">
        <v>0</v>
      </c>
      <c r="T370" s="97">
        <v>0</v>
      </c>
      <c r="U370" s="97">
        <v>0</v>
      </c>
      <c r="V370" s="97">
        <v>0</v>
      </c>
      <c r="W370" s="97">
        <v>0</v>
      </c>
      <c r="X370" s="97">
        <v>0</v>
      </c>
      <c r="Y370" s="97">
        <v>0</v>
      </c>
      <c r="Z370" s="97">
        <v>159.32959</v>
      </c>
      <c r="AA370" s="97">
        <v>0</v>
      </c>
      <c r="AB370" s="97">
        <v>0</v>
      </c>
      <c r="AC370" s="97">
        <v>3395.8527899999999</v>
      </c>
      <c r="AD370" s="97">
        <v>0</v>
      </c>
      <c r="AE370" s="97">
        <v>0</v>
      </c>
      <c r="AF370" s="97">
        <v>0</v>
      </c>
      <c r="AG370" s="97">
        <v>0</v>
      </c>
      <c r="AH370" s="97">
        <v>0</v>
      </c>
      <c r="AI370" s="97">
        <v>0</v>
      </c>
      <c r="AJ370" s="97">
        <v>0</v>
      </c>
      <c r="AK370" s="97">
        <v>0</v>
      </c>
      <c r="AL370" s="97">
        <v>0</v>
      </c>
      <c r="AM370" s="92"/>
      <c r="AN370" s="93"/>
      <c r="AO370" s="94" t="s">
        <v>1056</v>
      </c>
    </row>
    <row r="371" spans="1:41" s="96" customFormat="1" ht="60" customHeight="1" x14ac:dyDescent="0.2">
      <c r="A371" s="39">
        <f t="shared" si="30"/>
        <v>333</v>
      </c>
      <c r="B371" s="40" t="s">
        <v>1552</v>
      </c>
      <c r="C371" s="7" t="s">
        <v>59</v>
      </c>
      <c r="D371" s="52" t="s">
        <v>60</v>
      </c>
      <c r="E371" s="52" t="s">
        <v>61</v>
      </c>
      <c r="F371" s="52" t="s">
        <v>62</v>
      </c>
      <c r="G371" s="52" t="s">
        <v>1754</v>
      </c>
      <c r="H371" s="52" t="s">
        <v>1754</v>
      </c>
      <c r="I371" s="125">
        <v>2035</v>
      </c>
      <c r="J371" s="125">
        <v>2038</v>
      </c>
      <c r="K371" s="22">
        <f t="shared" si="29"/>
        <v>1308.8990799999999</v>
      </c>
      <c r="L371" s="154">
        <v>0</v>
      </c>
      <c r="M371" s="97">
        <v>0</v>
      </c>
      <c r="N371" s="97">
        <v>0</v>
      </c>
      <c r="O371" s="97">
        <v>0</v>
      </c>
      <c r="P371" s="97">
        <v>0</v>
      </c>
      <c r="Q371" s="97">
        <v>0</v>
      </c>
      <c r="R371" s="97">
        <v>0</v>
      </c>
      <c r="S371" s="97">
        <v>0</v>
      </c>
      <c r="T371" s="97">
        <v>0</v>
      </c>
      <c r="U371" s="97">
        <v>0</v>
      </c>
      <c r="V371" s="97">
        <v>0</v>
      </c>
      <c r="W371" s="97">
        <v>0</v>
      </c>
      <c r="X371" s="97">
        <v>0</v>
      </c>
      <c r="Y371" s="97">
        <v>0</v>
      </c>
      <c r="Z371" s="97">
        <v>62.598190000000002</v>
      </c>
      <c r="AA371" s="97">
        <v>0</v>
      </c>
      <c r="AB371" s="97">
        <v>0</v>
      </c>
      <c r="AC371" s="97">
        <v>1246.30089</v>
      </c>
      <c r="AD371" s="97">
        <v>0</v>
      </c>
      <c r="AE371" s="97">
        <v>0</v>
      </c>
      <c r="AF371" s="97">
        <v>0</v>
      </c>
      <c r="AG371" s="97">
        <v>0</v>
      </c>
      <c r="AH371" s="97">
        <v>0</v>
      </c>
      <c r="AI371" s="97">
        <v>0</v>
      </c>
      <c r="AJ371" s="97">
        <v>0</v>
      </c>
      <c r="AK371" s="97">
        <v>0</v>
      </c>
      <c r="AL371" s="97">
        <v>0</v>
      </c>
      <c r="AM371" s="92"/>
      <c r="AN371" s="93"/>
      <c r="AO371" s="94" t="s">
        <v>1056</v>
      </c>
    </row>
    <row r="372" spans="1:41" s="96" customFormat="1" ht="45" customHeight="1" x14ac:dyDescent="0.2">
      <c r="A372" s="39">
        <f t="shared" si="30"/>
        <v>334</v>
      </c>
      <c r="B372" s="40" t="s">
        <v>1553</v>
      </c>
      <c r="C372" s="7" t="s">
        <v>59</v>
      </c>
      <c r="D372" s="52" t="s">
        <v>60</v>
      </c>
      <c r="E372" s="52" t="s">
        <v>61</v>
      </c>
      <c r="F372" s="52" t="s">
        <v>62</v>
      </c>
      <c r="G372" s="52" t="s">
        <v>523</v>
      </c>
      <c r="H372" s="52" t="s">
        <v>523</v>
      </c>
      <c r="I372" s="125">
        <v>2035</v>
      </c>
      <c r="J372" s="125">
        <v>2038</v>
      </c>
      <c r="K372" s="22">
        <f t="shared" si="29"/>
        <v>1282.5835399999999</v>
      </c>
      <c r="L372" s="154">
        <v>0</v>
      </c>
      <c r="M372" s="97">
        <v>0</v>
      </c>
      <c r="N372" s="97">
        <v>0</v>
      </c>
      <c r="O372" s="97">
        <v>0</v>
      </c>
      <c r="P372" s="97">
        <v>0</v>
      </c>
      <c r="Q372" s="97">
        <v>0</v>
      </c>
      <c r="R372" s="97">
        <v>0</v>
      </c>
      <c r="S372" s="97">
        <v>0</v>
      </c>
      <c r="T372" s="97">
        <v>0</v>
      </c>
      <c r="U372" s="97">
        <v>0</v>
      </c>
      <c r="V372" s="97">
        <v>0</v>
      </c>
      <c r="W372" s="97">
        <v>0</v>
      </c>
      <c r="X372" s="97">
        <v>0</v>
      </c>
      <c r="Y372" s="97">
        <v>0</v>
      </c>
      <c r="Z372" s="97">
        <v>57.773879999999998</v>
      </c>
      <c r="AA372" s="97">
        <v>0</v>
      </c>
      <c r="AB372" s="97">
        <v>0</v>
      </c>
      <c r="AC372" s="97">
        <v>1224.8096599999999</v>
      </c>
      <c r="AD372" s="97">
        <v>0</v>
      </c>
      <c r="AE372" s="97">
        <v>0</v>
      </c>
      <c r="AF372" s="97">
        <v>0</v>
      </c>
      <c r="AG372" s="97">
        <v>0</v>
      </c>
      <c r="AH372" s="97">
        <v>0</v>
      </c>
      <c r="AI372" s="97">
        <v>0</v>
      </c>
      <c r="AJ372" s="97">
        <v>0</v>
      </c>
      <c r="AK372" s="97">
        <v>0</v>
      </c>
      <c r="AL372" s="97">
        <v>0</v>
      </c>
      <c r="AM372" s="92"/>
      <c r="AN372" s="93"/>
      <c r="AO372" s="94" t="s">
        <v>1056</v>
      </c>
    </row>
    <row r="373" spans="1:41" s="96" customFormat="1" ht="90" customHeight="1" x14ac:dyDescent="0.2">
      <c r="A373" s="39">
        <f t="shared" si="30"/>
        <v>335</v>
      </c>
      <c r="B373" s="40" t="s">
        <v>1554</v>
      </c>
      <c r="C373" s="7" t="s">
        <v>59</v>
      </c>
      <c r="D373" s="52" t="s">
        <v>60</v>
      </c>
      <c r="E373" s="52" t="s">
        <v>61</v>
      </c>
      <c r="F373" s="52" t="s">
        <v>62</v>
      </c>
      <c r="G373" s="52" t="s">
        <v>562</v>
      </c>
      <c r="H373" s="52" t="s">
        <v>562</v>
      </c>
      <c r="I373" s="125">
        <v>2035</v>
      </c>
      <c r="J373" s="125">
        <v>2038</v>
      </c>
      <c r="K373" s="22">
        <f t="shared" si="29"/>
        <v>5451.2796600000001</v>
      </c>
      <c r="L373" s="154">
        <v>0</v>
      </c>
      <c r="M373" s="97">
        <v>0</v>
      </c>
      <c r="N373" s="97">
        <v>0</v>
      </c>
      <c r="O373" s="97">
        <v>0</v>
      </c>
      <c r="P373" s="97">
        <v>0</v>
      </c>
      <c r="Q373" s="97">
        <v>0</v>
      </c>
      <c r="R373" s="97">
        <v>0</v>
      </c>
      <c r="S373" s="97">
        <v>0</v>
      </c>
      <c r="T373" s="97">
        <v>0</v>
      </c>
      <c r="U373" s="97">
        <v>0</v>
      </c>
      <c r="V373" s="97">
        <v>0</v>
      </c>
      <c r="W373" s="97">
        <v>0</v>
      </c>
      <c r="X373" s="97">
        <v>0</v>
      </c>
      <c r="Y373" s="97">
        <v>0</v>
      </c>
      <c r="Z373" s="97">
        <v>244.30537000000001</v>
      </c>
      <c r="AA373" s="97">
        <v>0</v>
      </c>
      <c r="AB373" s="97">
        <v>0</v>
      </c>
      <c r="AC373" s="97">
        <v>5206.9742900000001</v>
      </c>
      <c r="AD373" s="97">
        <v>0</v>
      </c>
      <c r="AE373" s="97">
        <v>0</v>
      </c>
      <c r="AF373" s="97">
        <v>0</v>
      </c>
      <c r="AG373" s="97">
        <v>0</v>
      </c>
      <c r="AH373" s="97">
        <v>0</v>
      </c>
      <c r="AI373" s="97">
        <v>0</v>
      </c>
      <c r="AJ373" s="97">
        <v>0</v>
      </c>
      <c r="AK373" s="97">
        <v>0</v>
      </c>
      <c r="AL373" s="97">
        <v>0</v>
      </c>
      <c r="AM373" s="92"/>
      <c r="AN373" s="93"/>
      <c r="AO373" s="94" t="s">
        <v>1056</v>
      </c>
    </row>
    <row r="374" spans="1:41" s="96" customFormat="1" ht="45" customHeight="1" x14ac:dyDescent="0.2">
      <c r="A374" s="39">
        <f t="shared" si="30"/>
        <v>336</v>
      </c>
      <c r="B374" s="40" t="s">
        <v>1555</v>
      </c>
      <c r="C374" s="7" t="s">
        <v>59</v>
      </c>
      <c r="D374" s="52" t="s">
        <v>60</v>
      </c>
      <c r="E374" s="52" t="s">
        <v>61</v>
      </c>
      <c r="F374" s="52" t="s">
        <v>62</v>
      </c>
      <c r="G374" s="52" t="s">
        <v>541</v>
      </c>
      <c r="H374" s="52" t="s">
        <v>541</v>
      </c>
      <c r="I374" s="125">
        <v>2035</v>
      </c>
      <c r="J374" s="125">
        <v>2038</v>
      </c>
      <c r="K374" s="22">
        <f t="shared" si="29"/>
        <v>8643.5762699999996</v>
      </c>
      <c r="L374" s="154">
        <v>0</v>
      </c>
      <c r="M374" s="97">
        <v>0</v>
      </c>
      <c r="N374" s="97">
        <v>0</v>
      </c>
      <c r="O374" s="97">
        <v>0</v>
      </c>
      <c r="P374" s="97">
        <v>0</v>
      </c>
      <c r="Q374" s="97">
        <v>0</v>
      </c>
      <c r="R374" s="97">
        <v>0</v>
      </c>
      <c r="S374" s="97">
        <v>0</v>
      </c>
      <c r="T374" s="97">
        <v>0</v>
      </c>
      <c r="U374" s="97">
        <v>0</v>
      </c>
      <c r="V374" s="97">
        <v>0</v>
      </c>
      <c r="W374" s="97">
        <v>0</v>
      </c>
      <c r="X374" s="97">
        <v>0</v>
      </c>
      <c r="Y374" s="97">
        <v>0</v>
      </c>
      <c r="Z374" s="97">
        <v>413.37970999999999</v>
      </c>
      <c r="AA374" s="97">
        <v>0</v>
      </c>
      <c r="AB374" s="97">
        <v>0</v>
      </c>
      <c r="AC374" s="97">
        <v>8230.1965600000003</v>
      </c>
      <c r="AD374" s="97">
        <v>0</v>
      </c>
      <c r="AE374" s="97">
        <v>0</v>
      </c>
      <c r="AF374" s="97">
        <v>0</v>
      </c>
      <c r="AG374" s="97">
        <v>0</v>
      </c>
      <c r="AH374" s="97">
        <v>0</v>
      </c>
      <c r="AI374" s="97">
        <v>0</v>
      </c>
      <c r="AJ374" s="97">
        <v>0</v>
      </c>
      <c r="AK374" s="97">
        <v>0</v>
      </c>
      <c r="AL374" s="97">
        <v>0</v>
      </c>
      <c r="AM374" s="92"/>
      <c r="AN374" s="93"/>
      <c r="AO374" s="94" t="s">
        <v>1056</v>
      </c>
    </row>
    <row r="375" spans="1:41" s="96" customFormat="1" ht="45" customHeight="1" x14ac:dyDescent="0.2">
      <c r="A375" s="39">
        <f t="shared" si="30"/>
        <v>337</v>
      </c>
      <c r="B375" s="40" t="s">
        <v>1556</v>
      </c>
      <c r="C375" s="7" t="s">
        <v>59</v>
      </c>
      <c r="D375" s="52" t="s">
        <v>60</v>
      </c>
      <c r="E375" s="52" t="s">
        <v>61</v>
      </c>
      <c r="F375" s="52" t="s">
        <v>62</v>
      </c>
      <c r="G375" s="52" t="s">
        <v>544</v>
      </c>
      <c r="H375" s="52" t="s">
        <v>544</v>
      </c>
      <c r="I375" s="125">
        <v>2035</v>
      </c>
      <c r="J375" s="125">
        <v>2038</v>
      </c>
      <c r="K375" s="22">
        <f t="shared" si="29"/>
        <v>1568.2555300000001</v>
      </c>
      <c r="L375" s="154">
        <v>0</v>
      </c>
      <c r="M375" s="97">
        <v>0</v>
      </c>
      <c r="N375" s="97">
        <v>0</v>
      </c>
      <c r="O375" s="97">
        <v>0</v>
      </c>
      <c r="P375" s="97">
        <v>0</v>
      </c>
      <c r="Q375" s="97">
        <v>0</v>
      </c>
      <c r="R375" s="97">
        <v>0</v>
      </c>
      <c r="S375" s="97">
        <v>0</v>
      </c>
      <c r="T375" s="97">
        <v>0</v>
      </c>
      <c r="U375" s="97">
        <v>0</v>
      </c>
      <c r="V375" s="97">
        <v>0</v>
      </c>
      <c r="W375" s="97">
        <v>0</v>
      </c>
      <c r="X375" s="97">
        <v>0</v>
      </c>
      <c r="Y375" s="97">
        <v>0</v>
      </c>
      <c r="Z375" s="97">
        <v>75.001940000000005</v>
      </c>
      <c r="AA375" s="97">
        <v>0</v>
      </c>
      <c r="AB375" s="97">
        <v>0</v>
      </c>
      <c r="AC375" s="97">
        <v>1493.25359</v>
      </c>
      <c r="AD375" s="97">
        <v>0</v>
      </c>
      <c r="AE375" s="97">
        <v>0</v>
      </c>
      <c r="AF375" s="97">
        <v>0</v>
      </c>
      <c r="AG375" s="97">
        <v>0</v>
      </c>
      <c r="AH375" s="97">
        <v>0</v>
      </c>
      <c r="AI375" s="97">
        <v>0</v>
      </c>
      <c r="AJ375" s="97">
        <v>0</v>
      </c>
      <c r="AK375" s="97">
        <v>0</v>
      </c>
      <c r="AL375" s="97">
        <v>0</v>
      </c>
      <c r="AM375" s="92"/>
      <c r="AN375" s="93"/>
      <c r="AO375" s="94" t="s">
        <v>1056</v>
      </c>
    </row>
    <row r="376" spans="1:41" s="96" customFormat="1" ht="45" customHeight="1" x14ac:dyDescent="0.2">
      <c r="A376" s="39">
        <f t="shared" si="30"/>
        <v>338</v>
      </c>
      <c r="B376" s="40" t="s">
        <v>1557</v>
      </c>
      <c r="C376" s="7" t="s">
        <v>59</v>
      </c>
      <c r="D376" s="52" t="s">
        <v>60</v>
      </c>
      <c r="E376" s="52" t="s">
        <v>61</v>
      </c>
      <c r="F376" s="52" t="s">
        <v>62</v>
      </c>
      <c r="G376" s="52" t="s">
        <v>507</v>
      </c>
      <c r="H376" s="52" t="s">
        <v>507</v>
      </c>
      <c r="I376" s="125">
        <v>2035</v>
      </c>
      <c r="J376" s="125">
        <v>2038</v>
      </c>
      <c r="K376" s="22">
        <f t="shared" si="29"/>
        <v>7841.2775700000002</v>
      </c>
      <c r="L376" s="154">
        <v>0</v>
      </c>
      <c r="M376" s="97">
        <v>0</v>
      </c>
      <c r="N376" s="97">
        <v>0</v>
      </c>
      <c r="O376" s="97">
        <v>0</v>
      </c>
      <c r="P376" s="97">
        <v>0</v>
      </c>
      <c r="Q376" s="97">
        <v>0</v>
      </c>
      <c r="R376" s="97">
        <v>0</v>
      </c>
      <c r="S376" s="97">
        <v>0</v>
      </c>
      <c r="T376" s="97">
        <v>0</v>
      </c>
      <c r="U376" s="97">
        <v>0</v>
      </c>
      <c r="V376" s="97">
        <v>0</v>
      </c>
      <c r="W376" s="97">
        <v>0</v>
      </c>
      <c r="X376" s="97">
        <v>0</v>
      </c>
      <c r="Y376" s="97">
        <v>0</v>
      </c>
      <c r="Z376" s="97">
        <v>375.00970999999998</v>
      </c>
      <c r="AA376" s="97">
        <v>0</v>
      </c>
      <c r="AB376" s="97">
        <v>0</v>
      </c>
      <c r="AC376" s="97">
        <v>7466.2678599999999</v>
      </c>
      <c r="AD376" s="97">
        <v>0</v>
      </c>
      <c r="AE376" s="97">
        <v>0</v>
      </c>
      <c r="AF376" s="97">
        <v>0</v>
      </c>
      <c r="AG376" s="97">
        <v>0</v>
      </c>
      <c r="AH376" s="97">
        <v>0</v>
      </c>
      <c r="AI376" s="97">
        <v>0</v>
      </c>
      <c r="AJ376" s="97">
        <v>0</v>
      </c>
      <c r="AK376" s="97">
        <v>0</v>
      </c>
      <c r="AL376" s="97">
        <v>0</v>
      </c>
      <c r="AM376" s="92"/>
      <c r="AN376" s="93"/>
      <c r="AO376" s="94" t="s">
        <v>1056</v>
      </c>
    </row>
    <row r="377" spans="1:41" s="96" customFormat="1" ht="36" customHeight="1" x14ac:dyDescent="0.2">
      <c r="A377" s="39">
        <f t="shared" si="30"/>
        <v>339</v>
      </c>
      <c r="B377" s="40" t="s">
        <v>1558</v>
      </c>
      <c r="C377" s="7" t="s">
        <v>59</v>
      </c>
      <c r="D377" s="52" t="s">
        <v>60</v>
      </c>
      <c r="E377" s="52" t="s">
        <v>61</v>
      </c>
      <c r="F377" s="52" t="s">
        <v>62</v>
      </c>
      <c r="G377" s="52" t="s">
        <v>559</v>
      </c>
      <c r="H377" s="52" t="s">
        <v>559</v>
      </c>
      <c r="I377" s="125">
        <v>2035</v>
      </c>
      <c r="J377" s="125">
        <v>2038</v>
      </c>
      <c r="K377" s="22">
        <f t="shared" si="29"/>
        <v>386.54721999999998</v>
      </c>
      <c r="L377" s="154">
        <v>0</v>
      </c>
      <c r="M377" s="97">
        <v>0</v>
      </c>
      <c r="N377" s="97">
        <v>0</v>
      </c>
      <c r="O377" s="97">
        <v>0</v>
      </c>
      <c r="P377" s="97">
        <v>0</v>
      </c>
      <c r="Q377" s="97">
        <v>0</v>
      </c>
      <c r="R377" s="97">
        <v>0</v>
      </c>
      <c r="S377" s="97">
        <v>0</v>
      </c>
      <c r="T377" s="97">
        <v>0</v>
      </c>
      <c r="U377" s="97">
        <v>0</v>
      </c>
      <c r="V377" s="97">
        <v>0</v>
      </c>
      <c r="W377" s="97">
        <v>0</v>
      </c>
      <c r="X377" s="97">
        <v>0</v>
      </c>
      <c r="Y377" s="97">
        <v>0</v>
      </c>
      <c r="Z377" s="97">
        <v>18.486650000000001</v>
      </c>
      <c r="AA377" s="97">
        <v>0</v>
      </c>
      <c r="AB377" s="97">
        <v>0</v>
      </c>
      <c r="AC377" s="97">
        <v>368.06056999999998</v>
      </c>
      <c r="AD377" s="97">
        <v>0</v>
      </c>
      <c r="AE377" s="97">
        <v>0</v>
      </c>
      <c r="AF377" s="97">
        <v>0</v>
      </c>
      <c r="AG377" s="97">
        <v>0</v>
      </c>
      <c r="AH377" s="97">
        <v>0</v>
      </c>
      <c r="AI377" s="97">
        <v>0</v>
      </c>
      <c r="AJ377" s="97">
        <v>0</v>
      </c>
      <c r="AK377" s="97">
        <v>0</v>
      </c>
      <c r="AL377" s="97">
        <v>0</v>
      </c>
      <c r="AM377" s="92"/>
      <c r="AN377" s="93"/>
      <c r="AO377" s="94" t="s">
        <v>1056</v>
      </c>
    </row>
    <row r="378" spans="1:41" s="96" customFormat="1" ht="36" customHeight="1" x14ac:dyDescent="0.2">
      <c r="A378" s="39">
        <f t="shared" si="30"/>
        <v>340</v>
      </c>
      <c r="B378" s="40" t="s">
        <v>1559</v>
      </c>
      <c r="C378" s="7" t="s">
        <v>59</v>
      </c>
      <c r="D378" s="52" t="s">
        <v>60</v>
      </c>
      <c r="E378" s="52" t="s">
        <v>61</v>
      </c>
      <c r="F378" s="52" t="s">
        <v>62</v>
      </c>
      <c r="G378" s="52" t="s">
        <v>1892</v>
      </c>
      <c r="H378" s="52" t="s">
        <v>1892</v>
      </c>
      <c r="I378" s="125">
        <v>2035</v>
      </c>
      <c r="J378" s="125">
        <v>2038</v>
      </c>
      <c r="K378" s="22">
        <f t="shared" si="29"/>
        <v>155690.64502</v>
      </c>
      <c r="L378" s="154">
        <v>0</v>
      </c>
      <c r="M378" s="97">
        <v>0</v>
      </c>
      <c r="N378" s="97">
        <v>0</v>
      </c>
      <c r="O378" s="97">
        <v>0</v>
      </c>
      <c r="P378" s="97">
        <v>0</v>
      </c>
      <c r="Q378" s="97">
        <v>0</v>
      </c>
      <c r="R378" s="97">
        <v>0</v>
      </c>
      <c r="S378" s="97">
        <v>0</v>
      </c>
      <c r="T378" s="97">
        <v>0</v>
      </c>
      <c r="U378" s="97">
        <v>0</v>
      </c>
      <c r="V378" s="97">
        <v>0</v>
      </c>
      <c r="W378" s="97">
        <v>0</v>
      </c>
      <c r="X378" s="97">
        <v>0</v>
      </c>
      <c r="Y378" s="97">
        <v>0</v>
      </c>
      <c r="Z378" s="97">
        <v>6974.5230000000001</v>
      </c>
      <c r="AA378" s="97">
        <v>0</v>
      </c>
      <c r="AB378" s="97">
        <v>0</v>
      </c>
      <c r="AC378" s="97">
        <v>148716.12202000001</v>
      </c>
      <c r="AD378" s="97">
        <v>0</v>
      </c>
      <c r="AE378" s="97">
        <v>0</v>
      </c>
      <c r="AF378" s="97">
        <v>0</v>
      </c>
      <c r="AG378" s="97">
        <v>0</v>
      </c>
      <c r="AH378" s="97">
        <v>0</v>
      </c>
      <c r="AI378" s="97">
        <v>0</v>
      </c>
      <c r="AJ378" s="97">
        <v>0</v>
      </c>
      <c r="AK378" s="97">
        <v>0</v>
      </c>
      <c r="AL378" s="97">
        <v>0</v>
      </c>
      <c r="AM378" s="92"/>
      <c r="AN378" s="93"/>
      <c r="AO378" s="94" t="s">
        <v>1056</v>
      </c>
    </row>
    <row r="379" spans="1:41" s="96" customFormat="1" ht="120" customHeight="1" x14ac:dyDescent="0.2">
      <c r="A379" s="39">
        <f t="shared" si="30"/>
        <v>341</v>
      </c>
      <c r="B379" s="40" t="s">
        <v>1592</v>
      </c>
      <c r="C379" s="7" t="s">
        <v>59</v>
      </c>
      <c r="D379" s="52" t="s">
        <v>60</v>
      </c>
      <c r="E379" s="52" t="s">
        <v>61</v>
      </c>
      <c r="F379" s="52" t="s">
        <v>62</v>
      </c>
      <c r="G379" s="52" t="s">
        <v>544</v>
      </c>
      <c r="H379" s="52" t="s">
        <v>544</v>
      </c>
      <c r="I379" s="125">
        <v>2036</v>
      </c>
      <c r="J379" s="125">
        <v>2039</v>
      </c>
      <c r="K379" s="22">
        <f t="shared" si="29"/>
        <v>477.24594000000002</v>
      </c>
      <c r="L379" s="154">
        <v>0</v>
      </c>
      <c r="M379" s="97">
        <v>0</v>
      </c>
      <c r="N379" s="97">
        <v>0</v>
      </c>
      <c r="O379" s="97">
        <v>0</v>
      </c>
      <c r="P379" s="97">
        <v>0</v>
      </c>
      <c r="Q379" s="97">
        <v>0</v>
      </c>
      <c r="R379" s="97">
        <v>0</v>
      </c>
      <c r="S379" s="97">
        <v>0</v>
      </c>
      <c r="T379" s="97">
        <v>0</v>
      </c>
      <c r="U379" s="97">
        <v>0</v>
      </c>
      <c r="V379" s="97">
        <v>0</v>
      </c>
      <c r="W379" s="97">
        <v>0</v>
      </c>
      <c r="X379" s="97">
        <v>0</v>
      </c>
      <c r="Y379" s="97">
        <v>0</v>
      </c>
      <c r="Z379" s="97">
        <v>0</v>
      </c>
      <c r="AA379" s="97">
        <v>22.872520000000002</v>
      </c>
      <c r="AB379" s="97">
        <v>0</v>
      </c>
      <c r="AC379" s="97">
        <v>0</v>
      </c>
      <c r="AD379" s="97">
        <v>454.37342000000001</v>
      </c>
      <c r="AE379" s="97">
        <v>0</v>
      </c>
      <c r="AF379" s="97">
        <v>0</v>
      </c>
      <c r="AG379" s="97">
        <v>0</v>
      </c>
      <c r="AH379" s="97">
        <v>0</v>
      </c>
      <c r="AI379" s="97">
        <v>0</v>
      </c>
      <c r="AJ379" s="97">
        <v>0</v>
      </c>
      <c r="AK379" s="97">
        <v>0</v>
      </c>
      <c r="AL379" s="97">
        <v>0</v>
      </c>
      <c r="AM379" s="92"/>
      <c r="AN379" s="93"/>
      <c r="AO379" s="94" t="s">
        <v>1056</v>
      </c>
    </row>
    <row r="380" spans="1:41" s="96" customFormat="1" ht="60" customHeight="1" x14ac:dyDescent="0.2">
      <c r="A380" s="39">
        <f t="shared" si="30"/>
        <v>342</v>
      </c>
      <c r="B380" s="40" t="s">
        <v>1593</v>
      </c>
      <c r="C380" s="7" t="s">
        <v>59</v>
      </c>
      <c r="D380" s="52" t="s">
        <v>60</v>
      </c>
      <c r="E380" s="52" t="s">
        <v>61</v>
      </c>
      <c r="F380" s="52" t="s">
        <v>62</v>
      </c>
      <c r="G380" s="52" t="s">
        <v>1911</v>
      </c>
      <c r="H380" s="52" t="s">
        <v>1911</v>
      </c>
      <c r="I380" s="125">
        <v>2036</v>
      </c>
      <c r="J380" s="125">
        <v>2039</v>
      </c>
      <c r="K380" s="22">
        <f t="shared" si="29"/>
        <v>6157.2763400000003</v>
      </c>
      <c r="L380" s="154">
        <v>0</v>
      </c>
      <c r="M380" s="97">
        <v>0</v>
      </c>
      <c r="N380" s="97">
        <v>0</v>
      </c>
      <c r="O380" s="97">
        <v>0</v>
      </c>
      <c r="P380" s="97">
        <v>0</v>
      </c>
      <c r="Q380" s="97">
        <v>0</v>
      </c>
      <c r="R380" s="97">
        <v>0</v>
      </c>
      <c r="S380" s="97">
        <v>0</v>
      </c>
      <c r="T380" s="97">
        <v>0</v>
      </c>
      <c r="U380" s="97">
        <v>0</v>
      </c>
      <c r="V380" s="97">
        <v>0</v>
      </c>
      <c r="W380" s="97">
        <v>0</v>
      </c>
      <c r="X380" s="97">
        <v>0</v>
      </c>
      <c r="Y380" s="97">
        <v>0</v>
      </c>
      <c r="Z380" s="97">
        <v>0</v>
      </c>
      <c r="AA380" s="97">
        <v>276.52969000000002</v>
      </c>
      <c r="AB380" s="97">
        <v>0</v>
      </c>
      <c r="AC380" s="97">
        <v>0</v>
      </c>
      <c r="AD380" s="97">
        <v>5880.74665</v>
      </c>
      <c r="AE380" s="97">
        <v>0</v>
      </c>
      <c r="AF380" s="97">
        <v>0</v>
      </c>
      <c r="AG380" s="97">
        <v>0</v>
      </c>
      <c r="AH380" s="97">
        <v>0</v>
      </c>
      <c r="AI380" s="97">
        <v>0</v>
      </c>
      <c r="AJ380" s="97">
        <v>0</v>
      </c>
      <c r="AK380" s="97">
        <v>0</v>
      </c>
      <c r="AL380" s="97">
        <v>0</v>
      </c>
      <c r="AM380" s="92"/>
      <c r="AN380" s="93"/>
      <c r="AO380" s="94" t="s">
        <v>1056</v>
      </c>
    </row>
    <row r="381" spans="1:41" s="96" customFormat="1" ht="165" customHeight="1" x14ac:dyDescent="0.2">
      <c r="A381" s="39">
        <f t="shared" si="30"/>
        <v>343</v>
      </c>
      <c r="B381" s="40" t="s">
        <v>1594</v>
      </c>
      <c r="C381" s="7" t="s">
        <v>59</v>
      </c>
      <c r="D381" s="52" t="s">
        <v>60</v>
      </c>
      <c r="E381" s="52" t="s">
        <v>61</v>
      </c>
      <c r="F381" s="52" t="s">
        <v>62</v>
      </c>
      <c r="G381" s="52" t="s">
        <v>545</v>
      </c>
      <c r="H381" s="52" t="s">
        <v>545</v>
      </c>
      <c r="I381" s="125">
        <v>2036</v>
      </c>
      <c r="J381" s="125">
        <v>2039</v>
      </c>
      <c r="K381" s="22">
        <f t="shared" si="29"/>
        <v>864.31262000000004</v>
      </c>
      <c r="L381" s="154">
        <v>0</v>
      </c>
      <c r="M381" s="97">
        <v>0</v>
      </c>
      <c r="N381" s="97">
        <v>0</v>
      </c>
      <c r="O381" s="97">
        <v>0</v>
      </c>
      <c r="P381" s="97">
        <v>0</v>
      </c>
      <c r="Q381" s="97">
        <v>0</v>
      </c>
      <c r="R381" s="97">
        <v>0</v>
      </c>
      <c r="S381" s="97">
        <v>0</v>
      </c>
      <c r="T381" s="97">
        <v>0</v>
      </c>
      <c r="U381" s="97">
        <v>0</v>
      </c>
      <c r="V381" s="97">
        <v>0</v>
      </c>
      <c r="W381" s="97">
        <v>0</v>
      </c>
      <c r="X381" s="97">
        <v>0</v>
      </c>
      <c r="Y381" s="97">
        <v>0</v>
      </c>
      <c r="Z381" s="97">
        <v>0</v>
      </c>
      <c r="AA381" s="97">
        <v>41.423070000000003</v>
      </c>
      <c r="AB381" s="97">
        <v>0</v>
      </c>
      <c r="AC381" s="97">
        <v>0</v>
      </c>
      <c r="AD381" s="97">
        <v>822.88954999999999</v>
      </c>
      <c r="AE381" s="97">
        <v>0</v>
      </c>
      <c r="AF381" s="97">
        <v>0</v>
      </c>
      <c r="AG381" s="97">
        <v>0</v>
      </c>
      <c r="AH381" s="97">
        <v>0</v>
      </c>
      <c r="AI381" s="97">
        <v>0</v>
      </c>
      <c r="AJ381" s="97">
        <v>0</v>
      </c>
      <c r="AK381" s="97">
        <v>0</v>
      </c>
      <c r="AL381" s="97">
        <v>0</v>
      </c>
      <c r="AM381" s="92"/>
      <c r="AN381" s="93"/>
      <c r="AO381" s="94" t="s">
        <v>1056</v>
      </c>
    </row>
    <row r="382" spans="1:41" s="96" customFormat="1" ht="36" customHeight="1" x14ac:dyDescent="0.2">
      <c r="A382" s="39">
        <f t="shared" si="30"/>
        <v>344</v>
      </c>
      <c r="B382" s="40" t="s">
        <v>1595</v>
      </c>
      <c r="C382" s="7" t="s">
        <v>59</v>
      </c>
      <c r="D382" s="52" t="s">
        <v>60</v>
      </c>
      <c r="E382" s="52" t="s">
        <v>61</v>
      </c>
      <c r="F382" s="52" t="s">
        <v>62</v>
      </c>
      <c r="G382" s="52" t="s">
        <v>507</v>
      </c>
      <c r="H382" s="52" t="s">
        <v>507</v>
      </c>
      <c r="I382" s="125">
        <v>2036</v>
      </c>
      <c r="J382" s="125">
        <v>2039</v>
      </c>
      <c r="K382" s="22">
        <f t="shared" si="29"/>
        <v>8148.3135900000007</v>
      </c>
      <c r="L382" s="154">
        <v>0</v>
      </c>
      <c r="M382" s="97">
        <v>0</v>
      </c>
      <c r="N382" s="97">
        <v>0</v>
      </c>
      <c r="O382" s="97">
        <v>0</v>
      </c>
      <c r="P382" s="97">
        <v>0</v>
      </c>
      <c r="Q382" s="97">
        <v>0</v>
      </c>
      <c r="R382" s="97">
        <v>0</v>
      </c>
      <c r="S382" s="97">
        <v>0</v>
      </c>
      <c r="T382" s="97">
        <v>0</v>
      </c>
      <c r="U382" s="97">
        <v>0</v>
      </c>
      <c r="V382" s="97">
        <v>0</v>
      </c>
      <c r="W382" s="97">
        <v>0</v>
      </c>
      <c r="X382" s="97">
        <v>0</v>
      </c>
      <c r="Y382" s="97">
        <v>0</v>
      </c>
      <c r="Z382" s="97">
        <v>0</v>
      </c>
      <c r="AA382" s="97">
        <v>390.51625999999999</v>
      </c>
      <c r="AB382" s="97">
        <v>0</v>
      </c>
      <c r="AC382" s="97">
        <v>0</v>
      </c>
      <c r="AD382" s="97">
        <v>7757.7973300000003</v>
      </c>
      <c r="AE382" s="97">
        <v>0</v>
      </c>
      <c r="AF382" s="97">
        <v>0</v>
      </c>
      <c r="AG382" s="97">
        <v>0</v>
      </c>
      <c r="AH382" s="97">
        <v>0</v>
      </c>
      <c r="AI382" s="97">
        <v>0</v>
      </c>
      <c r="AJ382" s="97">
        <v>0</v>
      </c>
      <c r="AK382" s="97">
        <v>0</v>
      </c>
      <c r="AL382" s="97">
        <v>0</v>
      </c>
      <c r="AM382" s="92"/>
      <c r="AN382" s="93"/>
      <c r="AO382" s="94" t="s">
        <v>1056</v>
      </c>
    </row>
    <row r="383" spans="1:41" s="96" customFormat="1" ht="36" customHeight="1" x14ac:dyDescent="0.2">
      <c r="A383" s="39">
        <f t="shared" si="30"/>
        <v>345</v>
      </c>
      <c r="B383" s="40" t="s">
        <v>1560</v>
      </c>
      <c r="C383" s="7" t="s">
        <v>59</v>
      </c>
      <c r="D383" s="52" t="s">
        <v>60</v>
      </c>
      <c r="E383" s="52" t="s">
        <v>61</v>
      </c>
      <c r="F383" s="52" t="s">
        <v>62</v>
      </c>
      <c r="G383" s="52" t="s">
        <v>1893</v>
      </c>
      <c r="H383" s="52" t="s">
        <v>1893</v>
      </c>
      <c r="I383" s="125">
        <v>2036</v>
      </c>
      <c r="J383" s="125">
        <v>2039</v>
      </c>
      <c r="K383" s="22">
        <f t="shared" si="29"/>
        <v>36451.075779999999</v>
      </c>
      <c r="L383" s="154">
        <v>0</v>
      </c>
      <c r="M383" s="97">
        <v>0</v>
      </c>
      <c r="N383" s="97">
        <v>0</v>
      </c>
      <c r="O383" s="97">
        <v>0</v>
      </c>
      <c r="P383" s="97">
        <v>0</v>
      </c>
      <c r="Q383" s="97">
        <v>0</v>
      </c>
      <c r="R383" s="97">
        <v>0</v>
      </c>
      <c r="S383" s="97">
        <v>0</v>
      </c>
      <c r="T383" s="97">
        <v>0</v>
      </c>
      <c r="U383" s="97">
        <v>0</v>
      </c>
      <c r="V383" s="97">
        <v>0</v>
      </c>
      <c r="W383" s="97">
        <v>0</v>
      </c>
      <c r="X383" s="97">
        <v>0</v>
      </c>
      <c r="Y383" s="97">
        <v>0</v>
      </c>
      <c r="Z383" s="97">
        <v>0</v>
      </c>
      <c r="AA383" s="97">
        <v>1637.0557100000001</v>
      </c>
      <c r="AB383" s="97">
        <v>0</v>
      </c>
      <c r="AC383" s="97">
        <v>0</v>
      </c>
      <c r="AD383" s="97">
        <v>34814.020069999999</v>
      </c>
      <c r="AE383" s="97">
        <v>0</v>
      </c>
      <c r="AF383" s="97">
        <v>0</v>
      </c>
      <c r="AG383" s="97">
        <v>0</v>
      </c>
      <c r="AH383" s="97">
        <v>0</v>
      </c>
      <c r="AI383" s="97">
        <v>0</v>
      </c>
      <c r="AJ383" s="97">
        <v>0</v>
      </c>
      <c r="AK383" s="97">
        <v>0</v>
      </c>
      <c r="AL383" s="97">
        <v>0</v>
      </c>
      <c r="AM383" s="92"/>
      <c r="AN383" s="93"/>
      <c r="AO383" s="94" t="s">
        <v>1056</v>
      </c>
    </row>
    <row r="384" spans="1:41" s="96" customFormat="1" ht="60" customHeight="1" x14ac:dyDescent="0.2">
      <c r="A384" s="39">
        <f t="shared" si="30"/>
        <v>346</v>
      </c>
      <c r="B384" s="40" t="s">
        <v>1561</v>
      </c>
      <c r="C384" s="7" t="s">
        <v>59</v>
      </c>
      <c r="D384" s="52" t="s">
        <v>60</v>
      </c>
      <c r="E384" s="52" t="s">
        <v>61</v>
      </c>
      <c r="F384" s="52" t="s">
        <v>62</v>
      </c>
      <c r="G384" s="52" t="s">
        <v>1894</v>
      </c>
      <c r="H384" s="52" t="s">
        <v>1894</v>
      </c>
      <c r="I384" s="125">
        <v>2036</v>
      </c>
      <c r="J384" s="125">
        <v>2039</v>
      </c>
      <c r="K384" s="22">
        <f t="shared" si="29"/>
        <v>288.68874999999997</v>
      </c>
      <c r="L384" s="154">
        <v>0</v>
      </c>
      <c r="M384" s="97">
        <v>0</v>
      </c>
      <c r="N384" s="97">
        <v>0</v>
      </c>
      <c r="O384" s="97">
        <v>0</v>
      </c>
      <c r="P384" s="97">
        <v>0</v>
      </c>
      <c r="Q384" s="97">
        <v>0</v>
      </c>
      <c r="R384" s="97">
        <v>0</v>
      </c>
      <c r="S384" s="97">
        <v>0</v>
      </c>
      <c r="T384" s="97">
        <v>0</v>
      </c>
      <c r="U384" s="97">
        <v>0</v>
      </c>
      <c r="V384" s="97">
        <v>0</v>
      </c>
      <c r="W384" s="97">
        <v>0</v>
      </c>
      <c r="X384" s="97">
        <v>0</v>
      </c>
      <c r="Y384" s="97">
        <v>0</v>
      </c>
      <c r="Z384" s="97">
        <v>0</v>
      </c>
      <c r="AA384" s="97">
        <v>13.835699999999999</v>
      </c>
      <c r="AB384" s="97">
        <v>0</v>
      </c>
      <c r="AC384" s="97">
        <v>0</v>
      </c>
      <c r="AD384" s="97">
        <v>274.85305</v>
      </c>
      <c r="AE384" s="97">
        <v>0</v>
      </c>
      <c r="AF384" s="97">
        <v>0</v>
      </c>
      <c r="AG384" s="97">
        <v>0</v>
      </c>
      <c r="AH384" s="97">
        <v>0</v>
      </c>
      <c r="AI384" s="97">
        <v>0</v>
      </c>
      <c r="AJ384" s="97">
        <v>0</v>
      </c>
      <c r="AK384" s="97">
        <v>0</v>
      </c>
      <c r="AL384" s="97">
        <v>0</v>
      </c>
      <c r="AM384" s="92"/>
      <c r="AN384" s="93"/>
      <c r="AO384" s="94" t="s">
        <v>1056</v>
      </c>
    </row>
    <row r="385" spans="1:41" s="96" customFormat="1" ht="60" customHeight="1" x14ac:dyDescent="0.2">
      <c r="A385" s="39">
        <f t="shared" si="30"/>
        <v>347</v>
      </c>
      <c r="B385" s="40" t="s">
        <v>1562</v>
      </c>
      <c r="C385" s="7" t="s">
        <v>59</v>
      </c>
      <c r="D385" s="52" t="s">
        <v>60</v>
      </c>
      <c r="E385" s="52" t="s">
        <v>61</v>
      </c>
      <c r="F385" s="52" t="s">
        <v>62</v>
      </c>
      <c r="G385" s="52" t="s">
        <v>544</v>
      </c>
      <c r="H385" s="52" t="s">
        <v>544</v>
      </c>
      <c r="I385" s="125">
        <v>2036</v>
      </c>
      <c r="J385" s="125">
        <v>2039</v>
      </c>
      <c r="K385" s="22">
        <f t="shared" si="29"/>
        <v>1152.4168299999999</v>
      </c>
      <c r="L385" s="154">
        <v>0</v>
      </c>
      <c r="M385" s="97">
        <v>0</v>
      </c>
      <c r="N385" s="97">
        <v>0</v>
      </c>
      <c r="O385" s="97">
        <v>0</v>
      </c>
      <c r="P385" s="97">
        <v>0</v>
      </c>
      <c r="Q385" s="97">
        <v>0</v>
      </c>
      <c r="R385" s="97">
        <v>0</v>
      </c>
      <c r="S385" s="97">
        <v>0</v>
      </c>
      <c r="T385" s="97">
        <v>0</v>
      </c>
      <c r="U385" s="97">
        <v>0</v>
      </c>
      <c r="V385" s="97">
        <v>0</v>
      </c>
      <c r="W385" s="97">
        <v>0</v>
      </c>
      <c r="X385" s="97">
        <v>0</v>
      </c>
      <c r="Y385" s="97">
        <v>0</v>
      </c>
      <c r="Z385" s="97">
        <v>0</v>
      </c>
      <c r="AA385" s="97">
        <v>55.23077</v>
      </c>
      <c r="AB385" s="97">
        <v>0</v>
      </c>
      <c r="AC385" s="97">
        <v>0</v>
      </c>
      <c r="AD385" s="97">
        <v>1097.18606</v>
      </c>
      <c r="AE385" s="97">
        <v>0</v>
      </c>
      <c r="AF385" s="97">
        <v>0</v>
      </c>
      <c r="AG385" s="97">
        <v>0</v>
      </c>
      <c r="AH385" s="97">
        <v>0</v>
      </c>
      <c r="AI385" s="97">
        <v>0</v>
      </c>
      <c r="AJ385" s="97">
        <v>0</v>
      </c>
      <c r="AK385" s="97">
        <v>0</v>
      </c>
      <c r="AL385" s="97">
        <v>0</v>
      </c>
      <c r="AM385" s="92"/>
      <c r="AN385" s="93"/>
      <c r="AO385" s="94" t="s">
        <v>1056</v>
      </c>
    </row>
    <row r="386" spans="1:41" s="96" customFormat="1" ht="60" customHeight="1" x14ac:dyDescent="0.2">
      <c r="A386" s="39">
        <f t="shared" si="30"/>
        <v>348</v>
      </c>
      <c r="B386" s="40" t="s">
        <v>1567</v>
      </c>
      <c r="C386" s="7" t="s">
        <v>59</v>
      </c>
      <c r="D386" s="52" t="s">
        <v>60</v>
      </c>
      <c r="E386" s="52" t="s">
        <v>61</v>
      </c>
      <c r="F386" s="52" t="s">
        <v>62</v>
      </c>
      <c r="G386" s="52" t="s">
        <v>1896</v>
      </c>
      <c r="H386" s="52" t="s">
        <v>1896</v>
      </c>
      <c r="I386" s="125">
        <v>2036</v>
      </c>
      <c r="J386" s="125">
        <v>2039</v>
      </c>
      <c r="K386" s="22">
        <f t="shared" si="29"/>
        <v>147748.57485999999</v>
      </c>
      <c r="L386" s="154">
        <v>0</v>
      </c>
      <c r="M386" s="97">
        <v>0</v>
      </c>
      <c r="N386" s="97">
        <v>0</v>
      </c>
      <c r="O386" s="97">
        <v>0</v>
      </c>
      <c r="P386" s="97">
        <v>0</v>
      </c>
      <c r="Q386" s="97">
        <v>0</v>
      </c>
      <c r="R386" s="97">
        <v>0</v>
      </c>
      <c r="S386" s="97">
        <v>0</v>
      </c>
      <c r="T386" s="97">
        <v>0</v>
      </c>
      <c r="U386" s="97">
        <v>0</v>
      </c>
      <c r="V386" s="97">
        <v>0</v>
      </c>
      <c r="W386" s="97">
        <v>0</v>
      </c>
      <c r="X386" s="97">
        <v>0</v>
      </c>
      <c r="Y386" s="97">
        <v>0</v>
      </c>
      <c r="Z386" s="97">
        <v>0</v>
      </c>
      <c r="AA386" s="97">
        <v>6640.6615499999998</v>
      </c>
      <c r="AB386" s="97">
        <v>0</v>
      </c>
      <c r="AC386" s="97">
        <v>0</v>
      </c>
      <c r="AD386" s="97">
        <v>141107.91331</v>
      </c>
      <c r="AE386" s="97">
        <v>0</v>
      </c>
      <c r="AF386" s="97">
        <v>0</v>
      </c>
      <c r="AG386" s="97">
        <v>0</v>
      </c>
      <c r="AH386" s="97">
        <v>0</v>
      </c>
      <c r="AI386" s="97">
        <v>0</v>
      </c>
      <c r="AJ386" s="97">
        <v>0</v>
      </c>
      <c r="AK386" s="97">
        <v>0</v>
      </c>
      <c r="AL386" s="97">
        <v>0</v>
      </c>
      <c r="AM386" s="92"/>
      <c r="AN386" s="93"/>
      <c r="AO386" s="94" t="s">
        <v>1056</v>
      </c>
    </row>
    <row r="387" spans="1:41" s="96" customFormat="1" ht="45" customHeight="1" x14ac:dyDescent="0.2">
      <c r="A387" s="39">
        <f t="shared" si="30"/>
        <v>349</v>
      </c>
      <c r="B387" s="40" t="s">
        <v>1568</v>
      </c>
      <c r="C387" s="7" t="s">
        <v>59</v>
      </c>
      <c r="D387" s="52" t="s">
        <v>60</v>
      </c>
      <c r="E387" s="52" t="s">
        <v>61</v>
      </c>
      <c r="F387" s="52" t="s">
        <v>62</v>
      </c>
      <c r="G387" s="52" t="s">
        <v>1897</v>
      </c>
      <c r="H387" s="52" t="s">
        <v>1897</v>
      </c>
      <c r="I387" s="125">
        <v>2036</v>
      </c>
      <c r="J387" s="125">
        <v>2039</v>
      </c>
      <c r="K387" s="22">
        <f t="shared" si="29"/>
        <v>20000.028900000001</v>
      </c>
      <c r="L387" s="154">
        <v>0</v>
      </c>
      <c r="M387" s="97">
        <v>0</v>
      </c>
      <c r="N387" s="97">
        <v>0</v>
      </c>
      <c r="O387" s="97">
        <v>0</v>
      </c>
      <c r="P387" s="97">
        <v>0</v>
      </c>
      <c r="Q387" s="97">
        <v>0</v>
      </c>
      <c r="R387" s="97">
        <v>0</v>
      </c>
      <c r="S387" s="97">
        <v>0</v>
      </c>
      <c r="T387" s="97">
        <v>0</v>
      </c>
      <c r="U387" s="97">
        <v>0</v>
      </c>
      <c r="V387" s="97">
        <v>0</v>
      </c>
      <c r="W387" s="97">
        <v>0</v>
      </c>
      <c r="X387" s="97">
        <v>0</v>
      </c>
      <c r="Y387" s="97">
        <v>0</v>
      </c>
      <c r="Z387" s="97">
        <v>0</v>
      </c>
      <c r="AA387" s="97">
        <v>885.00806999999998</v>
      </c>
      <c r="AB387" s="97">
        <v>0</v>
      </c>
      <c r="AC387" s="97">
        <v>0</v>
      </c>
      <c r="AD387" s="97">
        <v>19115.020830000001</v>
      </c>
      <c r="AE387" s="97">
        <v>0</v>
      </c>
      <c r="AF387" s="97">
        <v>0</v>
      </c>
      <c r="AG387" s="97">
        <v>0</v>
      </c>
      <c r="AH387" s="97">
        <v>0</v>
      </c>
      <c r="AI387" s="97">
        <v>0</v>
      </c>
      <c r="AJ387" s="97">
        <v>0</v>
      </c>
      <c r="AK387" s="97">
        <v>0</v>
      </c>
      <c r="AL387" s="97">
        <v>0</v>
      </c>
      <c r="AM387" s="92"/>
      <c r="AN387" s="93"/>
      <c r="AO387" s="94" t="s">
        <v>1056</v>
      </c>
    </row>
    <row r="388" spans="1:41" s="96" customFormat="1" ht="75" customHeight="1" x14ac:dyDescent="0.2">
      <c r="A388" s="39">
        <f t="shared" si="30"/>
        <v>350</v>
      </c>
      <c r="B388" s="40" t="s">
        <v>1569</v>
      </c>
      <c r="C388" s="7" t="s">
        <v>59</v>
      </c>
      <c r="D388" s="52" t="s">
        <v>60</v>
      </c>
      <c r="E388" s="52" t="s">
        <v>61</v>
      </c>
      <c r="F388" s="52" t="s">
        <v>62</v>
      </c>
      <c r="G388" s="52" t="s">
        <v>1898</v>
      </c>
      <c r="H388" s="52" t="s">
        <v>1898</v>
      </c>
      <c r="I388" s="125">
        <v>2036</v>
      </c>
      <c r="J388" s="125">
        <v>2039</v>
      </c>
      <c r="K388" s="22">
        <f t="shared" si="29"/>
        <v>8017.5211899999995</v>
      </c>
      <c r="L388" s="154">
        <v>0</v>
      </c>
      <c r="M388" s="97">
        <v>0</v>
      </c>
      <c r="N388" s="97">
        <v>0</v>
      </c>
      <c r="O388" s="97">
        <v>0</v>
      </c>
      <c r="P388" s="97">
        <v>0</v>
      </c>
      <c r="Q388" s="97">
        <v>0</v>
      </c>
      <c r="R388" s="97">
        <v>0</v>
      </c>
      <c r="S388" s="97">
        <v>0</v>
      </c>
      <c r="T388" s="97">
        <v>0</v>
      </c>
      <c r="U388" s="97">
        <v>0</v>
      </c>
      <c r="V388" s="97">
        <v>0</v>
      </c>
      <c r="W388" s="97">
        <v>0</v>
      </c>
      <c r="X388" s="97">
        <v>0</v>
      </c>
      <c r="Y388" s="97">
        <v>0</v>
      </c>
      <c r="Z388" s="97">
        <v>0</v>
      </c>
      <c r="AA388" s="97">
        <v>364.19869999999997</v>
      </c>
      <c r="AB388" s="97">
        <v>0</v>
      </c>
      <c r="AC388" s="97">
        <v>0</v>
      </c>
      <c r="AD388" s="97">
        <v>7653.3224899999996</v>
      </c>
      <c r="AE388" s="97">
        <v>0</v>
      </c>
      <c r="AF388" s="97">
        <v>0</v>
      </c>
      <c r="AG388" s="97">
        <v>0</v>
      </c>
      <c r="AH388" s="97">
        <v>0</v>
      </c>
      <c r="AI388" s="97">
        <v>0</v>
      </c>
      <c r="AJ388" s="97">
        <v>0</v>
      </c>
      <c r="AK388" s="97">
        <v>0</v>
      </c>
      <c r="AL388" s="97">
        <v>0</v>
      </c>
      <c r="AM388" s="92"/>
      <c r="AN388" s="93"/>
      <c r="AO388" s="94" t="s">
        <v>1056</v>
      </c>
    </row>
    <row r="389" spans="1:41" s="96" customFormat="1" ht="75" customHeight="1" x14ac:dyDescent="0.2">
      <c r="A389" s="39">
        <f t="shared" si="30"/>
        <v>351</v>
      </c>
      <c r="B389" s="40" t="s">
        <v>1596</v>
      </c>
      <c r="C389" s="7" t="s">
        <v>59</v>
      </c>
      <c r="D389" s="52" t="s">
        <v>60</v>
      </c>
      <c r="E389" s="52" t="s">
        <v>61</v>
      </c>
      <c r="F389" s="52" t="s">
        <v>62</v>
      </c>
      <c r="G389" s="52" t="s">
        <v>574</v>
      </c>
      <c r="H389" s="52" t="s">
        <v>574</v>
      </c>
      <c r="I389" s="125">
        <v>2037</v>
      </c>
      <c r="J389" s="125">
        <v>2040</v>
      </c>
      <c r="K389" s="22">
        <f t="shared" si="29"/>
        <v>787.54386</v>
      </c>
      <c r="L389" s="154">
        <v>0</v>
      </c>
      <c r="M389" s="97">
        <v>0</v>
      </c>
      <c r="N389" s="97">
        <v>0</v>
      </c>
      <c r="O389" s="97">
        <v>0</v>
      </c>
      <c r="P389" s="97">
        <v>0</v>
      </c>
      <c r="Q389" s="97">
        <v>0</v>
      </c>
      <c r="R389" s="97">
        <v>0</v>
      </c>
      <c r="S389" s="97">
        <v>0</v>
      </c>
      <c r="T389" s="97">
        <v>0</v>
      </c>
      <c r="U389" s="97">
        <v>0</v>
      </c>
      <c r="V389" s="97">
        <v>0</v>
      </c>
      <c r="W389" s="97">
        <v>0</v>
      </c>
      <c r="X389" s="97">
        <v>0</v>
      </c>
      <c r="Y389" s="97">
        <v>0</v>
      </c>
      <c r="Z389" s="97">
        <v>0</v>
      </c>
      <c r="AA389" s="97">
        <v>0</v>
      </c>
      <c r="AB389" s="97">
        <v>38.215130000000002</v>
      </c>
      <c r="AC389" s="97">
        <v>0</v>
      </c>
      <c r="AD389" s="97">
        <v>0</v>
      </c>
      <c r="AE389" s="97">
        <v>749.32872999999995</v>
      </c>
      <c r="AF389" s="97">
        <v>0</v>
      </c>
      <c r="AG389" s="97">
        <v>0</v>
      </c>
      <c r="AH389" s="97">
        <v>0</v>
      </c>
      <c r="AI389" s="97">
        <v>0</v>
      </c>
      <c r="AJ389" s="97">
        <v>0</v>
      </c>
      <c r="AK389" s="97">
        <v>0</v>
      </c>
      <c r="AL389" s="97">
        <v>0</v>
      </c>
      <c r="AM389" s="92"/>
      <c r="AN389" s="93"/>
      <c r="AO389" s="94" t="s">
        <v>1056</v>
      </c>
    </row>
    <row r="390" spans="1:41" s="96" customFormat="1" ht="75" customHeight="1" x14ac:dyDescent="0.2">
      <c r="A390" s="39">
        <f t="shared" si="30"/>
        <v>352</v>
      </c>
      <c r="B390" s="40" t="s">
        <v>1597</v>
      </c>
      <c r="C390" s="7" t="s">
        <v>59</v>
      </c>
      <c r="D390" s="52" t="s">
        <v>60</v>
      </c>
      <c r="E390" s="52" t="s">
        <v>61</v>
      </c>
      <c r="F390" s="52" t="s">
        <v>62</v>
      </c>
      <c r="G390" s="52" t="s">
        <v>1912</v>
      </c>
      <c r="H390" s="52" t="s">
        <v>1912</v>
      </c>
      <c r="I390" s="125">
        <v>2037</v>
      </c>
      <c r="J390" s="125">
        <v>2040</v>
      </c>
      <c r="K390" s="22">
        <f t="shared" si="29"/>
        <v>5164.0165100000004</v>
      </c>
      <c r="L390" s="154">
        <v>0</v>
      </c>
      <c r="M390" s="97">
        <v>0</v>
      </c>
      <c r="N390" s="97">
        <v>0</v>
      </c>
      <c r="O390" s="97">
        <v>0</v>
      </c>
      <c r="P390" s="97">
        <v>0</v>
      </c>
      <c r="Q390" s="97">
        <v>0</v>
      </c>
      <c r="R390" s="97">
        <v>0</v>
      </c>
      <c r="S390" s="97">
        <v>0</v>
      </c>
      <c r="T390" s="97">
        <v>0</v>
      </c>
      <c r="U390" s="97">
        <v>0</v>
      </c>
      <c r="V390" s="97">
        <v>0</v>
      </c>
      <c r="W390" s="97">
        <v>0</v>
      </c>
      <c r="X390" s="97">
        <v>0</v>
      </c>
      <c r="Y390" s="97">
        <v>0</v>
      </c>
      <c r="Z390" s="97">
        <v>0</v>
      </c>
      <c r="AA390" s="97">
        <v>0</v>
      </c>
      <c r="AB390" s="287">
        <f>149.03895+70.90093</f>
        <v>219.93988000000002</v>
      </c>
      <c r="AC390" s="97">
        <v>0</v>
      </c>
      <c r="AD390" s="97">
        <v>0</v>
      </c>
      <c r="AE390" s="287">
        <f>2922.38196+2021.69467</f>
        <v>4944.0766300000005</v>
      </c>
      <c r="AF390" s="97">
        <v>0</v>
      </c>
      <c r="AG390" s="97">
        <v>0</v>
      </c>
      <c r="AH390" s="97">
        <v>0</v>
      </c>
      <c r="AI390" s="97">
        <v>0</v>
      </c>
      <c r="AJ390" s="97">
        <v>0</v>
      </c>
      <c r="AK390" s="97">
        <v>0</v>
      </c>
      <c r="AL390" s="97">
        <v>0</v>
      </c>
      <c r="AM390" s="92"/>
      <c r="AN390" s="93"/>
      <c r="AO390" s="94" t="s">
        <v>1056</v>
      </c>
    </row>
    <row r="391" spans="1:41" s="96" customFormat="1" ht="75" customHeight="1" x14ac:dyDescent="0.2">
      <c r="A391" s="39">
        <f t="shared" si="30"/>
        <v>353</v>
      </c>
      <c r="B391" s="40" t="s">
        <v>1572</v>
      </c>
      <c r="C391" s="7" t="s">
        <v>59</v>
      </c>
      <c r="D391" s="52" t="s">
        <v>60</v>
      </c>
      <c r="E391" s="52" t="s">
        <v>61</v>
      </c>
      <c r="F391" s="52" t="s">
        <v>62</v>
      </c>
      <c r="G391" s="52" t="s">
        <v>1779</v>
      </c>
      <c r="H391" s="52" t="s">
        <v>1779</v>
      </c>
      <c r="I391" s="125">
        <v>2037</v>
      </c>
      <c r="J391" s="125">
        <v>2040</v>
      </c>
      <c r="K391" s="22">
        <f t="shared" si="29"/>
        <v>10091.719360000001</v>
      </c>
      <c r="L391" s="154">
        <v>0</v>
      </c>
      <c r="M391" s="97">
        <v>0</v>
      </c>
      <c r="N391" s="97">
        <v>0</v>
      </c>
      <c r="O391" s="97">
        <v>0</v>
      </c>
      <c r="P391" s="97">
        <v>0</v>
      </c>
      <c r="Q391" s="97">
        <v>0</v>
      </c>
      <c r="R391" s="97">
        <v>0</v>
      </c>
      <c r="S391" s="97">
        <v>0</v>
      </c>
      <c r="T391" s="97">
        <v>0</v>
      </c>
      <c r="U391" s="97">
        <v>0</v>
      </c>
      <c r="V391" s="97">
        <v>0</v>
      </c>
      <c r="W391" s="97">
        <v>0</v>
      </c>
      <c r="X391" s="97">
        <v>0</v>
      </c>
      <c r="Y391" s="97">
        <v>0</v>
      </c>
      <c r="Z391" s="97">
        <v>0</v>
      </c>
      <c r="AA391" s="97">
        <v>0</v>
      </c>
      <c r="AB391" s="97">
        <v>452.15953999999999</v>
      </c>
      <c r="AC391" s="97">
        <v>0</v>
      </c>
      <c r="AD391" s="97">
        <v>0</v>
      </c>
      <c r="AE391" s="97">
        <v>9639.5598200000004</v>
      </c>
      <c r="AF391" s="97">
        <v>0</v>
      </c>
      <c r="AG391" s="97">
        <v>0</v>
      </c>
      <c r="AH391" s="97">
        <v>0</v>
      </c>
      <c r="AI391" s="97">
        <v>0</v>
      </c>
      <c r="AJ391" s="97">
        <v>0</v>
      </c>
      <c r="AK391" s="97">
        <v>0</v>
      </c>
      <c r="AL391" s="97">
        <v>0</v>
      </c>
      <c r="AM391" s="92"/>
      <c r="AN391" s="93"/>
      <c r="AO391" s="94" t="s">
        <v>1056</v>
      </c>
    </row>
    <row r="392" spans="1:41" s="96" customFormat="1" ht="60" customHeight="1" x14ac:dyDescent="0.2">
      <c r="A392" s="39">
        <f t="shared" si="30"/>
        <v>354</v>
      </c>
      <c r="B392" s="40" t="s">
        <v>1573</v>
      </c>
      <c r="C392" s="7" t="s">
        <v>59</v>
      </c>
      <c r="D392" s="52" t="s">
        <v>60</v>
      </c>
      <c r="E392" s="52" t="s">
        <v>61</v>
      </c>
      <c r="F392" s="52" t="s">
        <v>62</v>
      </c>
      <c r="G392" s="52" t="s">
        <v>1867</v>
      </c>
      <c r="H392" s="52" t="s">
        <v>1867</v>
      </c>
      <c r="I392" s="125">
        <v>2037</v>
      </c>
      <c r="J392" s="125">
        <v>2040</v>
      </c>
      <c r="K392" s="22">
        <f t="shared" si="29"/>
        <v>3501.2087799999999</v>
      </c>
      <c r="L392" s="154">
        <v>0</v>
      </c>
      <c r="M392" s="97">
        <v>0</v>
      </c>
      <c r="N392" s="97">
        <v>0</v>
      </c>
      <c r="O392" s="97">
        <v>0</v>
      </c>
      <c r="P392" s="97">
        <v>0</v>
      </c>
      <c r="Q392" s="97">
        <v>0</v>
      </c>
      <c r="R392" s="97">
        <v>0</v>
      </c>
      <c r="S392" s="97">
        <v>0</v>
      </c>
      <c r="T392" s="97">
        <v>0</v>
      </c>
      <c r="U392" s="97">
        <v>0</v>
      </c>
      <c r="V392" s="97">
        <v>0</v>
      </c>
      <c r="W392" s="97">
        <v>0</v>
      </c>
      <c r="X392" s="97">
        <v>0</v>
      </c>
      <c r="Y392" s="97">
        <v>0</v>
      </c>
      <c r="Z392" s="97">
        <v>0</v>
      </c>
      <c r="AA392" s="97">
        <v>0</v>
      </c>
      <c r="AB392" s="97">
        <v>156.8717</v>
      </c>
      <c r="AC392" s="97">
        <v>0</v>
      </c>
      <c r="AD392" s="97">
        <v>0</v>
      </c>
      <c r="AE392" s="97">
        <v>3344.3370799999998</v>
      </c>
      <c r="AF392" s="97">
        <v>0</v>
      </c>
      <c r="AG392" s="97">
        <v>0</v>
      </c>
      <c r="AH392" s="97">
        <v>0</v>
      </c>
      <c r="AI392" s="97">
        <v>0</v>
      </c>
      <c r="AJ392" s="97">
        <v>0</v>
      </c>
      <c r="AK392" s="97">
        <v>0</v>
      </c>
      <c r="AL392" s="97">
        <v>0</v>
      </c>
      <c r="AM392" s="92"/>
      <c r="AN392" s="93"/>
      <c r="AO392" s="94" t="s">
        <v>1056</v>
      </c>
    </row>
    <row r="393" spans="1:41" s="96" customFormat="1" ht="45" customHeight="1" x14ac:dyDescent="0.2">
      <c r="A393" s="39">
        <f t="shared" si="30"/>
        <v>355</v>
      </c>
      <c r="B393" s="40" t="s">
        <v>1574</v>
      </c>
      <c r="C393" s="7" t="s">
        <v>59</v>
      </c>
      <c r="D393" s="52" t="s">
        <v>60</v>
      </c>
      <c r="E393" s="52" t="s">
        <v>61</v>
      </c>
      <c r="F393" s="52" t="s">
        <v>62</v>
      </c>
      <c r="G393" s="52" t="s">
        <v>1900</v>
      </c>
      <c r="H393" s="52" t="s">
        <v>1900</v>
      </c>
      <c r="I393" s="125">
        <v>2037</v>
      </c>
      <c r="J393" s="125">
        <v>2040</v>
      </c>
      <c r="K393" s="22">
        <f t="shared" si="29"/>
        <v>6590.51062</v>
      </c>
      <c r="L393" s="154">
        <v>0</v>
      </c>
      <c r="M393" s="97">
        <v>0</v>
      </c>
      <c r="N393" s="97">
        <v>0</v>
      </c>
      <c r="O393" s="97">
        <v>0</v>
      </c>
      <c r="P393" s="97">
        <v>0</v>
      </c>
      <c r="Q393" s="97">
        <v>0</v>
      </c>
      <c r="R393" s="97">
        <v>0</v>
      </c>
      <c r="S393" s="97">
        <v>0</v>
      </c>
      <c r="T393" s="97">
        <v>0</v>
      </c>
      <c r="U393" s="97">
        <v>0</v>
      </c>
      <c r="V393" s="97">
        <v>0</v>
      </c>
      <c r="W393" s="97">
        <v>0</v>
      </c>
      <c r="X393" s="97">
        <v>0</v>
      </c>
      <c r="Y393" s="97">
        <v>0</v>
      </c>
      <c r="Z393" s="97">
        <v>0</v>
      </c>
      <c r="AA393" s="97">
        <v>0</v>
      </c>
      <c r="AB393" s="97">
        <v>295.28787999999997</v>
      </c>
      <c r="AC393" s="97">
        <v>0</v>
      </c>
      <c r="AD393" s="97">
        <v>0</v>
      </c>
      <c r="AE393" s="97">
        <v>6295.2227400000002</v>
      </c>
      <c r="AF393" s="97">
        <v>0</v>
      </c>
      <c r="AG393" s="97">
        <v>0</v>
      </c>
      <c r="AH393" s="97">
        <v>0</v>
      </c>
      <c r="AI393" s="97">
        <v>0</v>
      </c>
      <c r="AJ393" s="97">
        <v>0</v>
      </c>
      <c r="AK393" s="97">
        <v>0</v>
      </c>
      <c r="AL393" s="97">
        <v>0</v>
      </c>
      <c r="AM393" s="92"/>
      <c r="AN393" s="93"/>
      <c r="AO393" s="94" t="s">
        <v>1056</v>
      </c>
    </row>
    <row r="394" spans="1:41" s="96" customFormat="1" ht="60" customHeight="1" x14ac:dyDescent="0.2">
      <c r="A394" s="39">
        <f t="shared" si="30"/>
        <v>356</v>
      </c>
      <c r="B394" s="40" t="s">
        <v>1575</v>
      </c>
      <c r="C394" s="7" t="s">
        <v>59</v>
      </c>
      <c r="D394" s="52" t="s">
        <v>60</v>
      </c>
      <c r="E394" s="52" t="s">
        <v>61</v>
      </c>
      <c r="F394" s="52" t="s">
        <v>62</v>
      </c>
      <c r="G394" s="52" t="s">
        <v>1901</v>
      </c>
      <c r="H394" s="52" t="s">
        <v>1901</v>
      </c>
      <c r="I394" s="125">
        <v>2037</v>
      </c>
      <c r="J394" s="125">
        <v>2040</v>
      </c>
      <c r="K394" s="22">
        <f t="shared" si="29"/>
        <v>41470.67931</v>
      </c>
      <c r="L394" s="154">
        <v>0</v>
      </c>
      <c r="M394" s="97">
        <v>0</v>
      </c>
      <c r="N394" s="97">
        <v>0</v>
      </c>
      <c r="O394" s="97">
        <v>0</v>
      </c>
      <c r="P394" s="97">
        <v>0</v>
      </c>
      <c r="Q394" s="97">
        <v>0</v>
      </c>
      <c r="R394" s="97">
        <v>0</v>
      </c>
      <c r="S394" s="97">
        <v>0</v>
      </c>
      <c r="T394" s="97">
        <v>0</v>
      </c>
      <c r="U394" s="97">
        <v>0</v>
      </c>
      <c r="V394" s="97">
        <v>0</v>
      </c>
      <c r="W394" s="97">
        <v>0</v>
      </c>
      <c r="X394" s="97">
        <v>0</v>
      </c>
      <c r="Y394" s="97">
        <v>0</v>
      </c>
      <c r="Z394" s="97">
        <v>0</v>
      </c>
      <c r="AA394" s="97">
        <v>0</v>
      </c>
      <c r="AB394" s="97">
        <v>1851.47516</v>
      </c>
      <c r="AC394" s="97">
        <v>0</v>
      </c>
      <c r="AD394" s="97">
        <v>0</v>
      </c>
      <c r="AE394" s="97">
        <v>39619.204149999998</v>
      </c>
      <c r="AF394" s="97">
        <v>0</v>
      </c>
      <c r="AG394" s="97">
        <v>0</v>
      </c>
      <c r="AH394" s="97">
        <v>0</v>
      </c>
      <c r="AI394" s="97">
        <v>0</v>
      </c>
      <c r="AJ394" s="97">
        <v>0</v>
      </c>
      <c r="AK394" s="97">
        <v>0</v>
      </c>
      <c r="AL394" s="97">
        <v>0</v>
      </c>
      <c r="AM394" s="92"/>
      <c r="AN394" s="93"/>
      <c r="AO394" s="94" t="s">
        <v>1056</v>
      </c>
    </row>
    <row r="395" spans="1:41" s="96" customFormat="1" ht="60" customHeight="1" x14ac:dyDescent="0.2">
      <c r="A395" s="39">
        <f t="shared" si="30"/>
        <v>357</v>
      </c>
      <c r="B395" s="40" t="s">
        <v>1576</v>
      </c>
      <c r="C395" s="7" t="s">
        <v>59</v>
      </c>
      <c r="D395" s="52" t="s">
        <v>60</v>
      </c>
      <c r="E395" s="52" t="s">
        <v>61</v>
      </c>
      <c r="F395" s="52" t="s">
        <v>62</v>
      </c>
      <c r="G395" s="52" t="s">
        <v>1902</v>
      </c>
      <c r="H395" s="52" t="s">
        <v>1902</v>
      </c>
      <c r="I395" s="125">
        <v>2037</v>
      </c>
      <c r="J395" s="125">
        <v>2040</v>
      </c>
      <c r="K395" s="22">
        <f t="shared" si="29"/>
        <v>32641.4473</v>
      </c>
      <c r="L395" s="154">
        <v>0</v>
      </c>
      <c r="M395" s="97">
        <v>0</v>
      </c>
      <c r="N395" s="97">
        <v>0</v>
      </c>
      <c r="O395" s="97">
        <v>0</v>
      </c>
      <c r="P395" s="97">
        <v>0</v>
      </c>
      <c r="Q395" s="97">
        <v>0</v>
      </c>
      <c r="R395" s="97">
        <v>0</v>
      </c>
      <c r="S395" s="97">
        <v>0</v>
      </c>
      <c r="T395" s="97">
        <v>0</v>
      </c>
      <c r="U395" s="97">
        <v>0</v>
      </c>
      <c r="V395" s="97">
        <v>0</v>
      </c>
      <c r="W395" s="97">
        <v>0</v>
      </c>
      <c r="X395" s="97">
        <v>0</v>
      </c>
      <c r="Y395" s="97">
        <v>0</v>
      </c>
      <c r="Z395" s="97">
        <v>0</v>
      </c>
      <c r="AA395" s="97">
        <v>0</v>
      </c>
      <c r="AB395" s="97">
        <v>1484.3239000000001</v>
      </c>
      <c r="AC395" s="97">
        <v>0</v>
      </c>
      <c r="AD395" s="97">
        <v>0</v>
      </c>
      <c r="AE395" s="97">
        <v>31157.1234</v>
      </c>
      <c r="AF395" s="97">
        <v>0</v>
      </c>
      <c r="AG395" s="97">
        <v>0</v>
      </c>
      <c r="AH395" s="97">
        <v>0</v>
      </c>
      <c r="AI395" s="97">
        <v>0</v>
      </c>
      <c r="AJ395" s="97">
        <v>0</v>
      </c>
      <c r="AK395" s="97">
        <v>0</v>
      </c>
      <c r="AL395" s="97">
        <v>0</v>
      </c>
      <c r="AM395" s="92"/>
      <c r="AN395" s="93"/>
      <c r="AO395" s="94" t="s">
        <v>1056</v>
      </c>
    </row>
    <row r="396" spans="1:41" s="96" customFormat="1" ht="75" customHeight="1" x14ac:dyDescent="0.2">
      <c r="A396" s="39">
        <f t="shared" si="30"/>
        <v>358</v>
      </c>
      <c r="B396" s="40" t="s">
        <v>1577</v>
      </c>
      <c r="C396" s="7" t="s">
        <v>59</v>
      </c>
      <c r="D396" s="52" t="s">
        <v>60</v>
      </c>
      <c r="E396" s="52" t="s">
        <v>61</v>
      </c>
      <c r="F396" s="52" t="s">
        <v>62</v>
      </c>
      <c r="G396" s="52" t="s">
        <v>1769</v>
      </c>
      <c r="H396" s="52" t="s">
        <v>1769</v>
      </c>
      <c r="I396" s="125">
        <v>2037</v>
      </c>
      <c r="J396" s="125">
        <v>2040</v>
      </c>
      <c r="K396" s="22">
        <f t="shared" si="29"/>
        <v>4519.585</v>
      </c>
      <c r="L396" s="154">
        <v>0</v>
      </c>
      <c r="M396" s="97">
        <v>0</v>
      </c>
      <c r="N396" s="97">
        <v>0</v>
      </c>
      <c r="O396" s="97">
        <v>0</v>
      </c>
      <c r="P396" s="97">
        <v>0</v>
      </c>
      <c r="Q396" s="97">
        <v>0</v>
      </c>
      <c r="R396" s="97">
        <v>0</v>
      </c>
      <c r="S396" s="97">
        <v>0</v>
      </c>
      <c r="T396" s="97">
        <v>0</v>
      </c>
      <c r="U396" s="97">
        <v>0</v>
      </c>
      <c r="V396" s="97">
        <v>0</v>
      </c>
      <c r="W396" s="97">
        <v>0</v>
      </c>
      <c r="X396" s="97">
        <v>0</v>
      </c>
      <c r="Y396" s="97">
        <v>0</v>
      </c>
      <c r="Z396" s="97">
        <v>0</v>
      </c>
      <c r="AA396" s="97">
        <v>0</v>
      </c>
      <c r="AB396" s="97">
        <v>205.52177</v>
      </c>
      <c r="AC396" s="97">
        <v>0</v>
      </c>
      <c r="AD396" s="97">
        <v>0</v>
      </c>
      <c r="AE396" s="97">
        <v>4314.0632299999997</v>
      </c>
      <c r="AF396" s="97">
        <v>0</v>
      </c>
      <c r="AG396" s="97">
        <v>0</v>
      </c>
      <c r="AH396" s="97">
        <v>0</v>
      </c>
      <c r="AI396" s="97">
        <v>0</v>
      </c>
      <c r="AJ396" s="97">
        <v>0</v>
      </c>
      <c r="AK396" s="97">
        <v>0</v>
      </c>
      <c r="AL396" s="97">
        <v>0</v>
      </c>
      <c r="AM396" s="92"/>
      <c r="AN396" s="93"/>
      <c r="AO396" s="94" t="s">
        <v>1056</v>
      </c>
    </row>
    <row r="397" spans="1:41" s="96" customFormat="1" ht="75" customHeight="1" x14ac:dyDescent="0.2">
      <c r="A397" s="39">
        <f t="shared" si="30"/>
        <v>359</v>
      </c>
      <c r="B397" s="40" t="s">
        <v>1578</v>
      </c>
      <c r="C397" s="7" t="s">
        <v>59</v>
      </c>
      <c r="D397" s="52" t="s">
        <v>60</v>
      </c>
      <c r="E397" s="52" t="s">
        <v>61</v>
      </c>
      <c r="F397" s="52" t="s">
        <v>62</v>
      </c>
      <c r="G397" s="52" t="s">
        <v>1903</v>
      </c>
      <c r="H397" s="52" t="s">
        <v>1903</v>
      </c>
      <c r="I397" s="125">
        <v>2037</v>
      </c>
      <c r="J397" s="125">
        <v>2040</v>
      </c>
      <c r="K397" s="22">
        <f t="shared" si="29"/>
        <v>8294.1358700000001</v>
      </c>
      <c r="L397" s="154">
        <v>0</v>
      </c>
      <c r="M397" s="97">
        <v>0</v>
      </c>
      <c r="N397" s="97">
        <v>0</v>
      </c>
      <c r="O397" s="97">
        <v>0</v>
      </c>
      <c r="P397" s="97">
        <v>0</v>
      </c>
      <c r="Q397" s="97">
        <v>0</v>
      </c>
      <c r="R397" s="97">
        <v>0</v>
      </c>
      <c r="S397" s="97">
        <v>0</v>
      </c>
      <c r="T397" s="97">
        <v>0</v>
      </c>
      <c r="U397" s="97">
        <v>0</v>
      </c>
      <c r="V397" s="97">
        <v>0</v>
      </c>
      <c r="W397" s="97">
        <v>0</v>
      </c>
      <c r="X397" s="97">
        <v>0</v>
      </c>
      <c r="Y397" s="97">
        <v>0</v>
      </c>
      <c r="Z397" s="97">
        <v>0</v>
      </c>
      <c r="AA397" s="97">
        <v>0</v>
      </c>
      <c r="AB397" s="97">
        <v>370.29503999999997</v>
      </c>
      <c r="AC397" s="97">
        <v>0</v>
      </c>
      <c r="AD397" s="97">
        <v>0</v>
      </c>
      <c r="AE397" s="97">
        <v>7923.8408300000001</v>
      </c>
      <c r="AF397" s="97">
        <v>0</v>
      </c>
      <c r="AG397" s="97">
        <v>0</v>
      </c>
      <c r="AH397" s="97">
        <v>0</v>
      </c>
      <c r="AI397" s="97">
        <v>0</v>
      </c>
      <c r="AJ397" s="97">
        <v>0</v>
      </c>
      <c r="AK397" s="97">
        <v>0</v>
      </c>
      <c r="AL397" s="97">
        <v>0</v>
      </c>
      <c r="AM397" s="92"/>
      <c r="AN397" s="93"/>
      <c r="AO397" s="94" t="s">
        <v>1056</v>
      </c>
    </row>
    <row r="398" spans="1:41" s="96" customFormat="1" ht="60" customHeight="1" x14ac:dyDescent="0.2">
      <c r="A398" s="39">
        <f t="shared" si="30"/>
        <v>360</v>
      </c>
      <c r="B398" s="40" t="s">
        <v>1579</v>
      </c>
      <c r="C398" s="7" t="s">
        <v>59</v>
      </c>
      <c r="D398" s="52" t="s">
        <v>60</v>
      </c>
      <c r="E398" s="52" t="s">
        <v>61</v>
      </c>
      <c r="F398" s="52" t="s">
        <v>62</v>
      </c>
      <c r="G398" s="52" t="s">
        <v>1904</v>
      </c>
      <c r="H398" s="52" t="s">
        <v>1904</v>
      </c>
      <c r="I398" s="125">
        <v>2037</v>
      </c>
      <c r="J398" s="125">
        <v>2040</v>
      </c>
      <c r="K398" s="22">
        <f t="shared" si="29"/>
        <v>26677.940700000003</v>
      </c>
      <c r="L398" s="154">
        <v>0</v>
      </c>
      <c r="M398" s="97">
        <v>0</v>
      </c>
      <c r="N398" s="97">
        <v>0</v>
      </c>
      <c r="O398" s="97">
        <v>0</v>
      </c>
      <c r="P398" s="97">
        <v>0</v>
      </c>
      <c r="Q398" s="97">
        <v>0</v>
      </c>
      <c r="R398" s="97">
        <v>0</v>
      </c>
      <c r="S398" s="97">
        <v>0</v>
      </c>
      <c r="T398" s="97">
        <v>0</v>
      </c>
      <c r="U398" s="97">
        <v>0</v>
      </c>
      <c r="V398" s="97">
        <v>0</v>
      </c>
      <c r="W398" s="97">
        <v>0</v>
      </c>
      <c r="X398" s="97">
        <v>0</v>
      </c>
      <c r="Y398" s="97">
        <v>0</v>
      </c>
      <c r="Z398" s="97">
        <v>0</v>
      </c>
      <c r="AA398" s="97">
        <v>0</v>
      </c>
      <c r="AB398" s="97">
        <v>1219.4610700000001</v>
      </c>
      <c r="AC398" s="97">
        <v>0</v>
      </c>
      <c r="AD398" s="97">
        <v>0</v>
      </c>
      <c r="AE398" s="97">
        <v>25458.479630000002</v>
      </c>
      <c r="AF398" s="97">
        <v>0</v>
      </c>
      <c r="AG398" s="97">
        <v>0</v>
      </c>
      <c r="AH398" s="97">
        <v>0</v>
      </c>
      <c r="AI398" s="97">
        <v>0</v>
      </c>
      <c r="AJ398" s="97">
        <v>0</v>
      </c>
      <c r="AK398" s="97">
        <v>0</v>
      </c>
      <c r="AL398" s="97">
        <v>0</v>
      </c>
      <c r="AM398" s="92"/>
      <c r="AN398" s="93"/>
      <c r="AO398" s="94" t="s">
        <v>1056</v>
      </c>
    </row>
    <row r="399" spans="1:41" s="96" customFormat="1" ht="45" customHeight="1" x14ac:dyDescent="0.2">
      <c r="A399" s="39">
        <f t="shared" si="30"/>
        <v>361</v>
      </c>
      <c r="B399" s="40" t="s">
        <v>1580</v>
      </c>
      <c r="C399" s="7" t="s">
        <v>59</v>
      </c>
      <c r="D399" s="52" t="s">
        <v>60</v>
      </c>
      <c r="E399" s="52" t="s">
        <v>61</v>
      </c>
      <c r="F399" s="52" t="s">
        <v>62</v>
      </c>
      <c r="G399" s="52" t="s">
        <v>1808</v>
      </c>
      <c r="H399" s="52" t="s">
        <v>1808</v>
      </c>
      <c r="I399" s="125">
        <v>2037</v>
      </c>
      <c r="J399" s="125">
        <v>2040</v>
      </c>
      <c r="K399" s="22">
        <f t="shared" si="29"/>
        <v>6344.5077999999994</v>
      </c>
      <c r="L399" s="154">
        <v>0</v>
      </c>
      <c r="M399" s="97">
        <v>0</v>
      </c>
      <c r="N399" s="97">
        <v>0</v>
      </c>
      <c r="O399" s="97">
        <v>0</v>
      </c>
      <c r="P399" s="97">
        <v>0</v>
      </c>
      <c r="Q399" s="97">
        <v>0</v>
      </c>
      <c r="R399" s="97">
        <v>0</v>
      </c>
      <c r="S399" s="97">
        <v>0</v>
      </c>
      <c r="T399" s="97">
        <v>0</v>
      </c>
      <c r="U399" s="97">
        <v>0</v>
      </c>
      <c r="V399" s="97">
        <v>0</v>
      </c>
      <c r="W399" s="97">
        <v>0</v>
      </c>
      <c r="X399" s="97">
        <v>0</v>
      </c>
      <c r="Y399" s="97">
        <v>0</v>
      </c>
      <c r="Z399" s="97">
        <v>0</v>
      </c>
      <c r="AA399" s="97">
        <v>0</v>
      </c>
      <c r="AB399" s="97">
        <v>307.86356000000001</v>
      </c>
      <c r="AC399" s="97">
        <v>0</v>
      </c>
      <c r="AD399" s="97">
        <v>0</v>
      </c>
      <c r="AE399" s="97">
        <v>6036.6442399999996</v>
      </c>
      <c r="AF399" s="97">
        <v>0</v>
      </c>
      <c r="AG399" s="97">
        <v>0</v>
      </c>
      <c r="AH399" s="97">
        <v>0</v>
      </c>
      <c r="AI399" s="97">
        <v>0</v>
      </c>
      <c r="AJ399" s="97">
        <v>0</v>
      </c>
      <c r="AK399" s="97">
        <v>0</v>
      </c>
      <c r="AL399" s="97">
        <v>0</v>
      </c>
      <c r="AM399" s="92"/>
      <c r="AN399" s="93"/>
      <c r="AO399" s="94" t="s">
        <v>1056</v>
      </c>
    </row>
    <row r="400" spans="1:41" s="96" customFormat="1" ht="60" customHeight="1" x14ac:dyDescent="0.2">
      <c r="A400" s="39">
        <f t="shared" si="30"/>
        <v>362</v>
      </c>
      <c r="B400" s="40" t="s">
        <v>1581</v>
      </c>
      <c r="C400" s="7" t="s">
        <v>59</v>
      </c>
      <c r="D400" s="52" t="s">
        <v>60</v>
      </c>
      <c r="E400" s="52" t="s">
        <v>61</v>
      </c>
      <c r="F400" s="52" t="s">
        <v>62</v>
      </c>
      <c r="G400" s="52" t="s">
        <v>1905</v>
      </c>
      <c r="H400" s="52" t="s">
        <v>1905</v>
      </c>
      <c r="I400" s="125">
        <v>2037</v>
      </c>
      <c r="J400" s="125">
        <v>2040</v>
      </c>
      <c r="K400" s="22">
        <f t="shared" si="29"/>
        <v>5281.3583799999997</v>
      </c>
      <c r="L400" s="154">
        <v>0</v>
      </c>
      <c r="M400" s="97">
        <v>0</v>
      </c>
      <c r="N400" s="97">
        <v>0</v>
      </c>
      <c r="O400" s="97">
        <v>0</v>
      </c>
      <c r="P400" s="97">
        <v>0</v>
      </c>
      <c r="Q400" s="97">
        <v>0</v>
      </c>
      <c r="R400" s="97">
        <v>0</v>
      </c>
      <c r="S400" s="97">
        <v>0</v>
      </c>
      <c r="T400" s="97">
        <v>0</v>
      </c>
      <c r="U400" s="97">
        <v>0</v>
      </c>
      <c r="V400" s="97">
        <v>0</v>
      </c>
      <c r="W400" s="97">
        <v>0</v>
      </c>
      <c r="X400" s="97">
        <v>0</v>
      </c>
      <c r="Y400" s="97">
        <v>0</v>
      </c>
      <c r="Z400" s="97">
        <v>0</v>
      </c>
      <c r="AA400" s="97">
        <v>0</v>
      </c>
      <c r="AB400" s="97">
        <v>256.27488</v>
      </c>
      <c r="AC400" s="97">
        <v>0</v>
      </c>
      <c r="AD400" s="97">
        <v>0</v>
      </c>
      <c r="AE400" s="97">
        <v>5025.0834999999997</v>
      </c>
      <c r="AF400" s="97">
        <v>0</v>
      </c>
      <c r="AG400" s="97">
        <v>0</v>
      </c>
      <c r="AH400" s="97">
        <v>0</v>
      </c>
      <c r="AI400" s="97">
        <v>0</v>
      </c>
      <c r="AJ400" s="97">
        <v>0</v>
      </c>
      <c r="AK400" s="97">
        <v>0</v>
      </c>
      <c r="AL400" s="97">
        <v>0</v>
      </c>
      <c r="AM400" s="92"/>
      <c r="AN400" s="93"/>
      <c r="AO400" s="94" t="s">
        <v>1056</v>
      </c>
    </row>
    <row r="401" spans="1:41" s="96" customFormat="1" ht="75" customHeight="1" x14ac:dyDescent="0.2">
      <c r="A401" s="39">
        <f t="shared" si="30"/>
        <v>363</v>
      </c>
      <c r="B401" s="40" t="s">
        <v>1582</v>
      </c>
      <c r="C401" s="7" t="s">
        <v>59</v>
      </c>
      <c r="D401" s="52" t="s">
        <v>60</v>
      </c>
      <c r="E401" s="52" t="s">
        <v>61</v>
      </c>
      <c r="F401" s="52" t="s">
        <v>62</v>
      </c>
      <c r="G401" s="52" t="s">
        <v>566</v>
      </c>
      <c r="H401" s="52" t="s">
        <v>566</v>
      </c>
      <c r="I401" s="125">
        <v>2037</v>
      </c>
      <c r="J401" s="125">
        <v>2040</v>
      </c>
      <c r="K401" s="22">
        <f t="shared" si="29"/>
        <v>6450.2495799999997</v>
      </c>
      <c r="L401" s="154">
        <v>0</v>
      </c>
      <c r="M401" s="97">
        <v>0</v>
      </c>
      <c r="N401" s="97">
        <v>0</v>
      </c>
      <c r="O401" s="97">
        <v>0</v>
      </c>
      <c r="P401" s="97">
        <v>0</v>
      </c>
      <c r="Q401" s="97">
        <v>0</v>
      </c>
      <c r="R401" s="97">
        <v>0</v>
      </c>
      <c r="S401" s="97">
        <v>0</v>
      </c>
      <c r="T401" s="97">
        <v>0</v>
      </c>
      <c r="U401" s="97">
        <v>0</v>
      </c>
      <c r="V401" s="97">
        <v>0</v>
      </c>
      <c r="W401" s="97">
        <v>0</v>
      </c>
      <c r="X401" s="97">
        <v>0</v>
      </c>
      <c r="Y401" s="97">
        <v>0</v>
      </c>
      <c r="Z401" s="97">
        <v>0</v>
      </c>
      <c r="AA401" s="97">
        <v>0</v>
      </c>
      <c r="AB401" s="97">
        <v>312.99462999999997</v>
      </c>
      <c r="AC401" s="97">
        <v>0</v>
      </c>
      <c r="AD401" s="97">
        <v>0</v>
      </c>
      <c r="AE401" s="97">
        <v>6137.2549499999996</v>
      </c>
      <c r="AF401" s="97">
        <v>0</v>
      </c>
      <c r="AG401" s="97">
        <v>0</v>
      </c>
      <c r="AH401" s="97">
        <v>0</v>
      </c>
      <c r="AI401" s="97">
        <v>0</v>
      </c>
      <c r="AJ401" s="97">
        <v>0</v>
      </c>
      <c r="AK401" s="97">
        <v>0</v>
      </c>
      <c r="AL401" s="97">
        <v>0</v>
      </c>
      <c r="AM401" s="92"/>
      <c r="AN401" s="93"/>
      <c r="AO401" s="94" t="s">
        <v>1056</v>
      </c>
    </row>
    <row r="402" spans="1:41" s="96" customFormat="1" ht="60" customHeight="1" x14ac:dyDescent="0.2">
      <c r="A402" s="39">
        <f t="shared" si="30"/>
        <v>364</v>
      </c>
      <c r="B402" s="40" t="s">
        <v>1583</v>
      </c>
      <c r="C402" s="7" t="s">
        <v>59</v>
      </c>
      <c r="D402" s="52" t="s">
        <v>60</v>
      </c>
      <c r="E402" s="52" t="s">
        <v>61</v>
      </c>
      <c r="F402" s="52" t="s">
        <v>62</v>
      </c>
      <c r="G402" s="52" t="s">
        <v>565</v>
      </c>
      <c r="H402" s="52" t="s">
        <v>565</v>
      </c>
      <c r="I402" s="125">
        <v>2037</v>
      </c>
      <c r="J402" s="125">
        <v>2040</v>
      </c>
      <c r="K402" s="22">
        <f t="shared" si="29"/>
        <v>2622.5608099999999</v>
      </c>
      <c r="L402" s="154">
        <v>0</v>
      </c>
      <c r="M402" s="97">
        <v>0</v>
      </c>
      <c r="N402" s="97">
        <v>0</v>
      </c>
      <c r="O402" s="97">
        <v>0</v>
      </c>
      <c r="P402" s="97">
        <v>0</v>
      </c>
      <c r="Q402" s="97">
        <v>0</v>
      </c>
      <c r="R402" s="97">
        <v>0</v>
      </c>
      <c r="S402" s="97">
        <v>0</v>
      </c>
      <c r="T402" s="97">
        <v>0</v>
      </c>
      <c r="U402" s="97">
        <v>0</v>
      </c>
      <c r="V402" s="97">
        <v>0</v>
      </c>
      <c r="W402" s="97">
        <v>0</v>
      </c>
      <c r="X402" s="97">
        <v>0</v>
      </c>
      <c r="Y402" s="97">
        <v>0</v>
      </c>
      <c r="Z402" s="97">
        <v>0</v>
      </c>
      <c r="AA402" s="97">
        <v>0</v>
      </c>
      <c r="AB402" s="97">
        <v>127.25824</v>
      </c>
      <c r="AC402" s="97">
        <v>0</v>
      </c>
      <c r="AD402" s="97">
        <v>0</v>
      </c>
      <c r="AE402" s="97">
        <v>2495.3025699999998</v>
      </c>
      <c r="AF402" s="97">
        <v>0</v>
      </c>
      <c r="AG402" s="97">
        <v>0</v>
      </c>
      <c r="AH402" s="97">
        <v>0</v>
      </c>
      <c r="AI402" s="97">
        <v>0</v>
      </c>
      <c r="AJ402" s="97">
        <v>0</v>
      </c>
      <c r="AK402" s="97">
        <v>0</v>
      </c>
      <c r="AL402" s="97">
        <v>0</v>
      </c>
      <c r="AM402" s="92"/>
      <c r="AN402" s="93"/>
      <c r="AO402" s="94" t="s">
        <v>1056</v>
      </c>
    </row>
    <row r="403" spans="1:41" s="96" customFormat="1" ht="60" customHeight="1" x14ac:dyDescent="0.2">
      <c r="A403" s="39">
        <f t="shared" si="30"/>
        <v>365</v>
      </c>
      <c r="B403" s="40" t="s">
        <v>1584</v>
      </c>
      <c r="C403" s="7" t="s">
        <v>59</v>
      </c>
      <c r="D403" s="52" t="s">
        <v>60</v>
      </c>
      <c r="E403" s="52" t="s">
        <v>61</v>
      </c>
      <c r="F403" s="52" t="s">
        <v>62</v>
      </c>
      <c r="G403" s="52" t="s">
        <v>567</v>
      </c>
      <c r="H403" s="52" t="s">
        <v>567</v>
      </c>
      <c r="I403" s="125">
        <v>2037</v>
      </c>
      <c r="J403" s="125">
        <v>2040</v>
      </c>
      <c r="K403" s="22">
        <f t="shared" si="29"/>
        <v>1729.44624</v>
      </c>
      <c r="L403" s="154">
        <v>0</v>
      </c>
      <c r="M403" s="97">
        <v>0</v>
      </c>
      <c r="N403" s="97">
        <v>0</v>
      </c>
      <c r="O403" s="97">
        <v>0</v>
      </c>
      <c r="P403" s="97">
        <v>0</v>
      </c>
      <c r="Q403" s="97">
        <v>0</v>
      </c>
      <c r="R403" s="97">
        <v>0</v>
      </c>
      <c r="S403" s="97">
        <v>0</v>
      </c>
      <c r="T403" s="97">
        <v>0</v>
      </c>
      <c r="U403" s="97">
        <v>0</v>
      </c>
      <c r="V403" s="97">
        <v>0</v>
      </c>
      <c r="W403" s="97">
        <v>0</v>
      </c>
      <c r="X403" s="97">
        <v>0</v>
      </c>
      <c r="Y403" s="97">
        <v>0</v>
      </c>
      <c r="Z403" s="97">
        <v>0</v>
      </c>
      <c r="AA403" s="97">
        <v>0</v>
      </c>
      <c r="AB403" s="97">
        <v>83.920379999999994</v>
      </c>
      <c r="AC403" s="97">
        <v>0</v>
      </c>
      <c r="AD403" s="97">
        <v>0</v>
      </c>
      <c r="AE403" s="97">
        <v>1645.52586</v>
      </c>
      <c r="AF403" s="97">
        <v>0</v>
      </c>
      <c r="AG403" s="97">
        <v>0</v>
      </c>
      <c r="AH403" s="97">
        <v>0</v>
      </c>
      <c r="AI403" s="97">
        <v>0</v>
      </c>
      <c r="AJ403" s="97">
        <v>0</v>
      </c>
      <c r="AK403" s="97">
        <v>0</v>
      </c>
      <c r="AL403" s="97">
        <v>0</v>
      </c>
      <c r="AM403" s="92"/>
      <c r="AN403" s="93"/>
      <c r="AO403" s="94" t="s">
        <v>1056</v>
      </c>
    </row>
    <row r="404" spans="1:41" s="96" customFormat="1" ht="45" customHeight="1" x14ac:dyDescent="0.2">
      <c r="A404" s="39">
        <f t="shared" si="30"/>
        <v>366</v>
      </c>
      <c r="B404" s="40" t="s">
        <v>1585</v>
      </c>
      <c r="C404" s="7" t="s">
        <v>59</v>
      </c>
      <c r="D404" s="52" t="s">
        <v>60</v>
      </c>
      <c r="E404" s="52" t="s">
        <v>61</v>
      </c>
      <c r="F404" s="52" t="s">
        <v>62</v>
      </c>
      <c r="G404" s="52" t="s">
        <v>1906</v>
      </c>
      <c r="H404" s="52" t="s">
        <v>1906</v>
      </c>
      <c r="I404" s="125">
        <v>2037</v>
      </c>
      <c r="J404" s="125">
        <v>2040</v>
      </c>
      <c r="K404" s="22">
        <f t="shared" si="29"/>
        <v>324.27983</v>
      </c>
      <c r="L404" s="154">
        <v>0</v>
      </c>
      <c r="M404" s="97">
        <v>0</v>
      </c>
      <c r="N404" s="97">
        <v>0</v>
      </c>
      <c r="O404" s="97">
        <v>0</v>
      </c>
      <c r="P404" s="97">
        <v>0</v>
      </c>
      <c r="Q404" s="97">
        <v>0</v>
      </c>
      <c r="R404" s="97">
        <v>0</v>
      </c>
      <c r="S404" s="97">
        <v>0</v>
      </c>
      <c r="T404" s="97">
        <v>0</v>
      </c>
      <c r="U404" s="97">
        <v>0</v>
      </c>
      <c r="V404" s="97">
        <v>0</v>
      </c>
      <c r="W404" s="97">
        <v>0</v>
      </c>
      <c r="X404" s="97">
        <v>0</v>
      </c>
      <c r="Y404" s="97">
        <v>0</v>
      </c>
      <c r="Z404" s="97">
        <v>0</v>
      </c>
      <c r="AA404" s="97">
        <v>0</v>
      </c>
      <c r="AB404" s="97">
        <v>15.7355</v>
      </c>
      <c r="AC404" s="97">
        <v>0</v>
      </c>
      <c r="AD404" s="97">
        <v>0</v>
      </c>
      <c r="AE404" s="97">
        <v>308.54433</v>
      </c>
      <c r="AF404" s="97">
        <v>0</v>
      </c>
      <c r="AG404" s="97">
        <v>0</v>
      </c>
      <c r="AH404" s="97">
        <v>0</v>
      </c>
      <c r="AI404" s="97">
        <v>0</v>
      </c>
      <c r="AJ404" s="97">
        <v>0</v>
      </c>
      <c r="AK404" s="97">
        <v>0</v>
      </c>
      <c r="AL404" s="97">
        <v>0</v>
      </c>
      <c r="AM404" s="92"/>
      <c r="AN404" s="93"/>
      <c r="AO404" s="94" t="s">
        <v>1056</v>
      </c>
    </row>
    <row r="405" spans="1:41" s="96" customFormat="1" ht="75" customHeight="1" x14ac:dyDescent="0.2">
      <c r="A405" s="39">
        <f t="shared" si="30"/>
        <v>367</v>
      </c>
      <c r="B405" s="40" t="s">
        <v>1586</v>
      </c>
      <c r="C405" s="7" t="s">
        <v>59</v>
      </c>
      <c r="D405" s="52" t="s">
        <v>60</v>
      </c>
      <c r="E405" s="52" t="s">
        <v>61</v>
      </c>
      <c r="F405" s="52" t="s">
        <v>62</v>
      </c>
      <c r="G405" s="52" t="s">
        <v>1866</v>
      </c>
      <c r="H405" s="52" t="s">
        <v>1866</v>
      </c>
      <c r="I405" s="125">
        <v>2037</v>
      </c>
      <c r="J405" s="125">
        <v>2040</v>
      </c>
      <c r="K405" s="22">
        <f t="shared" ref="K405:K468" si="31">SUM(M405:AL405)</f>
        <v>2761.9686200000001</v>
      </c>
      <c r="L405" s="154">
        <v>0</v>
      </c>
      <c r="M405" s="97">
        <v>0</v>
      </c>
      <c r="N405" s="97">
        <v>0</v>
      </c>
      <c r="O405" s="97">
        <v>0</v>
      </c>
      <c r="P405" s="97">
        <v>0</v>
      </c>
      <c r="Q405" s="97">
        <v>0</v>
      </c>
      <c r="R405" s="97">
        <v>0</v>
      </c>
      <c r="S405" s="97">
        <v>0</v>
      </c>
      <c r="T405" s="97">
        <v>0</v>
      </c>
      <c r="U405" s="97">
        <v>0</v>
      </c>
      <c r="V405" s="97">
        <v>0</v>
      </c>
      <c r="W405" s="97">
        <v>0</v>
      </c>
      <c r="X405" s="97">
        <v>0</v>
      </c>
      <c r="Y405" s="97">
        <v>0</v>
      </c>
      <c r="Z405" s="97">
        <v>0</v>
      </c>
      <c r="AA405" s="97">
        <v>0</v>
      </c>
      <c r="AB405" s="97">
        <v>125.59663</v>
      </c>
      <c r="AC405" s="97">
        <v>0</v>
      </c>
      <c r="AD405" s="97">
        <v>0</v>
      </c>
      <c r="AE405" s="97">
        <v>2636.3719900000001</v>
      </c>
      <c r="AF405" s="97">
        <v>0</v>
      </c>
      <c r="AG405" s="97">
        <v>0</v>
      </c>
      <c r="AH405" s="97">
        <v>0</v>
      </c>
      <c r="AI405" s="97">
        <v>0</v>
      </c>
      <c r="AJ405" s="97">
        <v>0</v>
      </c>
      <c r="AK405" s="97">
        <v>0</v>
      </c>
      <c r="AL405" s="97">
        <v>0</v>
      </c>
      <c r="AM405" s="92"/>
      <c r="AN405" s="93"/>
      <c r="AO405" s="94" t="s">
        <v>1056</v>
      </c>
    </row>
    <row r="406" spans="1:41" s="96" customFormat="1" ht="60" customHeight="1" x14ac:dyDescent="0.2">
      <c r="A406" s="39">
        <f t="shared" si="30"/>
        <v>368</v>
      </c>
      <c r="B406" s="40" t="s">
        <v>1587</v>
      </c>
      <c r="C406" s="7" t="s">
        <v>59</v>
      </c>
      <c r="D406" s="52" t="s">
        <v>60</v>
      </c>
      <c r="E406" s="52" t="s">
        <v>61</v>
      </c>
      <c r="F406" s="52" t="s">
        <v>62</v>
      </c>
      <c r="G406" s="52" t="s">
        <v>1907</v>
      </c>
      <c r="H406" s="52" t="s">
        <v>1907</v>
      </c>
      <c r="I406" s="125">
        <v>2037</v>
      </c>
      <c r="J406" s="125">
        <v>2040</v>
      </c>
      <c r="K406" s="22">
        <f t="shared" si="31"/>
        <v>5272.8491599999998</v>
      </c>
      <c r="L406" s="154">
        <v>0</v>
      </c>
      <c r="M406" s="97">
        <v>0</v>
      </c>
      <c r="N406" s="97">
        <v>0</v>
      </c>
      <c r="O406" s="97">
        <v>0</v>
      </c>
      <c r="P406" s="97">
        <v>0</v>
      </c>
      <c r="Q406" s="97">
        <v>0</v>
      </c>
      <c r="R406" s="97">
        <v>0</v>
      </c>
      <c r="S406" s="97">
        <v>0</v>
      </c>
      <c r="T406" s="97">
        <v>0</v>
      </c>
      <c r="U406" s="97">
        <v>0</v>
      </c>
      <c r="V406" s="97">
        <v>0</v>
      </c>
      <c r="W406" s="97">
        <v>0</v>
      </c>
      <c r="X406" s="97">
        <v>0</v>
      </c>
      <c r="Y406" s="97">
        <v>0</v>
      </c>
      <c r="Z406" s="97">
        <v>0</v>
      </c>
      <c r="AA406" s="97">
        <v>0</v>
      </c>
      <c r="AB406" s="97">
        <v>239.77538999999999</v>
      </c>
      <c r="AC406" s="97">
        <v>0</v>
      </c>
      <c r="AD406" s="97">
        <v>0</v>
      </c>
      <c r="AE406" s="97">
        <v>5033.07377</v>
      </c>
      <c r="AF406" s="97">
        <v>0</v>
      </c>
      <c r="AG406" s="97">
        <v>0</v>
      </c>
      <c r="AH406" s="97">
        <v>0</v>
      </c>
      <c r="AI406" s="97">
        <v>0</v>
      </c>
      <c r="AJ406" s="97">
        <v>0</v>
      </c>
      <c r="AK406" s="97">
        <v>0</v>
      </c>
      <c r="AL406" s="97">
        <v>0</v>
      </c>
      <c r="AM406" s="92"/>
      <c r="AN406" s="93"/>
      <c r="AO406" s="94" t="s">
        <v>1056</v>
      </c>
    </row>
    <row r="407" spans="1:41" s="96" customFormat="1" ht="60" customHeight="1" x14ac:dyDescent="0.2">
      <c r="A407" s="39">
        <f t="shared" si="30"/>
        <v>369</v>
      </c>
      <c r="B407" s="40" t="s">
        <v>1588</v>
      </c>
      <c r="C407" s="7" t="s">
        <v>59</v>
      </c>
      <c r="D407" s="52" t="s">
        <v>60</v>
      </c>
      <c r="E407" s="52" t="s">
        <v>61</v>
      </c>
      <c r="F407" s="52" t="s">
        <v>62</v>
      </c>
      <c r="G407" s="52" t="s">
        <v>1908</v>
      </c>
      <c r="H407" s="52" t="s">
        <v>1908</v>
      </c>
      <c r="I407" s="125">
        <v>2037</v>
      </c>
      <c r="J407" s="125">
        <v>2040</v>
      </c>
      <c r="K407" s="22">
        <f t="shared" si="31"/>
        <v>5810.7128900000007</v>
      </c>
      <c r="L407" s="154">
        <v>0</v>
      </c>
      <c r="M407" s="97">
        <v>0</v>
      </c>
      <c r="N407" s="97">
        <v>0</v>
      </c>
      <c r="O407" s="97">
        <v>0</v>
      </c>
      <c r="P407" s="97">
        <v>0</v>
      </c>
      <c r="Q407" s="97">
        <v>0</v>
      </c>
      <c r="R407" s="97">
        <v>0</v>
      </c>
      <c r="S407" s="97">
        <v>0</v>
      </c>
      <c r="T407" s="97">
        <v>0</v>
      </c>
      <c r="U407" s="97">
        <v>0</v>
      </c>
      <c r="V407" s="97">
        <v>0</v>
      </c>
      <c r="W407" s="97">
        <v>0</v>
      </c>
      <c r="X407" s="97">
        <v>0</v>
      </c>
      <c r="Y407" s="97">
        <v>0</v>
      </c>
      <c r="Z407" s="97">
        <v>0</v>
      </c>
      <c r="AA407" s="97">
        <v>0</v>
      </c>
      <c r="AB407" s="97">
        <v>281.9615</v>
      </c>
      <c r="AC407" s="97">
        <v>0</v>
      </c>
      <c r="AD407" s="97">
        <v>0</v>
      </c>
      <c r="AE407" s="97">
        <v>5528.7513900000004</v>
      </c>
      <c r="AF407" s="97">
        <v>0</v>
      </c>
      <c r="AG407" s="97">
        <v>0</v>
      </c>
      <c r="AH407" s="97">
        <v>0</v>
      </c>
      <c r="AI407" s="97">
        <v>0</v>
      </c>
      <c r="AJ407" s="97">
        <v>0</v>
      </c>
      <c r="AK407" s="97">
        <v>0</v>
      </c>
      <c r="AL407" s="97">
        <v>0</v>
      </c>
      <c r="AM407" s="92"/>
      <c r="AN407" s="93"/>
      <c r="AO407" s="94" t="s">
        <v>1056</v>
      </c>
    </row>
    <row r="408" spans="1:41" s="96" customFormat="1" ht="60" customHeight="1" x14ac:dyDescent="0.2">
      <c r="A408" s="39">
        <f t="shared" si="30"/>
        <v>370</v>
      </c>
      <c r="B408" s="40" t="s">
        <v>1589</v>
      </c>
      <c r="C408" s="7" t="s">
        <v>59</v>
      </c>
      <c r="D408" s="52" t="s">
        <v>60</v>
      </c>
      <c r="E408" s="52" t="s">
        <v>61</v>
      </c>
      <c r="F408" s="52" t="s">
        <v>62</v>
      </c>
      <c r="G408" s="52" t="s">
        <v>1909</v>
      </c>
      <c r="H408" s="52" t="s">
        <v>1909</v>
      </c>
      <c r="I408" s="125">
        <v>2037</v>
      </c>
      <c r="J408" s="125">
        <v>2040</v>
      </c>
      <c r="K408" s="22">
        <f t="shared" si="31"/>
        <v>11651.286109999999</v>
      </c>
      <c r="L408" s="154">
        <v>0</v>
      </c>
      <c r="M408" s="97">
        <v>0</v>
      </c>
      <c r="N408" s="97">
        <v>0</v>
      </c>
      <c r="O408" s="97">
        <v>0</v>
      </c>
      <c r="P408" s="97">
        <v>0</v>
      </c>
      <c r="Q408" s="97">
        <v>0</v>
      </c>
      <c r="R408" s="97">
        <v>0</v>
      </c>
      <c r="S408" s="97">
        <v>0</v>
      </c>
      <c r="T408" s="97">
        <v>0</v>
      </c>
      <c r="U408" s="97">
        <v>0</v>
      </c>
      <c r="V408" s="97">
        <v>0</v>
      </c>
      <c r="W408" s="97">
        <v>0</v>
      </c>
      <c r="X408" s="97">
        <v>0</v>
      </c>
      <c r="Y408" s="97">
        <v>0</v>
      </c>
      <c r="Z408" s="97">
        <v>0</v>
      </c>
      <c r="AA408" s="97">
        <v>0</v>
      </c>
      <c r="AB408" s="97">
        <v>520.17634999999996</v>
      </c>
      <c r="AC408" s="97">
        <v>0</v>
      </c>
      <c r="AD408" s="97">
        <v>0</v>
      </c>
      <c r="AE408" s="97">
        <v>11131.109759999999</v>
      </c>
      <c r="AF408" s="97">
        <v>0</v>
      </c>
      <c r="AG408" s="97">
        <v>0</v>
      </c>
      <c r="AH408" s="97">
        <v>0</v>
      </c>
      <c r="AI408" s="97">
        <v>0</v>
      </c>
      <c r="AJ408" s="97">
        <v>0</v>
      </c>
      <c r="AK408" s="97">
        <v>0</v>
      </c>
      <c r="AL408" s="97">
        <v>0</v>
      </c>
      <c r="AM408" s="92"/>
      <c r="AN408" s="93"/>
      <c r="AO408" s="94" t="s">
        <v>1056</v>
      </c>
    </row>
    <row r="409" spans="1:41" s="96" customFormat="1" ht="60" customHeight="1" x14ac:dyDescent="0.2">
      <c r="A409" s="39">
        <f t="shared" si="30"/>
        <v>371</v>
      </c>
      <c r="B409" s="40" t="s">
        <v>1590</v>
      </c>
      <c r="C409" s="7" t="s">
        <v>59</v>
      </c>
      <c r="D409" s="52" t="s">
        <v>60</v>
      </c>
      <c r="E409" s="52" t="s">
        <v>61</v>
      </c>
      <c r="F409" s="52" t="s">
        <v>62</v>
      </c>
      <c r="G409" s="52" t="s">
        <v>1910</v>
      </c>
      <c r="H409" s="52" t="s">
        <v>1910</v>
      </c>
      <c r="I409" s="125">
        <v>2037</v>
      </c>
      <c r="J409" s="125">
        <v>2040</v>
      </c>
      <c r="K409" s="22">
        <f t="shared" si="31"/>
        <v>51694.317579999995</v>
      </c>
      <c r="L409" s="154">
        <v>0</v>
      </c>
      <c r="M409" s="97">
        <v>0</v>
      </c>
      <c r="N409" s="97">
        <v>0</v>
      </c>
      <c r="O409" s="97">
        <v>0</v>
      </c>
      <c r="P409" s="97">
        <v>0</v>
      </c>
      <c r="Q409" s="97">
        <v>0</v>
      </c>
      <c r="R409" s="97">
        <v>0</v>
      </c>
      <c r="S409" s="97">
        <v>0</v>
      </c>
      <c r="T409" s="97">
        <v>0</v>
      </c>
      <c r="U409" s="97">
        <v>0</v>
      </c>
      <c r="V409" s="97">
        <v>0</v>
      </c>
      <c r="W409" s="97">
        <v>0</v>
      </c>
      <c r="X409" s="97">
        <v>0</v>
      </c>
      <c r="Y409" s="97">
        <v>0</v>
      </c>
      <c r="Z409" s="97">
        <v>0</v>
      </c>
      <c r="AA409" s="97">
        <v>0</v>
      </c>
      <c r="AB409" s="97">
        <v>2316.1642200000001</v>
      </c>
      <c r="AC409" s="97">
        <v>0</v>
      </c>
      <c r="AD409" s="97">
        <v>0</v>
      </c>
      <c r="AE409" s="97">
        <v>49378.153359999997</v>
      </c>
      <c r="AF409" s="97">
        <v>0</v>
      </c>
      <c r="AG409" s="97">
        <v>0</v>
      </c>
      <c r="AH409" s="97">
        <v>0</v>
      </c>
      <c r="AI409" s="97">
        <v>0</v>
      </c>
      <c r="AJ409" s="97">
        <v>0</v>
      </c>
      <c r="AK409" s="97">
        <v>0</v>
      </c>
      <c r="AL409" s="97">
        <v>0</v>
      </c>
      <c r="AM409" s="92"/>
      <c r="AN409" s="93"/>
      <c r="AO409" s="94" t="s">
        <v>1056</v>
      </c>
    </row>
    <row r="410" spans="1:41" s="96" customFormat="1" ht="60" customHeight="1" x14ac:dyDescent="0.2">
      <c r="A410" s="39">
        <f t="shared" si="30"/>
        <v>372</v>
      </c>
      <c r="B410" s="40" t="s">
        <v>1591</v>
      </c>
      <c r="C410" s="7" t="s">
        <v>59</v>
      </c>
      <c r="D410" s="52" t="s">
        <v>60</v>
      </c>
      <c r="E410" s="52" t="s">
        <v>61</v>
      </c>
      <c r="F410" s="52" t="s">
        <v>62</v>
      </c>
      <c r="G410" s="52" t="s">
        <v>573</v>
      </c>
      <c r="H410" s="52" t="s">
        <v>573</v>
      </c>
      <c r="I410" s="125">
        <v>2037</v>
      </c>
      <c r="J410" s="125">
        <v>2040</v>
      </c>
      <c r="K410" s="22">
        <f t="shared" si="31"/>
        <v>1212.8175100000001</v>
      </c>
      <c r="L410" s="154">
        <v>0</v>
      </c>
      <c r="M410" s="97">
        <v>0</v>
      </c>
      <c r="N410" s="97">
        <v>0</v>
      </c>
      <c r="O410" s="97">
        <v>0</v>
      </c>
      <c r="P410" s="97">
        <v>0</v>
      </c>
      <c r="Q410" s="97">
        <v>0</v>
      </c>
      <c r="R410" s="97">
        <v>0</v>
      </c>
      <c r="S410" s="97">
        <v>0</v>
      </c>
      <c r="T410" s="97">
        <v>0</v>
      </c>
      <c r="U410" s="97">
        <v>0</v>
      </c>
      <c r="V410" s="97">
        <v>0</v>
      </c>
      <c r="W410" s="97">
        <v>0</v>
      </c>
      <c r="X410" s="97">
        <v>0</v>
      </c>
      <c r="Y410" s="97">
        <v>0</v>
      </c>
      <c r="Z410" s="97">
        <v>0</v>
      </c>
      <c r="AA410" s="97">
        <v>0</v>
      </c>
      <c r="AB410" s="97">
        <v>58.851280000000003</v>
      </c>
      <c r="AC410" s="97">
        <v>0</v>
      </c>
      <c r="AD410" s="97">
        <v>0</v>
      </c>
      <c r="AE410" s="97">
        <v>1153.96623</v>
      </c>
      <c r="AF410" s="97">
        <v>0</v>
      </c>
      <c r="AG410" s="97">
        <v>0</v>
      </c>
      <c r="AH410" s="97">
        <v>0</v>
      </c>
      <c r="AI410" s="97">
        <v>0</v>
      </c>
      <c r="AJ410" s="97">
        <v>0</v>
      </c>
      <c r="AK410" s="97">
        <v>0</v>
      </c>
      <c r="AL410" s="97">
        <v>0</v>
      </c>
      <c r="AM410" s="92"/>
      <c r="AN410" s="93"/>
      <c r="AO410" s="94" t="s">
        <v>1056</v>
      </c>
    </row>
    <row r="411" spans="1:41" s="96" customFormat="1" ht="45" customHeight="1" x14ac:dyDescent="0.2">
      <c r="A411" s="39">
        <f t="shared" si="30"/>
        <v>373</v>
      </c>
      <c r="B411" s="40" t="s">
        <v>1639</v>
      </c>
      <c r="C411" s="7" t="s">
        <v>59</v>
      </c>
      <c r="D411" s="52" t="s">
        <v>60</v>
      </c>
      <c r="E411" s="52" t="s">
        <v>61</v>
      </c>
      <c r="F411" s="52" t="s">
        <v>62</v>
      </c>
      <c r="G411" s="52" t="s">
        <v>1931</v>
      </c>
      <c r="H411" s="52" t="s">
        <v>1931</v>
      </c>
      <c r="I411" s="125">
        <v>2038</v>
      </c>
      <c r="J411" s="125">
        <v>2041</v>
      </c>
      <c r="K411" s="22">
        <f t="shared" si="31"/>
        <v>686.59703999999999</v>
      </c>
      <c r="L411" s="154">
        <v>0</v>
      </c>
      <c r="M411" s="97">
        <v>0</v>
      </c>
      <c r="N411" s="97">
        <v>0</v>
      </c>
      <c r="O411" s="97">
        <v>0</v>
      </c>
      <c r="P411" s="97">
        <v>0</v>
      </c>
      <c r="Q411" s="97">
        <v>0</v>
      </c>
      <c r="R411" s="97">
        <v>0</v>
      </c>
      <c r="S411" s="97">
        <v>0</v>
      </c>
      <c r="T411" s="97">
        <v>0</v>
      </c>
      <c r="U411" s="97">
        <v>0</v>
      </c>
      <c r="V411" s="97">
        <v>0</v>
      </c>
      <c r="W411" s="97">
        <v>0</v>
      </c>
      <c r="X411" s="97">
        <v>0</v>
      </c>
      <c r="Y411" s="97">
        <v>0</v>
      </c>
      <c r="Z411" s="97">
        <v>0</v>
      </c>
      <c r="AA411" s="97">
        <v>0</v>
      </c>
      <c r="AB411" s="97">
        <v>0</v>
      </c>
      <c r="AC411" s="97">
        <v>34.319139999999997</v>
      </c>
      <c r="AD411" s="97">
        <v>0</v>
      </c>
      <c r="AE411" s="97">
        <v>0</v>
      </c>
      <c r="AF411" s="97">
        <v>652.27790000000005</v>
      </c>
      <c r="AG411" s="97">
        <v>0</v>
      </c>
      <c r="AH411" s="97">
        <v>0</v>
      </c>
      <c r="AI411" s="97">
        <v>0</v>
      </c>
      <c r="AJ411" s="97">
        <v>0</v>
      </c>
      <c r="AK411" s="97">
        <v>0</v>
      </c>
      <c r="AL411" s="97">
        <v>0</v>
      </c>
      <c r="AM411" s="92"/>
      <c r="AN411" s="93"/>
      <c r="AO411" s="94" t="s">
        <v>1056</v>
      </c>
    </row>
    <row r="412" spans="1:41" s="96" customFormat="1" ht="45" customHeight="1" x14ac:dyDescent="0.2">
      <c r="A412" s="39">
        <f t="shared" si="30"/>
        <v>374</v>
      </c>
      <c r="B412" s="40" t="s">
        <v>1640</v>
      </c>
      <c r="C412" s="7" t="s">
        <v>59</v>
      </c>
      <c r="D412" s="52" t="s">
        <v>60</v>
      </c>
      <c r="E412" s="52" t="s">
        <v>61</v>
      </c>
      <c r="F412" s="52" t="s">
        <v>62</v>
      </c>
      <c r="G412" s="52" t="s">
        <v>1932</v>
      </c>
      <c r="H412" s="52" t="s">
        <v>1932</v>
      </c>
      <c r="I412" s="125">
        <v>2038</v>
      </c>
      <c r="J412" s="125">
        <v>2041</v>
      </c>
      <c r="K412" s="22">
        <f t="shared" si="31"/>
        <v>1065.48911</v>
      </c>
      <c r="L412" s="154">
        <v>0</v>
      </c>
      <c r="M412" s="97">
        <v>0</v>
      </c>
      <c r="N412" s="97">
        <v>0</v>
      </c>
      <c r="O412" s="97">
        <v>0</v>
      </c>
      <c r="P412" s="97">
        <v>0</v>
      </c>
      <c r="Q412" s="97">
        <v>0</v>
      </c>
      <c r="R412" s="97">
        <v>0</v>
      </c>
      <c r="S412" s="97">
        <v>0</v>
      </c>
      <c r="T412" s="97">
        <v>0</v>
      </c>
      <c r="U412" s="97">
        <v>0</v>
      </c>
      <c r="V412" s="97">
        <v>0</v>
      </c>
      <c r="W412" s="97">
        <v>0</v>
      </c>
      <c r="X412" s="97">
        <v>0</v>
      </c>
      <c r="Y412" s="97">
        <v>0</v>
      </c>
      <c r="Z412" s="97">
        <v>0</v>
      </c>
      <c r="AA412" s="97">
        <v>0</v>
      </c>
      <c r="AB412" s="97">
        <v>0</v>
      </c>
      <c r="AC412" s="97">
        <v>53.257860000000001</v>
      </c>
      <c r="AD412" s="97">
        <v>0</v>
      </c>
      <c r="AE412" s="97">
        <v>0</v>
      </c>
      <c r="AF412" s="97">
        <v>1012.23125</v>
      </c>
      <c r="AG412" s="97">
        <v>0</v>
      </c>
      <c r="AH412" s="97">
        <v>0</v>
      </c>
      <c r="AI412" s="97">
        <v>0</v>
      </c>
      <c r="AJ412" s="97">
        <v>0</v>
      </c>
      <c r="AK412" s="97">
        <v>0</v>
      </c>
      <c r="AL412" s="97">
        <v>0</v>
      </c>
      <c r="AM412" s="92"/>
      <c r="AN412" s="93"/>
      <c r="AO412" s="94" t="s">
        <v>1056</v>
      </c>
    </row>
    <row r="413" spans="1:41" s="96" customFormat="1" ht="60" customHeight="1" x14ac:dyDescent="0.2">
      <c r="A413" s="39">
        <f t="shared" si="30"/>
        <v>375</v>
      </c>
      <c r="B413" s="40" t="s">
        <v>1641</v>
      </c>
      <c r="C413" s="7" t="s">
        <v>59</v>
      </c>
      <c r="D413" s="52" t="s">
        <v>60</v>
      </c>
      <c r="E413" s="52" t="s">
        <v>61</v>
      </c>
      <c r="F413" s="52" t="s">
        <v>62</v>
      </c>
      <c r="G413" s="52" t="s">
        <v>1775</v>
      </c>
      <c r="H413" s="52" t="s">
        <v>1775</v>
      </c>
      <c r="I413" s="125">
        <v>2038</v>
      </c>
      <c r="J413" s="125">
        <v>2041</v>
      </c>
      <c r="K413" s="22">
        <f t="shared" si="31"/>
        <v>882.38067000000001</v>
      </c>
      <c r="L413" s="154">
        <v>0</v>
      </c>
      <c r="M413" s="97">
        <v>0</v>
      </c>
      <c r="N413" s="97">
        <v>0</v>
      </c>
      <c r="O413" s="97">
        <v>0</v>
      </c>
      <c r="P413" s="97">
        <v>0</v>
      </c>
      <c r="Q413" s="97">
        <v>0</v>
      </c>
      <c r="R413" s="97">
        <v>0</v>
      </c>
      <c r="S413" s="97">
        <v>0</v>
      </c>
      <c r="T413" s="97">
        <v>0</v>
      </c>
      <c r="U413" s="97">
        <v>0</v>
      </c>
      <c r="V413" s="97">
        <v>0</v>
      </c>
      <c r="W413" s="97">
        <v>0</v>
      </c>
      <c r="X413" s="97">
        <v>0</v>
      </c>
      <c r="Y413" s="97">
        <v>0</v>
      </c>
      <c r="Z413" s="97">
        <v>0</v>
      </c>
      <c r="AA413" s="97">
        <v>0</v>
      </c>
      <c r="AB413" s="97">
        <v>0</v>
      </c>
      <c r="AC413" s="97">
        <v>44.105289999999997</v>
      </c>
      <c r="AD413" s="97">
        <v>0</v>
      </c>
      <c r="AE413" s="97">
        <v>0</v>
      </c>
      <c r="AF413" s="97">
        <v>838.27538000000004</v>
      </c>
      <c r="AG413" s="97">
        <v>0</v>
      </c>
      <c r="AH413" s="97">
        <v>0</v>
      </c>
      <c r="AI413" s="97">
        <v>0</v>
      </c>
      <c r="AJ413" s="97">
        <v>0</v>
      </c>
      <c r="AK413" s="97">
        <v>0</v>
      </c>
      <c r="AL413" s="97">
        <v>0</v>
      </c>
      <c r="AM413" s="92"/>
      <c r="AN413" s="93"/>
      <c r="AO413" s="94" t="s">
        <v>1056</v>
      </c>
    </row>
    <row r="414" spans="1:41" s="96" customFormat="1" ht="75" customHeight="1" x14ac:dyDescent="0.2">
      <c r="A414" s="39">
        <f t="shared" si="30"/>
        <v>376</v>
      </c>
      <c r="B414" s="40" t="s">
        <v>1642</v>
      </c>
      <c r="C414" s="7" t="s">
        <v>59</v>
      </c>
      <c r="D414" s="52" t="s">
        <v>60</v>
      </c>
      <c r="E414" s="52" t="s">
        <v>61</v>
      </c>
      <c r="F414" s="52" t="s">
        <v>62</v>
      </c>
      <c r="G414" s="52" t="s">
        <v>1831</v>
      </c>
      <c r="H414" s="52" t="s">
        <v>1831</v>
      </c>
      <c r="I414" s="125">
        <v>2038</v>
      </c>
      <c r="J414" s="125">
        <v>2041</v>
      </c>
      <c r="K414" s="22">
        <f t="shared" si="31"/>
        <v>14731.54639</v>
      </c>
      <c r="L414" s="154">
        <v>0</v>
      </c>
      <c r="M414" s="97">
        <v>0</v>
      </c>
      <c r="N414" s="97">
        <v>0</v>
      </c>
      <c r="O414" s="97">
        <v>0</v>
      </c>
      <c r="P414" s="97">
        <v>0</v>
      </c>
      <c r="Q414" s="97">
        <v>0</v>
      </c>
      <c r="R414" s="97">
        <v>0</v>
      </c>
      <c r="S414" s="97">
        <v>0</v>
      </c>
      <c r="T414" s="97">
        <v>0</v>
      </c>
      <c r="U414" s="97">
        <v>0</v>
      </c>
      <c r="V414" s="97">
        <v>0</v>
      </c>
      <c r="W414" s="97">
        <v>0</v>
      </c>
      <c r="X414" s="97">
        <v>0</v>
      </c>
      <c r="Y414" s="97">
        <v>0</v>
      </c>
      <c r="Z414" s="97">
        <v>0</v>
      </c>
      <c r="AA414" s="97">
        <v>0</v>
      </c>
      <c r="AB414" s="97">
        <v>0</v>
      </c>
      <c r="AC414" s="97">
        <v>672.41988000000003</v>
      </c>
      <c r="AD414" s="97">
        <v>0</v>
      </c>
      <c r="AE414" s="97">
        <v>0</v>
      </c>
      <c r="AF414" s="97">
        <v>14059.12651</v>
      </c>
      <c r="AG414" s="97">
        <v>0</v>
      </c>
      <c r="AH414" s="97">
        <v>0</v>
      </c>
      <c r="AI414" s="97">
        <v>0</v>
      </c>
      <c r="AJ414" s="97">
        <v>0</v>
      </c>
      <c r="AK414" s="97">
        <v>0</v>
      </c>
      <c r="AL414" s="97">
        <v>0</v>
      </c>
      <c r="AM414" s="92"/>
      <c r="AN414" s="93"/>
      <c r="AO414" s="94" t="s">
        <v>1056</v>
      </c>
    </row>
    <row r="415" spans="1:41" s="96" customFormat="1" ht="135" customHeight="1" x14ac:dyDescent="0.2">
      <c r="A415" s="39">
        <f t="shared" si="30"/>
        <v>377</v>
      </c>
      <c r="B415" s="40" t="s">
        <v>1643</v>
      </c>
      <c r="C415" s="7" t="s">
        <v>59</v>
      </c>
      <c r="D415" s="52" t="s">
        <v>60</v>
      </c>
      <c r="E415" s="52" t="s">
        <v>61</v>
      </c>
      <c r="F415" s="52" t="s">
        <v>62</v>
      </c>
      <c r="G415" s="52" t="s">
        <v>1933</v>
      </c>
      <c r="H415" s="52" t="s">
        <v>1933</v>
      </c>
      <c r="I415" s="125">
        <v>2038</v>
      </c>
      <c r="J415" s="125">
        <v>2041</v>
      </c>
      <c r="K415" s="22">
        <f t="shared" si="31"/>
        <v>41821.5268</v>
      </c>
      <c r="L415" s="154">
        <v>0</v>
      </c>
      <c r="M415" s="97">
        <v>0</v>
      </c>
      <c r="N415" s="97">
        <v>0</v>
      </c>
      <c r="O415" s="97">
        <v>0</v>
      </c>
      <c r="P415" s="97">
        <v>0</v>
      </c>
      <c r="Q415" s="97">
        <v>0</v>
      </c>
      <c r="R415" s="97">
        <v>0</v>
      </c>
      <c r="S415" s="97">
        <v>0</v>
      </c>
      <c r="T415" s="97">
        <v>0</v>
      </c>
      <c r="U415" s="97">
        <v>0</v>
      </c>
      <c r="V415" s="97">
        <v>0</v>
      </c>
      <c r="W415" s="97">
        <v>0</v>
      </c>
      <c r="X415" s="97">
        <v>0</v>
      </c>
      <c r="Y415" s="97">
        <v>0</v>
      </c>
      <c r="Z415" s="97">
        <v>0</v>
      </c>
      <c r="AA415" s="97">
        <v>0</v>
      </c>
      <c r="AB415" s="97">
        <v>0</v>
      </c>
      <c r="AC415" s="97">
        <v>1944.98875</v>
      </c>
      <c r="AD415" s="97">
        <v>0</v>
      </c>
      <c r="AE415" s="97">
        <v>0</v>
      </c>
      <c r="AF415" s="97">
        <v>39876.538050000003</v>
      </c>
      <c r="AG415" s="97">
        <v>0</v>
      </c>
      <c r="AH415" s="97">
        <v>0</v>
      </c>
      <c r="AI415" s="97">
        <v>0</v>
      </c>
      <c r="AJ415" s="97">
        <v>0</v>
      </c>
      <c r="AK415" s="97">
        <v>0</v>
      </c>
      <c r="AL415" s="97">
        <v>0</v>
      </c>
      <c r="AM415" s="92"/>
      <c r="AN415" s="93"/>
      <c r="AO415" s="94" t="s">
        <v>1056</v>
      </c>
    </row>
    <row r="416" spans="1:41" s="96" customFormat="1" ht="60" customHeight="1" x14ac:dyDescent="0.2">
      <c r="A416" s="39">
        <f t="shared" si="30"/>
        <v>378</v>
      </c>
      <c r="B416" s="40" t="s">
        <v>1644</v>
      </c>
      <c r="C416" s="7" t="s">
        <v>59</v>
      </c>
      <c r="D416" s="52" t="s">
        <v>60</v>
      </c>
      <c r="E416" s="52" t="s">
        <v>61</v>
      </c>
      <c r="F416" s="52" t="s">
        <v>62</v>
      </c>
      <c r="G416" s="52" t="s">
        <v>546</v>
      </c>
      <c r="H416" s="52" t="s">
        <v>546</v>
      </c>
      <c r="I416" s="125">
        <v>2038</v>
      </c>
      <c r="J416" s="125">
        <v>2041</v>
      </c>
      <c r="K416" s="22">
        <f t="shared" si="31"/>
        <v>756.3263199999999</v>
      </c>
      <c r="L416" s="154">
        <v>0</v>
      </c>
      <c r="M416" s="97">
        <v>0</v>
      </c>
      <c r="N416" s="97">
        <v>0</v>
      </c>
      <c r="O416" s="97">
        <v>0</v>
      </c>
      <c r="P416" s="97">
        <v>0</v>
      </c>
      <c r="Q416" s="97">
        <v>0</v>
      </c>
      <c r="R416" s="97">
        <v>0</v>
      </c>
      <c r="S416" s="97">
        <v>0</v>
      </c>
      <c r="T416" s="97">
        <v>0</v>
      </c>
      <c r="U416" s="97">
        <v>0</v>
      </c>
      <c r="V416" s="97">
        <v>0</v>
      </c>
      <c r="W416" s="97">
        <v>0</v>
      </c>
      <c r="X416" s="97">
        <v>0</v>
      </c>
      <c r="Y416" s="97">
        <v>0</v>
      </c>
      <c r="Z416" s="97">
        <v>0</v>
      </c>
      <c r="AA416" s="97">
        <v>0</v>
      </c>
      <c r="AB416" s="97">
        <v>0</v>
      </c>
      <c r="AC416" s="97">
        <v>37.804549999999999</v>
      </c>
      <c r="AD416" s="97">
        <v>0</v>
      </c>
      <c r="AE416" s="97">
        <v>0</v>
      </c>
      <c r="AF416" s="97">
        <v>718.52176999999995</v>
      </c>
      <c r="AG416" s="97">
        <v>0</v>
      </c>
      <c r="AH416" s="97">
        <v>0</v>
      </c>
      <c r="AI416" s="97">
        <v>0</v>
      </c>
      <c r="AJ416" s="97">
        <v>0</v>
      </c>
      <c r="AK416" s="97">
        <v>0</v>
      </c>
      <c r="AL416" s="97">
        <v>0</v>
      </c>
      <c r="AM416" s="92"/>
      <c r="AN416" s="93"/>
      <c r="AO416" s="94" t="s">
        <v>1056</v>
      </c>
    </row>
    <row r="417" spans="1:41" s="96" customFormat="1" ht="60" customHeight="1" x14ac:dyDescent="0.2">
      <c r="A417" s="39">
        <f t="shared" si="30"/>
        <v>379</v>
      </c>
      <c r="B417" s="40" t="s">
        <v>1599</v>
      </c>
      <c r="C417" s="7" t="s">
        <v>59</v>
      </c>
      <c r="D417" s="52" t="s">
        <v>60</v>
      </c>
      <c r="E417" s="52" t="s">
        <v>61</v>
      </c>
      <c r="F417" s="52" t="s">
        <v>62</v>
      </c>
      <c r="G417" s="52" t="s">
        <v>551</v>
      </c>
      <c r="H417" s="52" t="s">
        <v>551</v>
      </c>
      <c r="I417" s="125">
        <v>2038</v>
      </c>
      <c r="J417" s="125">
        <v>2041</v>
      </c>
      <c r="K417" s="22">
        <f t="shared" si="31"/>
        <v>3132.9894099999997</v>
      </c>
      <c r="L417" s="154">
        <v>0</v>
      </c>
      <c r="M417" s="97">
        <v>0</v>
      </c>
      <c r="N417" s="97">
        <v>0</v>
      </c>
      <c r="O417" s="97">
        <v>0</v>
      </c>
      <c r="P417" s="97">
        <v>0</v>
      </c>
      <c r="Q417" s="97">
        <v>0</v>
      </c>
      <c r="R417" s="97">
        <v>0</v>
      </c>
      <c r="S417" s="97">
        <v>0</v>
      </c>
      <c r="T417" s="97">
        <v>0</v>
      </c>
      <c r="U417" s="97">
        <v>0</v>
      </c>
      <c r="V417" s="97">
        <v>0</v>
      </c>
      <c r="W417" s="97">
        <v>0</v>
      </c>
      <c r="X417" s="97">
        <v>0</v>
      </c>
      <c r="Y417" s="97">
        <v>0</v>
      </c>
      <c r="Z417" s="97">
        <v>0</v>
      </c>
      <c r="AA417" s="97">
        <v>0</v>
      </c>
      <c r="AB417" s="97">
        <v>0</v>
      </c>
      <c r="AC417" s="97">
        <v>144.61417</v>
      </c>
      <c r="AD417" s="97">
        <v>0</v>
      </c>
      <c r="AE417" s="97">
        <v>0</v>
      </c>
      <c r="AF417" s="97">
        <v>2988.3752399999998</v>
      </c>
      <c r="AG417" s="97">
        <v>0</v>
      </c>
      <c r="AH417" s="97">
        <v>0</v>
      </c>
      <c r="AI417" s="97">
        <v>0</v>
      </c>
      <c r="AJ417" s="97">
        <v>0</v>
      </c>
      <c r="AK417" s="97">
        <v>0</v>
      </c>
      <c r="AL417" s="97">
        <v>0</v>
      </c>
      <c r="AM417" s="92"/>
      <c r="AN417" s="93"/>
      <c r="AO417" s="94" t="s">
        <v>1056</v>
      </c>
    </row>
    <row r="418" spans="1:41" s="96" customFormat="1" ht="60" customHeight="1" x14ac:dyDescent="0.2">
      <c r="A418" s="39">
        <f t="shared" si="30"/>
        <v>380</v>
      </c>
      <c r="B418" s="40" t="s">
        <v>1600</v>
      </c>
      <c r="C418" s="7" t="s">
        <v>59</v>
      </c>
      <c r="D418" s="52" t="s">
        <v>60</v>
      </c>
      <c r="E418" s="52" t="s">
        <v>61</v>
      </c>
      <c r="F418" s="52" t="s">
        <v>62</v>
      </c>
      <c r="G418" s="52" t="s">
        <v>554</v>
      </c>
      <c r="H418" s="52" t="s">
        <v>554</v>
      </c>
      <c r="I418" s="125">
        <v>2038</v>
      </c>
      <c r="J418" s="125">
        <v>2041</v>
      </c>
      <c r="K418" s="22">
        <f t="shared" si="31"/>
        <v>1890.81573</v>
      </c>
      <c r="L418" s="154">
        <v>0</v>
      </c>
      <c r="M418" s="97">
        <v>0</v>
      </c>
      <c r="N418" s="97">
        <v>0</v>
      </c>
      <c r="O418" s="97">
        <v>0</v>
      </c>
      <c r="P418" s="97">
        <v>0</v>
      </c>
      <c r="Q418" s="97">
        <v>0</v>
      </c>
      <c r="R418" s="97">
        <v>0</v>
      </c>
      <c r="S418" s="97">
        <v>0</v>
      </c>
      <c r="T418" s="97">
        <v>0</v>
      </c>
      <c r="U418" s="97">
        <v>0</v>
      </c>
      <c r="V418" s="97">
        <v>0</v>
      </c>
      <c r="W418" s="97">
        <v>0</v>
      </c>
      <c r="X418" s="97">
        <v>0</v>
      </c>
      <c r="Y418" s="97">
        <v>0</v>
      </c>
      <c r="Z418" s="97">
        <v>0</v>
      </c>
      <c r="AA418" s="97">
        <v>0</v>
      </c>
      <c r="AB418" s="97">
        <v>0</v>
      </c>
      <c r="AC418" s="97">
        <v>94.511349999999993</v>
      </c>
      <c r="AD418" s="97">
        <v>0</v>
      </c>
      <c r="AE418" s="97">
        <v>0</v>
      </c>
      <c r="AF418" s="97">
        <v>1796.30438</v>
      </c>
      <c r="AG418" s="97">
        <v>0</v>
      </c>
      <c r="AH418" s="97">
        <v>0</v>
      </c>
      <c r="AI418" s="97">
        <v>0</v>
      </c>
      <c r="AJ418" s="97">
        <v>0</v>
      </c>
      <c r="AK418" s="97">
        <v>0</v>
      </c>
      <c r="AL418" s="97">
        <v>0</v>
      </c>
      <c r="AM418" s="92"/>
      <c r="AN418" s="93"/>
      <c r="AO418" s="94" t="s">
        <v>1056</v>
      </c>
    </row>
    <row r="419" spans="1:41" s="96" customFormat="1" ht="45" customHeight="1" x14ac:dyDescent="0.2">
      <c r="A419" s="39">
        <f t="shared" si="30"/>
        <v>381</v>
      </c>
      <c r="B419" s="40" t="s">
        <v>1601</v>
      </c>
      <c r="C419" s="7" t="s">
        <v>59</v>
      </c>
      <c r="D419" s="52" t="s">
        <v>60</v>
      </c>
      <c r="E419" s="52" t="s">
        <v>61</v>
      </c>
      <c r="F419" s="52" t="s">
        <v>62</v>
      </c>
      <c r="G419" s="52" t="s">
        <v>1732</v>
      </c>
      <c r="H419" s="52" t="s">
        <v>1732</v>
      </c>
      <c r="I419" s="125">
        <v>2038</v>
      </c>
      <c r="J419" s="125">
        <v>2041</v>
      </c>
      <c r="K419" s="22">
        <f t="shared" si="31"/>
        <v>1423.9790500000001</v>
      </c>
      <c r="L419" s="154">
        <v>0</v>
      </c>
      <c r="M419" s="97">
        <v>0</v>
      </c>
      <c r="N419" s="97">
        <v>0</v>
      </c>
      <c r="O419" s="97">
        <v>0</v>
      </c>
      <c r="P419" s="97">
        <v>0</v>
      </c>
      <c r="Q419" s="97">
        <v>0</v>
      </c>
      <c r="R419" s="97">
        <v>0</v>
      </c>
      <c r="S419" s="97">
        <v>0</v>
      </c>
      <c r="T419" s="97">
        <v>0</v>
      </c>
      <c r="U419" s="97">
        <v>0</v>
      </c>
      <c r="V419" s="97">
        <v>0</v>
      </c>
      <c r="W419" s="97">
        <v>0</v>
      </c>
      <c r="X419" s="97">
        <v>0</v>
      </c>
      <c r="Y419" s="97">
        <v>0</v>
      </c>
      <c r="Z419" s="97">
        <v>0</v>
      </c>
      <c r="AA419" s="97">
        <v>0</v>
      </c>
      <c r="AB419" s="97">
        <v>0</v>
      </c>
      <c r="AC419" s="97">
        <v>71.176770000000005</v>
      </c>
      <c r="AD419" s="97">
        <v>0</v>
      </c>
      <c r="AE419" s="97">
        <v>0</v>
      </c>
      <c r="AF419" s="97">
        <v>1352.8022800000001</v>
      </c>
      <c r="AG419" s="97">
        <v>0</v>
      </c>
      <c r="AH419" s="97">
        <v>0</v>
      </c>
      <c r="AI419" s="97">
        <v>0</v>
      </c>
      <c r="AJ419" s="97">
        <v>0</v>
      </c>
      <c r="AK419" s="97">
        <v>0</v>
      </c>
      <c r="AL419" s="97">
        <v>0</v>
      </c>
      <c r="AM419" s="92"/>
      <c r="AN419" s="93"/>
      <c r="AO419" s="94" t="s">
        <v>1056</v>
      </c>
    </row>
    <row r="420" spans="1:41" s="96" customFormat="1" ht="45" customHeight="1" x14ac:dyDescent="0.2">
      <c r="A420" s="39">
        <f t="shared" si="30"/>
        <v>382</v>
      </c>
      <c r="B420" s="40" t="s">
        <v>1608</v>
      </c>
      <c r="C420" s="7" t="s">
        <v>59</v>
      </c>
      <c r="D420" s="52" t="s">
        <v>60</v>
      </c>
      <c r="E420" s="52" t="s">
        <v>61</v>
      </c>
      <c r="F420" s="52" t="s">
        <v>62</v>
      </c>
      <c r="G420" s="52" t="s">
        <v>1832</v>
      </c>
      <c r="H420" s="52" t="s">
        <v>1832</v>
      </c>
      <c r="I420" s="125">
        <v>2038</v>
      </c>
      <c r="J420" s="125">
        <v>2041</v>
      </c>
      <c r="K420" s="22">
        <f t="shared" si="31"/>
        <v>9094.8911599999992</v>
      </c>
      <c r="L420" s="154">
        <v>0</v>
      </c>
      <c r="M420" s="97">
        <v>0</v>
      </c>
      <c r="N420" s="97">
        <v>0</v>
      </c>
      <c r="O420" s="97">
        <v>0</v>
      </c>
      <c r="P420" s="97">
        <v>0</v>
      </c>
      <c r="Q420" s="97">
        <v>0</v>
      </c>
      <c r="R420" s="97">
        <v>0</v>
      </c>
      <c r="S420" s="97">
        <v>0</v>
      </c>
      <c r="T420" s="97">
        <v>0</v>
      </c>
      <c r="U420" s="97">
        <v>0</v>
      </c>
      <c r="V420" s="97">
        <v>0</v>
      </c>
      <c r="W420" s="97">
        <v>0</v>
      </c>
      <c r="X420" s="97">
        <v>0</v>
      </c>
      <c r="Y420" s="97">
        <v>0</v>
      </c>
      <c r="Z420" s="97">
        <v>0</v>
      </c>
      <c r="AA420" s="97">
        <v>0</v>
      </c>
      <c r="AB420" s="97">
        <v>0</v>
      </c>
      <c r="AC420" s="97">
        <v>428.23259000000002</v>
      </c>
      <c r="AD420" s="97">
        <v>0</v>
      </c>
      <c r="AE420" s="97">
        <v>0</v>
      </c>
      <c r="AF420" s="97">
        <v>8666.6585699999996</v>
      </c>
      <c r="AG420" s="97">
        <v>0</v>
      </c>
      <c r="AH420" s="97">
        <v>0</v>
      </c>
      <c r="AI420" s="97">
        <v>0</v>
      </c>
      <c r="AJ420" s="97">
        <v>0</v>
      </c>
      <c r="AK420" s="97">
        <v>0</v>
      </c>
      <c r="AL420" s="97">
        <v>0</v>
      </c>
      <c r="AM420" s="92"/>
      <c r="AN420" s="93"/>
      <c r="AO420" s="94" t="s">
        <v>1056</v>
      </c>
    </row>
    <row r="421" spans="1:41" s="96" customFormat="1" ht="60" customHeight="1" x14ac:dyDescent="0.2">
      <c r="A421" s="39">
        <f t="shared" si="30"/>
        <v>383</v>
      </c>
      <c r="B421" s="40" t="s">
        <v>1609</v>
      </c>
      <c r="C421" s="7" t="s">
        <v>59</v>
      </c>
      <c r="D421" s="52" t="s">
        <v>60</v>
      </c>
      <c r="E421" s="52" t="s">
        <v>61</v>
      </c>
      <c r="F421" s="52" t="s">
        <v>62</v>
      </c>
      <c r="G421" s="52" t="s">
        <v>1917</v>
      </c>
      <c r="H421" s="52" t="s">
        <v>1918</v>
      </c>
      <c r="I421" s="125">
        <v>2038</v>
      </c>
      <c r="J421" s="125">
        <v>2041</v>
      </c>
      <c r="K421" s="22">
        <f t="shared" si="31"/>
        <v>59033.250290000004</v>
      </c>
      <c r="L421" s="154">
        <v>0</v>
      </c>
      <c r="M421" s="97">
        <v>0</v>
      </c>
      <c r="N421" s="97">
        <v>0</v>
      </c>
      <c r="O421" s="97">
        <v>0</v>
      </c>
      <c r="P421" s="97">
        <v>0</v>
      </c>
      <c r="Q421" s="97">
        <v>0</v>
      </c>
      <c r="R421" s="97">
        <v>0</v>
      </c>
      <c r="S421" s="97">
        <v>0</v>
      </c>
      <c r="T421" s="97">
        <v>0</v>
      </c>
      <c r="U421" s="97">
        <v>0</v>
      </c>
      <c r="V421" s="97">
        <v>0</v>
      </c>
      <c r="W421" s="97">
        <v>0</v>
      </c>
      <c r="X421" s="97">
        <v>0</v>
      </c>
      <c r="Y421" s="97">
        <v>0</v>
      </c>
      <c r="Z421" s="97">
        <v>0</v>
      </c>
      <c r="AA421" s="97">
        <v>0</v>
      </c>
      <c r="AB421" s="97">
        <v>0</v>
      </c>
      <c r="AC421" s="97">
        <v>2809.3023199999998</v>
      </c>
      <c r="AD421" s="97">
        <v>0</v>
      </c>
      <c r="AE421" s="97">
        <v>0</v>
      </c>
      <c r="AF421" s="97">
        <v>56223.947970000001</v>
      </c>
      <c r="AG421" s="97">
        <v>0</v>
      </c>
      <c r="AH421" s="97">
        <v>0</v>
      </c>
      <c r="AI421" s="97">
        <v>0</v>
      </c>
      <c r="AJ421" s="97">
        <v>0</v>
      </c>
      <c r="AK421" s="97">
        <v>0</v>
      </c>
      <c r="AL421" s="97">
        <v>0</v>
      </c>
      <c r="AM421" s="92"/>
      <c r="AN421" s="93"/>
      <c r="AO421" s="94" t="s">
        <v>1056</v>
      </c>
    </row>
    <row r="422" spans="1:41" s="96" customFormat="1" ht="75" customHeight="1" x14ac:dyDescent="0.2">
      <c r="A422" s="39">
        <f t="shared" si="30"/>
        <v>384</v>
      </c>
      <c r="B422" s="40" t="s">
        <v>1610</v>
      </c>
      <c r="C422" s="7" t="s">
        <v>59</v>
      </c>
      <c r="D422" s="52" t="s">
        <v>60</v>
      </c>
      <c r="E422" s="52" t="s">
        <v>61</v>
      </c>
      <c r="F422" s="52" t="s">
        <v>62</v>
      </c>
      <c r="G422" s="52" t="s">
        <v>1919</v>
      </c>
      <c r="H422" s="52" t="s">
        <v>1919</v>
      </c>
      <c r="I422" s="125">
        <v>2038</v>
      </c>
      <c r="J422" s="125">
        <v>2041</v>
      </c>
      <c r="K422" s="22">
        <f t="shared" si="31"/>
        <v>75527.780780000001</v>
      </c>
      <c r="L422" s="154">
        <v>0</v>
      </c>
      <c r="M422" s="97">
        <v>0</v>
      </c>
      <c r="N422" s="97">
        <v>0</v>
      </c>
      <c r="O422" s="97">
        <v>0</v>
      </c>
      <c r="P422" s="97">
        <v>0</v>
      </c>
      <c r="Q422" s="97">
        <v>0</v>
      </c>
      <c r="R422" s="97">
        <v>0</v>
      </c>
      <c r="S422" s="97">
        <v>0</v>
      </c>
      <c r="T422" s="97">
        <v>0</v>
      </c>
      <c r="U422" s="97">
        <v>0</v>
      </c>
      <c r="V422" s="97">
        <v>0</v>
      </c>
      <c r="W422" s="97">
        <v>0</v>
      </c>
      <c r="X422" s="97">
        <v>0</v>
      </c>
      <c r="Y422" s="97">
        <v>0</v>
      </c>
      <c r="Z422" s="97">
        <v>0</v>
      </c>
      <c r="AA422" s="97">
        <v>0</v>
      </c>
      <c r="AB422" s="97">
        <v>0</v>
      </c>
      <c r="AC422" s="97">
        <v>3578.6340599999999</v>
      </c>
      <c r="AD422" s="97">
        <v>0</v>
      </c>
      <c r="AE422" s="97">
        <v>0</v>
      </c>
      <c r="AF422" s="97">
        <v>71949.146720000004</v>
      </c>
      <c r="AG422" s="97">
        <v>0</v>
      </c>
      <c r="AH422" s="97">
        <v>0</v>
      </c>
      <c r="AI422" s="97">
        <v>0</v>
      </c>
      <c r="AJ422" s="97">
        <v>0</v>
      </c>
      <c r="AK422" s="97">
        <v>0</v>
      </c>
      <c r="AL422" s="97">
        <v>0</v>
      </c>
      <c r="AM422" s="92"/>
      <c r="AN422" s="93"/>
      <c r="AO422" s="94" t="s">
        <v>1056</v>
      </c>
    </row>
    <row r="423" spans="1:41" s="96" customFormat="1" ht="60" customHeight="1" x14ac:dyDescent="0.2">
      <c r="A423" s="39">
        <f t="shared" si="30"/>
        <v>385</v>
      </c>
      <c r="B423" s="40" t="s">
        <v>1611</v>
      </c>
      <c r="C423" s="7" t="s">
        <v>59</v>
      </c>
      <c r="D423" s="52" t="s">
        <v>60</v>
      </c>
      <c r="E423" s="52" t="s">
        <v>61</v>
      </c>
      <c r="F423" s="52" t="s">
        <v>62</v>
      </c>
      <c r="G423" s="52" t="s">
        <v>517</v>
      </c>
      <c r="H423" s="52" t="s">
        <v>517</v>
      </c>
      <c r="I423" s="125">
        <v>2038</v>
      </c>
      <c r="J423" s="125">
        <v>2041</v>
      </c>
      <c r="K423" s="22">
        <f t="shared" si="31"/>
        <v>21644.75865</v>
      </c>
      <c r="L423" s="154">
        <v>0</v>
      </c>
      <c r="M423" s="97">
        <v>0</v>
      </c>
      <c r="N423" s="97">
        <v>0</v>
      </c>
      <c r="O423" s="97">
        <v>0</v>
      </c>
      <c r="P423" s="97">
        <v>0</v>
      </c>
      <c r="Q423" s="97">
        <v>0</v>
      </c>
      <c r="R423" s="97">
        <v>0</v>
      </c>
      <c r="S423" s="97">
        <v>0</v>
      </c>
      <c r="T423" s="97">
        <v>0</v>
      </c>
      <c r="U423" s="97">
        <v>0</v>
      </c>
      <c r="V423" s="97">
        <v>0</v>
      </c>
      <c r="W423" s="97">
        <v>0</v>
      </c>
      <c r="X423" s="97">
        <v>0</v>
      </c>
      <c r="Y423" s="97">
        <v>0</v>
      </c>
      <c r="Z423" s="97">
        <v>0</v>
      </c>
      <c r="AA423" s="97">
        <v>0</v>
      </c>
      <c r="AB423" s="97">
        <v>0</v>
      </c>
      <c r="AC423" s="97">
        <v>1013.97729</v>
      </c>
      <c r="AD423" s="97">
        <v>0</v>
      </c>
      <c r="AE423" s="97">
        <v>0</v>
      </c>
      <c r="AF423" s="97">
        <v>20630.781360000001</v>
      </c>
      <c r="AG423" s="97">
        <v>0</v>
      </c>
      <c r="AH423" s="97">
        <v>0</v>
      </c>
      <c r="AI423" s="97">
        <v>0</v>
      </c>
      <c r="AJ423" s="97">
        <v>0</v>
      </c>
      <c r="AK423" s="97">
        <v>0</v>
      </c>
      <c r="AL423" s="97">
        <v>0</v>
      </c>
      <c r="AM423" s="92"/>
      <c r="AN423" s="93"/>
      <c r="AO423" s="94" t="s">
        <v>1056</v>
      </c>
    </row>
    <row r="424" spans="1:41" s="96" customFormat="1" ht="60" customHeight="1" x14ac:dyDescent="0.2">
      <c r="A424" s="39">
        <f t="shared" si="30"/>
        <v>386</v>
      </c>
      <c r="B424" s="40" t="s">
        <v>1612</v>
      </c>
      <c r="C424" s="7" t="s">
        <v>59</v>
      </c>
      <c r="D424" s="52" t="s">
        <v>60</v>
      </c>
      <c r="E424" s="52" t="s">
        <v>61</v>
      </c>
      <c r="F424" s="52" t="s">
        <v>62</v>
      </c>
      <c r="G424" s="52" t="s">
        <v>1920</v>
      </c>
      <c r="H424" s="52" t="s">
        <v>1920</v>
      </c>
      <c r="I424" s="125">
        <v>2038</v>
      </c>
      <c r="J424" s="125">
        <v>2041</v>
      </c>
      <c r="K424" s="22">
        <f t="shared" si="31"/>
        <v>10216.71596</v>
      </c>
      <c r="L424" s="154">
        <v>0</v>
      </c>
      <c r="M424" s="97">
        <v>0</v>
      </c>
      <c r="N424" s="97">
        <v>0</v>
      </c>
      <c r="O424" s="97">
        <v>0</v>
      </c>
      <c r="P424" s="97">
        <v>0</v>
      </c>
      <c r="Q424" s="97">
        <v>0</v>
      </c>
      <c r="R424" s="97">
        <v>0</v>
      </c>
      <c r="S424" s="97">
        <v>0</v>
      </c>
      <c r="T424" s="97">
        <v>0</v>
      </c>
      <c r="U424" s="97">
        <v>0</v>
      </c>
      <c r="V424" s="97">
        <v>0</v>
      </c>
      <c r="W424" s="97">
        <v>0</v>
      </c>
      <c r="X424" s="97">
        <v>0</v>
      </c>
      <c r="Y424" s="97">
        <v>0</v>
      </c>
      <c r="Z424" s="97">
        <v>0</v>
      </c>
      <c r="AA424" s="97">
        <v>0</v>
      </c>
      <c r="AB424" s="97">
        <v>0</v>
      </c>
      <c r="AC424" s="97">
        <v>510.67665</v>
      </c>
      <c r="AD424" s="97">
        <v>0</v>
      </c>
      <c r="AE424" s="97">
        <v>0</v>
      </c>
      <c r="AF424" s="97">
        <v>9706.0393100000001</v>
      </c>
      <c r="AG424" s="97">
        <v>0</v>
      </c>
      <c r="AH424" s="97">
        <v>0</v>
      </c>
      <c r="AI424" s="97">
        <v>0</v>
      </c>
      <c r="AJ424" s="97">
        <v>0</v>
      </c>
      <c r="AK424" s="97">
        <v>0</v>
      </c>
      <c r="AL424" s="97">
        <v>0</v>
      </c>
      <c r="AM424" s="92"/>
      <c r="AN424" s="93"/>
      <c r="AO424" s="94" t="s">
        <v>1056</v>
      </c>
    </row>
    <row r="425" spans="1:41" s="96" customFormat="1" ht="75" customHeight="1" x14ac:dyDescent="0.2">
      <c r="A425" s="39">
        <f t="shared" ref="A425:A488" si="32">A424+1</f>
        <v>387</v>
      </c>
      <c r="B425" s="40" t="s">
        <v>1613</v>
      </c>
      <c r="C425" s="7" t="s">
        <v>59</v>
      </c>
      <c r="D425" s="52" t="s">
        <v>60</v>
      </c>
      <c r="E425" s="52" t="s">
        <v>61</v>
      </c>
      <c r="F425" s="52" t="s">
        <v>62</v>
      </c>
      <c r="G425" s="52" t="s">
        <v>1831</v>
      </c>
      <c r="H425" s="52" t="s">
        <v>1831</v>
      </c>
      <c r="I425" s="125">
        <v>2038</v>
      </c>
      <c r="J425" s="125">
        <v>2041</v>
      </c>
      <c r="K425" s="22">
        <f t="shared" si="31"/>
        <v>6740.65319</v>
      </c>
      <c r="L425" s="154">
        <v>0</v>
      </c>
      <c r="M425" s="97">
        <v>0</v>
      </c>
      <c r="N425" s="97">
        <v>0</v>
      </c>
      <c r="O425" s="97">
        <v>0</v>
      </c>
      <c r="P425" s="97">
        <v>0</v>
      </c>
      <c r="Q425" s="97">
        <v>0</v>
      </c>
      <c r="R425" s="97">
        <v>0</v>
      </c>
      <c r="S425" s="97">
        <v>0</v>
      </c>
      <c r="T425" s="97">
        <v>0</v>
      </c>
      <c r="U425" s="97">
        <v>0</v>
      </c>
      <c r="V425" s="97">
        <v>0</v>
      </c>
      <c r="W425" s="97">
        <v>0</v>
      </c>
      <c r="X425" s="97">
        <v>0</v>
      </c>
      <c r="Y425" s="97">
        <v>0</v>
      </c>
      <c r="Z425" s="97">
        <v>0</v>
      </c>
      <c r="AA425" s="97">
        <v>0</v>
      </c>
      <c r="AB425" s="97">
        <v>0</v>
      </c>
      <c r="AC425" s="97">
        <v>336.92766999999998</v>
      </c>
      <c r="AD425" s="97">
        <v>0</v>
      </c>
      <c r="AE425" s="97">
        <v>0</v>
      </c>
      <c r="AF425" s="97">
        <v>6403.72552</v>
      </c>
      <c r="AG425" s="97">
        <v>0</v>
      </c>
      <c r="AH425" s="97">
        <v>0</v>
      </c>
      <c r="AI425" s="97">
        <v>0</v>
      </c>
      <c r="AJ425" s="97">
        <v>0</v>
      </c>
      <c r="AK425" s="97">
        <v>0</v>
      </c>
      <c r="AL425" s="97">
        <v>0</v>
      </c>
      <c r="AM425" s="92"/>
      <c r="AN425" s="93"/>
      <c r="AO425" s="94" t="s">
        <v>1056</v>
      </c>
    </row>
    <row r="426" spans="1:41" s="96" customFormat="1" ht="60" customHeight="1" x14ac:dyDescent="0.2">
      <c r="A426" s="39">
        <f t="shared" si="32"/>
        <v>388</v>
      </c>
      <c r="B426" s="40" t="s">
        <v>1528</v>
      </c>
      <c r="C426" s="7" t="s">
        <v>59</v>
      </c>
      <c r="D426" s="52" t="s">
        <v>60</v>
      </c>
      <c r="E426" s="52" t="s">
        <v>61</v>
      </c>
      <c r="F426" s="52" t="s">
        <v>62</v>
      </c>
      <c r="G426" s="52" t="s">
        <v>571</v>
      </c>
      <c r="H426" s="52" t="s">
        <v>571</v>
      </c>
      <c r="I426" s="125">
        <v>2039</v>
      </c>
      <c r="J426" s="125">
        <v>2042</v>
      </c>
      <c r="K426" s="22">
        <f t="shared" si="31"/>
        <v>2966.5393700000004</v>
      </c>
      <c r="L426" s="154">
        <v>0</v>
      </c>
      <c r="M426" s="97">
        <v>0</v>
      </c>
      <c r="N426" s="97">
        <v>0</v>
      </c>
      <c r="O426" s="97">
        <v>0</v>
      </c>
      <c r="P426" s="97">
        <v>0</v>
      </c>
      <c r="Q426" s="97">
        <v>0</v>
      </c>
      <c r="R426" s="97">
        <v>0</v>
      </c>
      <c r="S426" s="97">
        <v>0</v>
      </c>
      <c r="T426" s="97">
        <v>0</v>
      </c>
      <c r="U426" s="97">
        <v>0</v>
      </c>
      <c r="V426" s="97">
        <v>0</v>
      </c>
      <c r="W426" s="97">
        <v>0</v>
      </c>
      <c r="X426" s="97">
        <v>0</v>
      </c>
      <c r="Y426" s="97">
        <v>0</v>
      </c>
      <c r="Z426" s="97">
        <v>0</v>
      </c>
      <c r="AA426" s="97">
        <v>0</v>
      </c>
      <c r="AB426" s="97">
        <v>0</v>
      </c>
      <c r="AC426" s="97">
        <v>0</v>
      </c>
      <c r="AD426" s="97">
        <v>140.24343999999999</v>
      </c>
      <c r="AE426" s="97">
        <v>0</v>
      </c>
      <c r="AF426" s="97">
        <v>0</v>
      </c>
      <c r="AG426" s="97">
        <v>2826.2959300000002</v>
      </c>
      <c r="AH426" s="97">
        <v>0</v>
      </c>
      <c r="AI426" s="97">
        <v>0</v>
      </c>
      <c r="AJ426" s="97">
        <v>0</v>
      </c>
      <c r="AK426" s="97">
        <v>0</v>
      </c>
      <c r="AL426" s="97">
        <v>0</v>
      </c>
      <c r="AM426" s="92"/>
      <c r="AN426" s="93"/>
      <c r="AO426" s="94" t="s">
        <v>1056</v>
      </c>
    </row>
    <row r="427" spans="1:41" s="96" customFormat="1" ht="60" customHeight="1" x14ac:dyDescent="0.2">
      <c r="A427" s="39">
        <f t="shared" si="32"/>
        <v>389</v>
      </c>
      <c r="B427" s="40" t="s">
        <v>1529</v>
      </c>
      <c r="C427" s="7" t="s">
        <v>59</v>
      </c>
      <c r="D427" s="52" t="s">
        <v>60</v>
      </c>
      <c r="E427" s="52" t="s">
        <v>61</v>
      </c>
      <c r="F427" s="52" t="s">
        <v>62</v>
      </c>
      <c r="G427" s="52" t="s">
        <v>1780</v>
      </c>
      <c r="H427" s="52" t="s">
        <v>1780</v>
      </c>
      <c r="I427" s="125">
        <v>2039</v>
      </c>
      <c r="J427" s="125">
        <v>2042</v>
      </c>
      <c r="K427" s="22">
        <f t="shared" si="31"/>
        <v>2542.7480399999999</v>
      </c>
      <c r="L427" s="154">
        <v>0</v>
      </c>
      <c r="M427" s="97">
        <v>0</v>
      </c>
      <c r="N427" s="97">
        <v>0</v>
      </c>
      <c r="O427" s="97">
        <v>0</v>
      </c>
      <c r="P427" s="97">
        <v>0</v>
      </c>
      <c r="Q427" s="97">
        <v>0</v>
      </c>
      <c r="R427" s="97">
        <v>0</v>
      </c>
      <c r="S427" s="97">
        <v>0</v>
      </c>
      <c r="T427" s="97">
        <v>0</v>
      </c>
      <c r="U427" s="97">
        <v>0</v>
      </c>
      <c r="V427" s="97">
        <v>0</v>
      </c>
      <c r="W427" s="97">
        <v>0</v>
      </c>
      <c r="X427" s="97">
        <v>0</v>
      </c>
      <c r="Y427" s="97">
        <v>0</v>
      </c>
      <c r="Z427" s="97">
        <v>0</v>
      </c>
      <c r="AA427" s="97">
        <v>0</v>
      </c>
      <c r="AB427" s="97">
        <v>0</v>
      </c>
      <c r="AC427" s="97">
        <v>0</v>
      </c>
      <c r="AD427" s="97">
        <v>120.20864</v>
      </c>
      <c r="AE427" s="97">
        <v>0</v>
      </c>
      <c r="AF427" s="97">
        <v>0</v>
      </c>
      <c r="AG427" s="97">
        <v>2422.5394000000001</v>
      </c>
      <c r="AH427" s="97">
        <v>0</v>
      </c>
      <c r="AI427" s="97">
        <v>0</v>
      </c>
      <c r="AJ427" s="97">
        <v>0</v>
      </c>
      <c r="AK427" s="97">
        <v>0</v>
      </c>
      <c r="AL427" s="97">
        <v>0</v>
      </c>
      <c r="AM427" s="92"/>
      <c r="AN427" s="93"/>
      <c r="AO427" s="94" t="s">
        <v>1056</v>
      </c>
    </row>
    <row r="428" spans="1:41" s="96" customFormat="1" ht="75" customHeight="1" x14ac:dyDescent="0.2">
      <c r="A428" s="39">
        <f t="shared" si="32"/>
        <v>390</v>
      </c>
      <c r="B428" s="40" t="s">
        <v>1530</v>
      </c>
      <c r="C428" s="7" t="s">
        <v>59</v>
      </c>
      <c r="D428" s="52" t="s">
        <v>60</v>
      </c>
      <c r="E428" s="52" t="s">
        <v>61</v>
      </c>
      <c r="F428" s="52" t="s">
        <v>62</v>
      </c>
      <c r="G428" s="52" t="s">
        <v>1883</v>
      </c>
      <c r="H428" s="52" t="s">
        <v>1883</v>
      </c>
      <c r="I428" s="125">
        <v>2039</v>
      </c>
      <c r="J428" s="125">
        <v>2042</v>
      </c>
      <c r="K428" s="22">
        <f t="shared" si="31"/>
        <v>8668.6485000000011</v>
      </c>
      <c r="L428" s="154">
        <v>0</v>
      </c>
      <c r="M428" s="97">
        <v>0</v>
      </c>
      <c r="N428" s="97">
        <v>0</v>
      </c>
      <c r="O428" s="97">
        <v>0</v>
      </c>
      <c r="P428" s="97">
        <v>0</v>
      </c>
      <c r="Q428" s="97">
        <v>0</v>
      </c>
      <c r="R428" s="97">
        <v>0</v>
      </c>
      <c r="S428" s="97">
        <v>0</v>
      </c>
      <c r="T428" s="97">
        <v>0</v>
      </c>
      <c r="U428" s="97">
        <v>0</v>
      </c>
      <c r="V428" s="97">
        <v>0</v>
      </c>
      <c r="W428" s="97">
        <v>0</v>
      </c>
      <c r="X428" s="97">
        <v>0</v>
      </c>
      <c r="Y428" s="97">
        <v>0</v>
      </c>
      <c r="Z428" s="97">
        <v>0</v>
      </c>
      <c r="AA428" s="97">
        <v>0</v>
      </c>
      <c r="AB428" s="97">
        <v>0</v>
      </c>
      <c r="AC428" s="97">
        <v>0</v>
      </c>
      <c r="AD428" s="97">
        <v>443.73572000000001</v>
      </c>
      <c r="AE428" s="97">
        <v>0</v>
      </c>
      <c r="AF428" s="97">
        <v>0</v>
      </c>
      <c r="AG428" s="97">
        <v>8224.9127800000006</v>
      </c>
      <c r="AH428" s="97">
        <v>0</v>
      </c>
      <c r="AI428" s="97">
        <v>0</v>
      </c>
      <c r="AJ428" s="97">
        <v>0</v>
      </c>
      <c r="AK428" s="97">
        <v>0</v>
      </c>
      <c r="AL428" s="97">
        <v>0</v>
      </c>
      <c r="AM428" s="92"/>
      <c r="AN428" s="93"/>
      <c r="AO428" s="94" t="s">
        <v>1056</v>
      </c>
    </row>
    <row r="429" spans="1:41" s="96" customFormat="1" ht="60" customHeight="1" x14ac:dyDescent="0.2">
      <c r="A429" s="39">
        <f t="shared" si="32"/>
        <v>391</v>
      </c>
      <c r="B429" s="40" t="s">
        <v>1531</v>
      </c>
      <c r="C429" s="7" t="s">
        <v>59</v>
      </c>
      <c r="D429" s="52" t="s">
        <v>60</v>
      </c>
      <c r="E429" s="52" t="s">
        <v>61</v>
      </c>
      <c r="F429" s="52" t="s">
        <v>62</v>
      </c>
      <c r="G429" s="52" t="s">
        <v>1883</v>
      </c>
      <c r="H429" s="52" t="s">
        <v>1883</v>
      </c>
      <c r="I429" s="125">
        <v>2039</v>
      </c>
      <c r="J429" s="125">
        <v>2042</v>
      </c>
      <c r="K429" s="22">
        <f t="shared" si="31"/>
        <v>8668.6485000000011</v>
      </c>
      <c r="L429" s="154">
        <v>0</v>
      </c>
      <c r="M429" s="97">
        <v>0</v>
      </c>
      <c r="N429" s="97">
        <v>0</v>
      </c>
      <c r="O429" s="97">
        <v>0</v>
      </c>
      <c r="P429" s="97">
        <v>0</v>
      </c>
      <c r="Q429" s="97">
        <v>0</v>
      </c>
      <c r="R429" s="97">
        <v>0</v>
      </c>
      <c r="S429" s="97">
        <v>0</v>
      </c>
      <c r="T429" s="97">
        <v>0</v>
      </c>
      <c r="U429" s="97">
        <v>0</v>
      </c>
      <c r="V429" s="97">
        <v>0</v>
      </c>
      <c r="W429" s="97">
        <v>0</v>
      </c>
      <c r="X429" s="97">
        <v>0</v>
      </c>
      <c r="Y429" s="97">
        <v>0</v>
      </c>
      <c r="Z429" s="97">
        <v>0</v>
      </c>
      <c r="AA429" s="97">
        <v>0</v>
      </c>
      <c r="AB429" s="97">
        <v>0</v>
      </c>
      <c r="AC429" s="97">
        <v>0</v>
      </c>
      <c r="AD429" s="97">
        <v>443.73572000000001</v>
      </c>
      <c r="AE429" s="97">
        <v>0</v>
      </c>
      <c r="AF429" s="97">
        <v>0</v>
      </c>
      <c r="AG429" s="97">
        <v>8224.9127800000006</v>
      </c>
      <c r="AH429" s="97">
        <v>0</v>
      </c>
      <c r="AI429" s="97">
        <v>0</v>
      </c>
      <c r="AJ429" s="97">
        <v>0</v>
      </c>
      <c r="AK429" s="97">
        <v>0</v>
      </c>
      <c r="AL429" s="97">
        <v>0</v>
      </c>
      <c r="AM429" s="92"/>
      <c r="AN429" s="93"/>
      <c r="AO429" s="94" t="s">
        <v>1056</v>
      </c>
    </row>
    <row r="430" spans="1:41" s="96" customFormat="1" ht="45" customHeight="1" x14ac:dyDescent="0.2">
      <c r="A430" s="39">
        <f t="shared" si="32"/>
        <v>392</v>
      </c>
      <c r="B430" s="40" t="s">
        <v>1687</v>
      </c>
      <c r="C430" s="7" t="s">
        <v>59</v>
      </c>
      <c r="D430" s="52" t="s">
        <v>60</v>
      </c>
      <c r="E430" s="52" t="s">
        <v>61</v>
      </c>
      <c r="F430" s="52" t="s">
        <v>62</v>
      </c>
      <c r="G430" s="52" t="s">
        <v>1945</v>
      </c>
      <c r="H430" s="52" t="s">
        <v>1945</v>
      </c>
      <c r="I430" s="125">
        <v>2039</v>
      </c>
      <c r="J430" s="125">
        <v>2042</v>
      </c>
      <c r="K430" s="22">
        <f t="shared" si="31"/>
        <v>48568.384429999998</v>
      </c>
      <c r="L430" s="154">
        <v>0</v>
      </c>
      <c r="M430" s="97">
        <v>0</v>
      </c>
      <c r="N430" s="97">
        <v>0</v>
      </c>
      <c r="O430" s="97">
        <v>0</v>
      </c>
      <c r="P430" s="97">
        <v>0</v>
      </c>
      <c r="Q430" s="97">
        <v>0</v>
      </c>
      <c r="R430" s="97">
        <v>0</v>
      </c>
      <c r="S430" s="97">
        <v>0</v>
      </c>
      <c r="T430" s="97">
        <v>0</v>
      </c>
      <c r="U430" s="97">
        <v>0</v>
      </c>
      <c r="V430" s="97">
        <v>0</v>
      </c>
      <c r="W430" s="97">
        <v>0</v>
      </c>
      <c r="X430" s="97">
        <v>0</v>
      </c>
      <c r="Y430" s="97">
        <v>0</v>
      </c>
      <c r="Z430" s="97">
        <v>0</v>
      </c>
      <c r="AA430" s="97">
        <v>0</v>
      </c>
      <c r="AB430" s="97">
        <v>0</v>
      </c>
      <c r="AC430" s="97">
        <v>0</v>
      </c>
      <c r="AD430" s="97">
        <v>2330.2473500000001</v>
      </c>
      <c r="AE430" s="97">
        <v>0</v>
      </c>
      <c r="AF430" s="97">
        <v>0</v>
      </c>
      <c r="AG430" s="97">
        <v>46238.13708</v>
      </c>
      <c r="AH430" s="97">
        <v>0</v>
      </c>
      <c r="AI430" s="97">
        <v>0</v>
      </c>
      <c r="AJ430" s="97">
        <v>0</v>
      </c>
      <c r="AK430" s="97">
        <v>0</v>
      </c>
      <c r="AL430" s="97">
        <v>0</v>
      </c>
      <c r="AM430" s="92"/>
      <c r="AN430" s="93"/>
      <c r="AO430" s="94" t="s">
        <v>1056</v>
      </c>
    </row>
    <row r="431" spans="1:41" s="96" customFormat="1" ht="60" customHeight="1" x14ac:dyDescent="0.2">
      <c r="A431" s="39">
        <f t="shared" si="32"/>
        <v>393</v>
      </c>
      <c r="B431" s="40" t="s">
        <v>1688</v>
      </c>
      <c r="C431" s="7" t="s">
        <v>59</v>
      </c>
      <c r="D431" s="52" t="s">
        <v>60</v>
      </c>
      <c r="E431" s="52" t="s">
        <v>61</v>
      </c>
      <c r="F431" s="52" t="s">
        <v>62</v>
      </c>
      <c r="G431" s="52" t="s">
        <v>1946</v>
      </c>
      <c r="H431" s="52" t="s">
        <v>1946</v>
      </c>
      <c r="I431" s="125">
        <v>2039</v>
      </c>
      <c r="J431" s="125">
        <v>2042</v>
      </c>
      <c r="K431" s="22">
        <f t="shared" si="31"/>
        <v>889.28410999999994</v>
      </c>
      <c r="L431" s="154">
        <v>0</v>
      </c>
      <c r="M431" s="97">
        <v>0</v>
      </c>
      <c r="N431" s="97">
        <v>0</v>
      </c>
      <c r="O431" s="97">
        <v>0</v>
      </c>
      <c r="P431" s="97">
        <v>0</v>
      </c>
      <c r="Q431" s="97">
        <v>0</v>
      </c>
      <c r="R431" s="97">
        <v>0</v>
      </c>
      <c r="S431" s="97">
        <v>0</v>
      </c>
      <c r="T431" s="97">
        <v>0</v>
      </c>
      <c r="U431" s="97">
        <v>0</v>
      </c>
      <c r="V431" s="97">
        <v>0</v>
      </c>
      <c r="W431" s="97">
        <v>0</v>
      </c>
      <c r="X431" s="97">
        <v>0</v>
      </c>
      <c r="Y431" s="97">
        <v>0</v>
      </c>
      <c r="Z431" s="97">
        <v>0</v>
      </c>
      <c r="AA431" s="97">
        <v>0</v>
      </c>
      <c r="AB431" s="97">
        <v>0</v>
      </c>
      <c r="AC431" s="97">
        <v>0</v>
      </c>
      <c r="AD431" s="97">
        <v>29.765460000000001</v>
      </c>
      <c r="AE431" s="97">
        <v>0</v>
      </c>
      <c r="AF431" s="97">
        <v>0</v>
      </c>
      <c r="AG431" s="97">
        <v>859.51864999999998</v>
      </c>
      <c r="AH431" s="97">
        <v>0</v>
      </c>
      <c r="AI431" s="97">
        <v>0</v>
      </c>
      <c r="AJ431" s="97">
        <v>0</v>
      </c>
      <c r="AK431" s="97">
        <v>0</v>
      </c>
      <c r="AL431" s="97">
        <v>0</v>
      </c>
      <c r="AM431" s="92"/>
      <c r="AN431" s="93"/>
      <c r="AO431" s="94" t="s">
        <v>1056</v>
      </c>
    </row>
    <row r="432" spans="1:41" s="96" customFormat="1" ht="60" customHeight="1" x14ac:dyDescent="0.2">
      <c r="A432" s="39">
        <f t="shared" si="32"/>
        <v>394</v>
      </c>
      <c r="B432" s="40" t="s">
        <v>1689</v>
      </c>
      <c r="C432" s="7" t="s">
        <v>59</v>
      </c>
      <c r="D432" s="52" t="s">
        <v>60</v>
      </c>
      <c r="E432" s="52" t="s">
        <v>61</v>
      </c>
      <c r="F432" s="52" t="s">
        <v>62</v>
      </c>
      <c r="G432" s="52" t="s">
        <v>1947</v>
      </c>
      <c r="H432" s="52" t="s">
        <v>1947</v>
      </c>
      <c r="I432" s="125">
        <v>2039</v>
      </c>
      <c r="J432" s="125">
        <v>2042</v>
      </c>
      <c r="K432" s="22">
        <f t="shared" si="31"/>
        <v>4793.9508700000006</v>
      </c>
      <c r="L432" s="154">
        <v>0</v>
      </c>
      <c r="M432" s="97">
        <v>0</v>
      </c>
      <c r="N432" s="97">
        <v>0</v>
      </c>
      <c r="O432" s="97">
        <v>0</v>
      </c>
      <c r="P432" s="97">
        <v>0</v>
      </c>
      <c r="Q432" s="97">
        <v>0</v>
      </c>
      <c r="R432" s="97">
        <v>0</v>
      </c>
      <c r="S432" s="97">
        <v>0</v>
      </c>
      <c r="T432" s="97">
        <v>0</v>
      </c>
      <c r="U432" s="97">
        <v>0</v>
      </c>
      <c r="V432" s="97">
        <v>0</v>
      </c>
      <c r="W432" s="97">
        <v>0</v>
      </c>
      <c r="X432" s="97">
        <v>0</v>
      </c>
      <c r="Y432" s="97">
        <v>0</v>
      </c>
      <c r="Z432" s="97">
        <v>0</v>
      </c>
      <c r="AA432" s="97">
        <v>0</v>
      </c>
      <c r="AB432" s="97">
        <v>0</v>
      </c>
      <c r="AC432" s="97">
        <v>0</v>
      </c>
      <c r="AD432" s="97">
        <v>245.39547999999999</v>
      </c>
      <c r="AE432" s="97">
        <v>0</v>
      </c>
      <c r="AF432" s="97">
        <v>0</v>
      </c>
      <c r="AG432" s="97">
        <v>4548.5553900000004</v>
      </c>
      <c r="AH432" s="97">
        <v>0</v>
      </c>
      <c r="AI432" s="97">
        <v>0</v>
      </c>
      <c r="AJ432" s="97">
        <v>0</v>
      </c>
      <c r="AK432" s="97">
        <v>0</v>
      </c>
      <c r="AL432" s="97">
        <v>0</v>
      </c>
      <c r="AM432" s="92"/>
      <c r="AN432" s="93"/>
      <c r="AO432" s="94" t="s">
        <v>1056</v>
      </c>
    </row>
    <row r="433" spans="1:41" s="96" customFormat="1" ht="105" customHeight="1" x14ac:dyDescent="0.2">
      <c r="A433" s="39">
        <f t="shared" si="32"/>
        <v>395</v>
      </c>
      <c r="B433" s="40" t="s">
        <v>1690</v>
      </c>
      <c r="C433" s="7" t="s">
        <v>59</v>
      </c>
      <c r="D433" s="52" t="s">
        <v>60</v>
      </c>
      <c r="E433" s="52" t="s">
        <v>61</v>
      </c>
      <c r="F433" s="52" t="s">
        <v>62</v>
      </c>
      <c r="G433" s="52" t="s">
        <v>1948</v>
      </c>
      <c r="H433" s="52" t="s">
        <v>1948</v>
      </c>
      <c r="I433" s="125">
        <v>2039</v>
      </c>
      <c r="J433" s="125">
        <v>2042</v>
      </c>
      <c r="K433" s="22">
        <f t="shared" si="31"/>
        <v>3186.1289000000002</v>
      </c>
      <c r="L433" s="154">
        <v>0</v>
      </c>
      <c r="M433" s="97">
        <v>0</v>
      </c>
      <c r="N433" s="97">
        <v>0</v>
      </c>
      <c r="O433" s="97">
        <v>0</v>
      </c>
      <c r="P433" s="97">
        <v>0</v>
      </c>
      <c r="Q433" s="97">
        <v>0</v>
      </c>
      <c r="R433" s="97">
        <v>0</v>
      </c>
      <c r="S433" s="97">
        <v>0</v>
      </c>
      <c r="T433" s="97">
        <v>0</v>
      </c>
      <c r="U433" s="97">
        <v>0</v>
      </c>
      <c r="V433" s="97">
        <v>0</v>
      </c>
      <c r="W433" s="97">
        <v>0</v>
      </c>
      <c r="X433" s="97">
        <v>0</v>
      </c>
      <c r="Y433" s="97">
        <v>0</v>
      </c>
      <c r="Z433" s="97">
        <v>0</v>
      </c>
      <c r="AA433" s="97">
        <v>0</v>
      </c>
      <c r="AB433" s="97">
        <v>0</v>
      </c>
      <c r="AC433" s="97">
        <v>0</v>
      </c>
      <c r="AD433" s="97">
        <v>163.09336999999999</v>
      </c>
      <c r="AE433" s="97">
        <v>0</v>
      </c>
      <c r="AF433" s="97">
        <v>0</v>
      </c>
      <c r="AG433" s="97">
        <v>3023.0355300000001</v>
      </c>
      <c r="AH433" s="97">
        <v>0</v>
      </c>
      <c r="AI433" s="97">
        <v>0</v>
      </c>
      <c r="AJ433" s="97">
        <v>0</v>
      </c>
      <c r="AK433" s="97">
        <v>0</v>
      </c>
      <c r="AL433" s="97">
        <v>0</v>
      </c>
      <c r="AM433" s="92"/>
      <c r="AN433" s="93"/>
      <c r="AO433" s="94" t="s">
        <v>1056</v>
      </c>
    </row>
    <row r="434" spans="1:41" s="96" customFormat="1" ht="75" customHeight="1" x14ac:dyDescent="0.2">
      <c r="A434" s="39">
        <f t="shared" si="32"/>
        <v>396</v>
      </c>
      <c r="B434" s="40" t="s">
        <v>1691</v>
      </c>
      <c r="C434" s="7" t="s">
        <v>59</v>
      </c>
      <c r="D434" s="52" t="s">
        <v>60</v>
      </c>
      <c r="E434" s="52" t="s">
        <v>61</v>
      </c>
      <c r="F434" s="52" t="s">
        <v>62</v>
      </c>
      <c r="G434" s="52" t="s">
        <v>576</v>
      </c>
      <c r="H434" s="52" t="s">
        <v>576</v>
      </c>
      <c r="I434" s="125">
        <v>2039</v>
      </c>
      <c r="J434" s="125">
        <v>2042</v>
      </c>
      <c r="K434" s="22">
        <f t="shared" si="31"/>
        <v>1251.7656300000001</v>
      </c>
      <c r="L434" s="154">
        <v>0</v>
      </c>
      <c r="M434" s="97">
        <v>0</v>
      </c>
      <c r="N434" s="97">
        <v>0</v>
      </c>
      <c r="O434" s="97">
        <v>0</v>
      </c>
      <c r="P434" s="97">
        <v>0</v>
      </c>
      <c r="Q434" s="97">
        <v>0</v>
      </c>
      <c r="R434" s="97">
        <v>0</v>
      </c>
      <c r="S434" s="97">
        <v>0</v>
      </c>
      <c r="T434" s="97">
        <v>0</v>
      </c>
      <c r="U434" s="97">
        <v>0</v>
      </c>
      <c r="V434" s="97">
        <v>0</v>
      </c>
      <c r="W434" s="97">
        <v>0</v>
      </c>
      <c r="X434" s="97">
        <v>0</v>
      </c>
      <c r="Y434" s="97">
        <v>0</v>
      </c>
      <c r="Z434" s="97">
        <v>0</v>
      </c>
      <c r="AA434" s="97">
        <v>0</v>
      </c>
      <c r="AB434" s="97">
        <v>0</v>
      </c>
      <c r="AC434" s="97">
        <v>0</v>
      </c>
      <c r="AD434" s="97">
        <v>64.076080000000005</v>
      </c>
      <c r="AE434" s="97">
        <v>0</v>
      </c>
      <c r="AF434" s="97">
        <v>0</v>
      </c>
      <c r="AG434" s="97">
        <v>1187.6895500000001</v>
      </c>
      <c r="AH434" s="97">
        <v>0</v>
      </c>
      <c r="AI434" s="97">
        <v>0</v>
      </c>
      <c r="AJ434" s="97">
        <v>0</v>
      </c>
      <c r="AK434" s="97">
        <v>0</v>
      </c>
      <c r="AL434" s="97">
        <v>0</v>
      </c>
      <c r="AM434" s="92"/>
      <c r="AN434" s="93"/>
      <c r="AO434" s="94" t="s">
        <v>1056</v>
      </c>
    </row>
    <row r="435" spans="1:41" s="96" customFormat="1" ht="60" customHeight="1" x14ac:dyDescent="0.2">
      <c r="A435" s="39">
        <f t="shared" si="32"/>
        <v>397</v>
      </c>
      <c r="B435" s="40" t="s">
        <v>1532</v>
      </c>
      <c r="C435" s="7" t="s">
        <v>59</v>
      </c>
      <c r="D435" s="52" t="s">
        <v>60</v>
      </c>
      <c r="E435" s="52" t="s">
        <v>61</v>
      </c>
      <c r="F435" s="52" t="s">
        <v>62</v>
      </c>
      <c r="G435" s="52" t="s">
        <v>562</v>
      </c>
      <c r="H435" s="52" t="s">
        <v>562</v>
      </c>
      <c r="I435" s="125">
        <v>2039</v>
      </c>
      <c r="J435" s="125">
        <v>2042</v>
      </c>
      <c r="K435" s="22">
        <f t="shared" si="31"/>
        <v>4296.6991200000002</v>
      </c>
      <c r="L435" s="154">
        <v>0</v>
      </c>
      <c r="M435" s="97">
        <v>0</v>
      </c>
      <c r="N435" s="97">
        <v>0</v>
      </c>
      <c r="O435" s="97">
        <v>0</v>
      </c>
      <c r="P435" s="97">
        <v>0</v>
      </c>
      <c r="Q435" s="97">
        <v>0</v>
      </c>
      <c r="R435" s="97">
        <v>0</v>
      </c>
      <c r="S435" s="97">
        <v>0</v>
      </c>
      <c r="T435" s="97">
        <v>0</v>
      </c>
      <c r="U435" s="97">
        <v>0</v>
      </c>
      <c r="V435" s="97">
        <v>0</v>
      </c>
      <c r="W435" s="97">
        <v>0</v>
      </c>
      <c r="X435" s="97">
        <v>0</v>
      </c>
      <c r="Y435" s="97">
        <v>0</v>
      </c>
      <c r="Z435" s="97">
        <v>0</v>
      </c>
      <c r="AA435" s="97">
        <v>0</v>
      </c>
      <c r="AB435" s="97">
        <v>0</v>
      </c>
      <c r="AC435" s="97">
        <v>0</v>
      </c>
      <c r="AD435" s="97">
        <v>200.86915999999999</v>
      </c>
      <c r="AE435" s="97">
        <v>0</v>
      </c>
      <c r="AF435" s="97">
        <v>0</v>
      </c>
      <c r="AG435" s="97">
        <v>4095.82996</v>
      </c>
      <c r="AH435" s="97">
        <v>0</v>
      </c>
      <c r="AI435" s="97">
        <v>0</v>
      </c>
      <c r="AJ435" s="97">
        <v>0</v>
      </c>
      <c r="AK435" s="97">
        <v>0</v>
      </c>
      <c r="AL435" s="97">
        <v>0</v>
      </c>
      <c r="AM435" s="92"/>
      <c r="AN435" s="93"/>
      <c r="AO435" s="94" t="s">
        <v>1056</v>
      </c>
    </row>
    <row r="436" spans="1:41" s="96" customFormat="1" ht="75" customHeight="1" x14ac:dyDescent="0.2">
      <c r="A436" s="39">
        <f t="shared" si="32"/>
        <v>398</v>
      </c>
      <c r="B436" s="40" t="s">
        <v>1533</v>
      </c>
      <c r="C436" s="7" t="s">
        <v>59</v>
      </c>
      <c r="D436" s="52" t="s">
        <v>60</v>
      </c>
      <c r="E436" s="52" t="s">
        <v>61</v>
      </c>
      <c r="F436" s="52" t="s">
        <v>62</v>
      </c>
      <c r="G436" s="52" t="s">
        <v>563</v>
      </c>
      <c r="H436" s="52" t="s">
        <v>563</v>
      </c>
      <c r="I436" s="125">
        <v>2039</v>
      </c>
      <c r="J436" s="125">
        <v>2042</v>
      </c>
      <c r="K436" s="22">
        <f t="shared" si="31"/>
        <v>3188.0485100000001</v>
      </c>
      <c r="L436" s="154">
        <v>0</v>
      </c>
      <c r="M436" s="97">
        <v>0</v>
      </c>
      <c r="N436" s="97">
        <v>0</v>
      </c>
      <c r="O436" s="97">
        <v>0</v>
      </c>
      <c r="P436" s="97">
        <v>0</v>
      </c>
      <c r="Q436" s="97">
        <v>0</v>
      </c>
      <c r="R436" s="97">
        <v>0</v>
      </c>
      <c r="S436" s="97">
        <v>0</v>
      </c>
      <c r="T436" s="97">
        <v>0</v>
      </c>
      <c r="U436" s="97">
        <v>0</v>
      </c>
      <c r="V436" s="97">
        <v>0</v>
      </c>
      <c r="W436" s="97">
        <v>0</v>
      </c>
      <c r="X436" s="97">
        <v>0</v>
      </c>
      <c r="Y436" s="97">
        <v>0</v>
      </c>
      <c r="Z436" s="97">
        <v>0</v>
      </c>
      <c r="AA436" s="97">
        <v>0</v>
      </c>
      <c r="AB436" s="97">
        <v>0</v>
      </c>
      <c r="AC436" s="97">
        <v>0</v>
      </c>
      <c r="AD436" s="97">
        <v>120.89995</v>
      </c>
      <c r="AE436" s="97">
        <v>0</v>
      </c>
      <c r="AF436" s="97">
        <v>0</v>
      </c>
      <c r="AG436" s="97">
        <v>3067.1485600000001</v>
      </c>
      <c r="AH436" s="97">
        <v>0</v>
      </c>
      <c r="AI436" s="97">
        <v>0</v>
      </c>
      <c r="AJ436" s="97">
        <v>0</v>
      </c>
      <c r="AK436" s="97">
        <v>0</v>
      </c>
      <c r="AL436" s="97">
        <v>0</v>
      </c>
      <c r="AM436" s="92"/>
      <c r="AN436" s="93"/>
      <c r="AO436" s="94" t="s">
        <v>1056</v>
      </c>
    </row>
    <row r="437" spans="1:41" s="96" customFormat="1" ht="60" customHeight="1" x14ac:dyDescent="0.2">
      <c r="A437" s="39">
        <f t="shared" si="32"/>
        <v>399</v>
      </c>
      <c r="B437" s="40" t="s">
        <v>1534</v>
      </c>
      <c r="C437" s="7" t="s">
        <v>59</v>
      </c>
      <c r="D437" s="52" t="s">
        <v>60</v>
      </c>
      <c r="E437" s="52" t="s">
        <v>61</v>
      </c>
      <c r="F437" s="52" t="s">
        <v>62</v>
      </c>
      <c r="G437" s="52" t="s">
        <v>1884</v>
      </c>
      <c r="H437" s="52" t="s">
        <v>1884</v>
      </c>
      <c r="I437" s="125">
        <v>2039</v>
      </c>
      <c r="J437" s="125">
        <v>2042</v>
      </c>
      <c r="K437" s="22">
        <f t="shared" si="31"/>
        <v>64742.482359999995</v>
      </c>
      <c r="L437" s="154">
        <v>0</v>
      </c>
      <c r="M437" s="97">
        <v>0</v>
      </c>
      <c r="N437" s="97">
        <v>0</v>
      </c>
      <c r="O437" s="97">
        <v>0</v>
      </c>
      <c r="P437" s="97">
        <v>0</v>
      </c>
      <c r="Q437" s="97">
        <v>0</v>
      </c>
      <c r="R437" s="97">
        <v>0</v>
      </c>
      <c r="S437" s="97">
        <v>0</v>
      </c>
      <c r="T437" s="97">
        <v>0</v>
      </c>
      <c r="U437" s="97">
        <v>0</v>
      </c>
      <c r="V437" s="97">
        <v>0</v>
      </c>
      <c r="W437" s="97">
        <v>0</v>
      </c>
      <c r="X437" s="97">
        <v>0</v>
      </c>
      <c r="Y437" s="97">
        <v>0</v>
      </c>
      <c r="Z437" s="97">
        <v>0</v>
      </c>
      <c r="AA437" s="97">
        <v>0</v>
      </c>
      <c r="AB437" s="97">
        <v>0</v>
      </c>
      <c r="AC437" s="97">
        <v>0</v>
      </c>
      <c r="AD437" s="97">
        <v>3040.4229</v>
      </c>
      <c r="AE437" s="97">
        <v>0</v>
      </c>
      <c r="AF437" s="97">
        <v>0</v>
      </c>
      <c r="AG437" s="97">
        <v>61702.059459999997</v>
      </c>
      <c r="AH437" s="97">
        <v>0</v>
      </c>
      <c r="AI437" s="97">
        <v>0</v>
      </c>
      <c r="AJ437" s="97">
        <v>0</v>
      </c>
      <c r="AK437" s="97">
        <v>0</v>
      </c>
      <c r="AL437" s="97">
        <v>0</v>
      </c>
      <c r="AM437" s="92"/>
      <c r="AN437" s="93"/>
      <c r="AO437" s="94" t="s">
        <v>1056</v>
      </c>
    </row>
    <row r="438" spans="1:41" s="96" customFormat="1" ht="36" customHeight="1" x14ac:dyDescent="0.2">
      <c r="A438" s="39">
        <f t="shared" si="32"/>
        <v>400</v>
      </c>
      <c r="B438" s="40" t="s">
        <v>1535</v>
      </c>
      <c r="C438" s="7" t="s">
        <v>59</v>
      </c>
      <c r="D438" s="52" t="s">
        <v>60</v>
      </c>
      <c r="E438" s="52" t="s">
        <v>61</v>
      </c>
      <c r="F438" s="52" t="s">
        <v>62</v>
      </c>
      <c r="G438" s="52" t="s">
        <v>1885</v>
      </c>
      <c r="H438" s="52" t="s">
        <v>1885</v>
      </c>
      <c r="I438" s="125">
        <v>2039</v>
      </c>
      <c r="J438" s="125">
        <v>2042</v>
      </c>
      <c r="K438" s="22">
        <f t="shared" si="31"/>
        <v>9616.9372000000003</v>
      </c>
      <c r="L438" s="154">
        <v>0</v>
      </c>
      <c r="M438" s="97">
        <v>0</v>
      </c>
      <c r="N438" s="97">
        <v>0</v>
      </c>
      <c r="O438" s="97">
        <v>0</v>
      </c>
      <c r="P438" s="97">
        <v>0</v>
      </c>
      <c r="Q438" s="97">
        <v>0</v>
      </c>
      <c r="R438" s="97">
        <v>0</v>
      </c>
      <c r="S438" s="97">
        <v>0</v>
      </c>
      <c r="T438" s="97">
        <v>0</v>
      </c>
      <c r="U438" s="97">
        <v>0</v>
      </c>
      <c r="V438" s="97">
        <v>0</v>
      </c>
      <c r="W438" s="97">
        <v>0</v>
      </c>
      <c r="X438" s="97">
        <v>0</v>
      </c>
      <c r="Y438" s="97">
        <v>0</v>
      </c>
      <c r="Z438" s="97">
        <v>0</v>
      </c>
      <c r="AA438" s="97">
        <v>0</v>
      </c>
      <c r="AB438" s="97">
        <v>0</v>
      </c>
      <c r="AC438" s="97">
        <v>0</v>
      </c>
      <c r="AD438" s="97">
        <v>492.27728000000002</v>
      </c>
      <c r="AE438" s="97">
        <v>0</v>
      </c>
      <c r="AF438" s="97">
        <v>0</v>
      </c>
      <c r="AG438" s="97">
        <v>9124.6599200000001</v>
      </c>
      <c r="AH438" s="97">
        <v>0</v>
      </c>
      <c r="AI438" s="97">
        <v>0</v>
      </c>
      <c r="AJ438" s="97">
        <v>0</v>
      </c>
      <c r="AK438" s="97">
        <v>0</v>
      </c>
      <c r="AL438" s="97">
        <v>0</v>
      </c>
      <c r="AM438" s="92"/>
      <c r="AN438" s="93"/>
      <c r="AO438" s="94" t="s">
        <v>1056</v>
      </c>
    </row>
    <row r="439" spans="1:41" s="96" customFormat="1" ht="60" customHeight="1" x14ac:dyDescent="0.2">
      <c r="A439" s="39">
        <f t="shared" si="32"/>
        <v>401</v>
      </c>
      <c r="B439" s="40" t="s">
        <v>1536</v>
      </c>
      <c r="C439" s="7" t="s">
        <v>59</v>
      </c>
      <c r="D439" s="52" t="s">
        <v>60</v>
      </c>
      <c r="E439" s="52" t="s">
        <v>61</v>
      </c>
      <c r="F439" s="52" t="s">
        <v>62</v>
      </c>
      <c r="G439" s="52" t="s">
        <v>1886</v>
      </c>
      <c r="H439" s="52" t="s">
        <v>1886</v>
      </c>
      <c r="I439" s="125">
        <v>2039</v>
      </c>
      <c r="J439" s="125">
        <v>2042</v>
      </c>
      <c r="K439" s="22">
        <f t="shared" si="31"/>
        <v>315.75991999999997</v>
      </c>
      <c r="L439" s="154">
        <v>0</v>
      </c>
      <c r="M439" s="97">
        <v>0</v>
      </c>
      <c r="N439" s="97">
        <v>0</v>
      </c>
      <c r="O439" s="97">
        <v>0</v>
      </c>
      <c r="P439" s="97">
        <v>0</v>
      </c>
      <c r="Q439" s="97">
        <v>0</v>
      </c>
      <c r="R439" s="97">
        <v>0</v>
      </c>
      <c r="S439" s="97">
        <v>0</v>
      </c>
      <c r="T439" s="97">
        <v>0</v>
      </c>
      <c r="U439" s="97">
        <v>0</v>
      </c>
      <c r="V439" s="97">
        <v>0</v>
      </c>
      <c r="W439" s="97">
        <v>0</v>
      </c>
      <c r="X439" s="97">
        <v>0</v>
      </c>
      <c r="Y439" s="97">
        <v>0</v>
      </c>
      <c r="Z439" s="97">
        <v>0</v>
      </c>
      <c r="AA439" s="97">
        <v>0</v>
      </c>
      <c r="AB439" s="97">
        <v>0</v>
      </c>
      <c r="AC439" s="97">
        <v>0</v>
      </c>
      <c r="AD439" s="97">
        <v>16.1633</v>
      </c>
      <c r="AE439" s="97">
        <v>0</v>
      </c>
      <c r="AF439" s="97">
        <v>0</v>
      </c>
      <c r="AG439" s="97">
        <v>299.59661999999997</v>
      </c>
      <c r="AH439" s="97">
        <v>0</v>
      </c>
      <c r="AI439" s="97">
        <v>0</v>
      </c>
      <c r="AJ439" s="97">
        <v>0</v>
      </c>
      <c r="AK439" s="97">
        <v>0</v>
      </c>
      <c r="AL439" s="97">
        <v>0</v>
      </c>
      <c r="AM439" s="92"/>
      <c r="AN439" s="93"/>
      <c r="AO439" s="94" t="s">
        <v>1056</v>
      </c>
    </row>
    <row r="440" spans="1:41" s="96" customFormat="1" ht="60" customHeight="1" x14ac:dyDescent="0.2">
      <c r="A440" s="39">
        <f t="shared" si="32"/>
        <v>402</v>
      </c>
      <c r="B440" s="40" t="s">
        <v>1537</v>
      </c>
      <c r="C440" s="7" t="s">
        <v>59</v>
      </c>
      <c r="D440" s="52" t="s">
        <v>60</v>
      </c>
      <c r="E440" s="52" t="s">
        <v>61</v>
      </c>
      <c r="F440" s="52" t="s">
        <v>62</v>
      </c>
      <c r="G440" s="52" t="s">
        <v>1852</v>
      </c>
      <c r="H440" s="52" t="s">
        <v>1852</v>
      </c>
      <c r="I440" s="125">
        <v>2039</v>
      </c>
      <c r="J440" s="125">
        <v>2042</v>
      </c>
      <c r="K440" s="22">
        <f t="shared" si="31"/>
        <v>4706.51451</v>
      </c>
      <c r="L440" s="154">
        <v>0</v>
      </c>
      <c r="M440" s="97">
        <v>0</v>
      </c>
      <c r="N440" s="97">
        <v>0</v>
      </c>
      <c r="O440" s="97">
        <v>0</v>
      </c>
      <c r="P440" s="97">
        <v>0</v>
      </c>
      <c r="Q440" s="97">
        <v>0</v>
      </c>
      <c r="R440" s="97">
        <v>0</v>
      </c>
      <c r="S440" s="97">
        <v>0</v>
      </c>
      <c r="T440" s="97">
        <v>0</v>
      </c>
      <c r="U440" s="97">
        <v>0</v>
      </c>
      <c r="V440" s="97">
        <v>0</v>
      </c>
      <c r="W440" s="97">
        <v>0</v>
      </c>
      <c r="X440" s="97">
        <v>0</v>
      </c>
      <c r="Y440" s="97">
        <v>0</v>
      </c>
      <c r="Z440" s="97">
        <v>0</v>
      </c>
      <c r="AA440" s="97">
        <v>0</v>
      </c>
      <c r="AB440" s="97">
        <v>0</v>
      </c>
      <c r="AC440" s="97">
        <v>0</v>
      </c>
      <c r="AD440" s="97">
        <v>240.91976</v>
      </c>
      <c r="AE440" s="97">
        <v>0</v>
      </c>
      <c r="AF440" s="97">
        <v>0</v>
      </c>
      <c r="AG440" s="97">
        <v>4465.5947500000002</v>
      </c>
      <c r="AH440" s="97">
        <v>0</v>
      </c>
      <c r="AI440" s="97">
        <v>0</v>
      </c>
      <c r="AJ440" s="97">
        <v>0</v>
      </c>
      <c r="AK440" s="97">
        <v>0</v>
      </c>
      <c r="AL440" s="97">
        <v>0</v>
      </c>
      <c r="AM440" s="92"/>
      <c r="AN440" s="93"/>
      <c r="AO440" s="94" t="s">
        <v>1056</v>
      </c>
    </row>
    <row r="441" spans="1:41" s="96" customFormat="1" ht="45" customHeight="1" x14ac:dyDescent="0.2">
      <c r="A441" s="39">
        <f t="shared" si="32"/>
        <v>403</v>
      </c>
      <c r="B441" s="40" t="s">
        <v>1538</v>
      </c>
      <c r="C441" s="7" t="s">
        <v>59</v>
      </c>
      <c r="D441" s="52" t="s">
        <v>60</v>
      </c>
      <c r="E441" s="52" t="s">
        <v>61</v>
      </c>
      <c r="F441" s="52" t="s">
        <v>62</v>
      </c>
      <c r="G441" s="52" t="s">
        <v>564</v>
      </c>
      <c r="H441" s="52" t="s">
        <v>564</v>
      </c>
      <c r="I441" s="125">
        <v>2039</v>
      </c>
      <c r="J441" s="125">
        <v>2042</v>
      </c>
      <c r="K441" s="22">
        <f t="shared" si="31"/>
        <v>1123.3062199999999</v>
      </c>
      <c r="L441" s="154">
        <v>0</v>
      </c>
      <c r="M441" s="97">
        <v>0</v>
      </c>
      <c r="N441" s="97">
        <v>0</v>
      </c>
      <c r="O441" s="97">
        <v>0</v>
      </c>
      <c r="P441" s="97">
        <v>0</v>
      </c>
      <c r="Q441" s="97">
        <v>0</v>
      </c>
      <c r="R441" s="97">
        <v>0</v>
      </c>
      <c r="S441" s="97">
        <v>0</v>
      </c>
      <c r="T441" s="97">
        <v>0</v>
      </c>
      <c r="U441" s="97">
        <v>0</v>
      </c>
      <c r="V441" s="97">
        <v>0</v>
      </c>
      <c r="W441" s="97">
        <v>0</v>
      </c>
      <c r="X441" s="97">
        <v>0</v>
      </c>
      <c r="Y441" s="97">
        <v>0</v>
      </c>
      <c r="Z441" s="97">
        <v>0</v>
      </c>
      <c r="AA441" s="97">
        <v>0</v>
      </c>
      <c r="AB441" s="97">
        <v>0</v>
      </c>
      <c r="AC441" s="97">
        <v>0</v>
      </c>
      <c r="AD441" s="97">
        <v>37.598439999999997</v>
      </c>
      <c r="AE441" s="97">
        <v>0</v>
      </c>
      <c r="AF441" s="97">
        <v>0</v>
      </c>
      <c r="AG441" s="97">
        <v>1085.70778</v>
      </c>
      <c r="AH441" s="97">
        <v>0</v>
      </c>
      <c r="AI441" s="97">
        <v>0</v>
      </c>
      <c r="AJ441" s="97">
        <v>0</v>
      </c>
      <c r="AK441" s="97">
        <v>0</v>
      </c>
      <c r="AL441" s="97">
        <v>0</v>
      </c>
      <c r="AM441" s="92"/>
      <c r="AN441" s="93"/>
      <c r="AO441" s="94" t="s">
        <v>1056</v>
      </c>
    </row>
    <row r="442" spans="1:41" s="96" customFormat="1" ht="45" customHeight="1" x14ac:dyDescent="0.2">
      <c r="A442" s="39">
        <f t="shared" si="32"/>
        <v>404</v>
      </c>
      <c r="B442" s="40" t="s">
        <v>1505</v>
      </c>
      <c r="C442" s="7" t="s">
        <v>59</v>
      </c>
      <c r="D442" s="52" t="s">
        <v>60</v>
      </c>
      <c r="E442" s="52" t="s">
        <v>61</v>
      </c>
      <c r="F442" s="52" t="s">
        <v>62</v>
      </c>
      <c r="G442" s="52" t="s">
        <v>1874</v>
      </c>
      <c r="H442" s="52" t="s">
        <v>1874</v>
      </c>
      <c r="I442" s="125">
        <v>2039</v>
      </c>
      <c r="J442" s="125">
        <v>2042</v>
      </c>
      <c r="K442" s="22">
        <f t="shared" si="31"/>
        <v>10643.49539</v>
      </c>
      <c r="L442" s="154">
        <v>0</v>
      </c>
      <c r="M442" s="97">
        <v>0</v>
      </c>
      <c r="N442" s="97">
        <v>0</v>
      </c>
      <c r="O442" s="97">
        <v>0</v>
      </c>
      <c r="P442" s="97">
        <v>0</v>
      </c>
      <c r="Q442" s="97">
        <v>0</v>
      </c>
      <c r="R442" s="97">
        <v>0</v>
      </c>
      <c r="S442" s="97">
        <v>0</v>
      </c>
      <c r="T442" s="97">
        <v>0</v>
      </c>
      <c r="U442" s="97">
        <v>0</v>
      </c>
      <c r="V442" s="97">
        <v>0</v>
      </c>
      <c r="W442" s="97">
        <v>0</v>
      </c>
      <c r="X442" s="97">
        <v>0</v>
      </c>
      <c r="Y442" s="97">
        <v>0</v>
      </c>
      <c r="Z442" s="97">
        <v>0</v>
      </c>
      <c r="AA442" s="97">
        <v>0</v>
      </c>
      <c r="AB442" s="97">
        <v>0</v>
      </c>
      <c r="AC442" s="97">
        <v>0</v>
      </c>
      <c r="AD442" s="97">
        <v>513.31385999999998</v>
      </c>
      <c r="AE442" s="97">
        <v>0</v>
      </c>
      <c r="AF442" s="97">
        <v>0</v>
      </c>
      <c r="AG442" s="97">
        <v>10130.18153</v>
      </c>
      <c r="AH442" s="97">
        <v>0</v>
      </c>
      <c r="AI442" s="97">
        <v>0</v>
      </c>
      <c r="AJ442" s="97">
        <v>0</v>
      </c>
      <c r="AK442" s="97">
        <v>0</v>
      </c>
      <c r="AL442" s="97">
        <v>0</v>
      </c>
      <c r="AM442" s="92"/>
      <c r="AN442" s="93"/>
      <c r="AO442" s="94" t="s">
        <v>1056</v>
      </c>
    </row>
    <row r="443" spans="1:41" s="96" customFormat="1" ht="75" customHeight="1" x14ac:dyDescent="0.2">
      <c r="A443" s="39">
        <f t="shared" si="32"/>
        <v>405</v>
      </c>
      <c r="B443" s="40" t="s">
        <v>1506</v>
      </c>
      <c r="C443" s="7" t="s">
        <v>59</v>
      </c>
      <c r="D443" s="52" t="s">
        <v>60</v>
      </c>
      <c r="E443" s="52" t="s">
        <v>61</v>
      </c>
      <c r="F443" s="52" t="s">
        <v>62</v>
      </c>
      <c r="G443" s="52" t="s">
        <v>1875</v>
      </c>
      <c r="H443" s="52" t="s">
        <v>1875</v>
      </c>
      <c r="I443" s="125">
        <v>2039</v>
      </c>
      <c r="J443" s="125">
        <v>2042</v>
      </c>
      <c r="K443" s="22">
        <f t="shared" si="31"/>
        <v>34263.536380000005</v>
      </c>
      <c r="L443" s="154">
        <v>0</v>
      </c>
      <c r="M443" s="97">
        <v>0</v>
      </c>
      <c r="N443" s="97">
        <v>0</v>
      </c>
      <c r="O443" s="97">
        <v>0</v>
      </c>
      <c r="P443" s="97">
        <v>0</v>
      </c>
      <c r="Q443" s="97">
        <v>0</v>
      </c>
      <c r="R443" s="97">
        <v>0</v>
      </c>
      <c r="S443" s="97">
        <v>0</v>
      </c>
      <c r="T443" s="97">
        <v>0</v>
      </c>
      <c r="U443" s="97">
        <v>0</v>
      </c>
      <c r="V443" s="97">
        <v>0</v>
      </c>
      <c r="W443" s="97">
        <v>0</v>
      </c>
      <c r="X443" s="97">
        <v>0</v>
      </c>
      <c r="Y443" s="97">
        <v>0</v>
      </c>
      <c r="Z443" s="97">
        <v>0</v>
      </c>
      <c r="AA443" s="97">
        <v>0</v>
      </c>
      <c r="AB443" s="97">
        <v>0</v>
      </c>
      <c r="AC443" s="97">
        <v>0</v>
      </c>
      <c r="AD443" s="97">
        <v>1662.6840500000001</v>
      </c>
      <c r="AE443" s="97">
        <v>0</v>
      </c>
      <c r="AF443" s="97">
        <v>0</v>
      </c>
      <c r="AG443" s="97">
        <v>32600.852330000002</v>
      </c>
      <c r="AH443" s="97">
        <v>0</v>
      </c>
      <c r="AI443" s="97">
        <v>0</v>
      </c>
      <c r="AJ443" s="97">
        <v>0</v>
      </c>
      <c r="AK443" s="97">
        <v>0</v>
      </c>
      <c r="AL443" s="97">
        <v>0</v>
      </c>
      <c r="AM443" s="92"/>
      <c r="AN443" s="93"/>
      <c r="AO443" s="94" t="s">
        <v>1056</v>
      </c>
    </row>
    <row r="444" spans="1:41" s="96" customFormat="1" ht="60" customHeight="1" x14ac:dyDescent="0.2">
      <c r="A444" s="39">
        <f t="shared" si="32"/>
        <v>406</v>
      </c>
      <c r="B444" s="40" t="s">
        <v>1507</v>
      </c>
      <c r="C444" s="7" t="s">
        <v>59</v>
      </c>
      <c r="D444" s="52" t="s">
        <v>60</v>
      </c>
      <c r="E444" s="52" t="s">
        <v>61</v>
      </c>
      <c r="F444" s="52" t="s">
        <v>62</v>
      </c>
      <c r="G444" s="52" t="s">
        <v>1781</v>
      </c>
      <c r="H444" s="52" t="s">
        <v>1781</v>
      </c>
      <c r="I444" s="125">
        <v>2039</v>
      </c>
      <c r="J444" s="125">
        <v>2042</v>
      </c>
      <c r="K444" s="22">
        <f t="shared" si="31"/>
        <v>4133.47955</v>
      </c>
      <c r="L444" s="154">
        <v>0</v>
      </c>
      <c r="M444" s="97">
        <v>0</v>
      </c>
      <c r="N444" s="97">
        <v>0</v>
      </c>
      <c r="O444" s="97">
        <v>0</v>
      </c>
      <c r="P444" s="97">
        <v>0</v>
      </c>
      <c r="Q444" s="97">
        <v>0</v>
      </c>
      <c r="R444" s="97">
        <v>0</v>
      </c>
      <c r="S444" s="97">
        <v>0</v>
      </c>
      <c r="T444" s="97">
        <v>0</v>
      </c>
      <c r="U444" s="97">
        <v>0</v>
      </c>
      <c r="V444" s="97">
        <v>0</v>
      </c>
      <c r="W444" s="97">
        <v>0</v>
      </c>
      <c r="X444" s="97">
        <v>0</v>
      </c>
      <c r="Y444" s="97">
        <v>0</v>
      </c>
      <c r="Z444" s="97">
        <v>0</v>
      </c>
      <c r="AA444" s="97">
        <v>0</v>
      </c>
      <c r="AB444" s="97">
        <v>0</v>
      </c>
      <c r="AC444" s="97">
        <v>0</v>
      </c>
      <c r="AD444" s="97">
        <v>198.31892999999999</v>
      </c>
      <c r="AE444" s="97">
        <v>0</v>
      </c>
      <c r="AF444" s="97">
        <v>0</v>
      </c>
      <c r="AG444" s="97">
        <v>3935.1606200000001</v>
      </c>
      <c r="AH444" s="97">
        <v>0</v>
      </c>
      <c r="AI444" s="97">
        <v>0</v>
      </c>
      <c r="AJ444" s="97">
        <v>0</v>
      </c>
      <c r="AK444" s="97">
        <v>0</v>
      </c>
      <c r="AL444" s="97">
        <v>0</v>
      </c>
      <c r="AM444" s="92"/>
      <c r="AN444" s="93"/>
      <c r="AO444" s="94" t="s">
        <v>1056</v>
      </c>
    </row>
    <row r="445" spans="1:41" s="96" customFormat="1" ht="60" customHeight="1" x14ac:dyDescent="0.2">
      <c r="A445" s="39">
        <f t="shared" si="32"/>
        <v>407</v>
      </c>
      <c r="B445" s="40" t="s">
        <v>1508</v>
      </c>
      <c r="C445" s="7" t="s">
        <v>59</v>
      </c>
      <c r="D445" s="52" t="s">
        <v>60</v>
      </c>
      <c r="E445" s="52" t="s">
        <v>61</v>
      </c>
      <c r="F445" s="52" t="s">
        <v>62</v>
      </c>
      <c r="G445" s="52" t="s">
        <v>549</v>
      </c>
      <c r="H445" s="52" t="s">
        <v>549</v>
      </c>
      <c r="I445" s="125">
        <v>2039</v>
      </c>
      <c r="J445" s="125">
        <v>2042</v>
      </c>
      <c r="K445" s="22">
        <f t="shared" si="31"/>
        <v>2118.9567099999999</v>
      </c>
      <c r="L445" s="154">
        <v>0</v>
      </c>
      <c r="M445" s="97">
        <v>0</v>
      </c>
      <c r="N445" s="97">
        <v>0</v>
      </c>
      <c r="O445" s="97">
        <v>0</v>
      </c>
      <c r="P445" s="97">
        <v>0</v>
      </c>
      <c r="Q445" s="97">
        <v>0</v>
      </c>
      <c r="R445" s="97">
        <v>0</v>
      </c>
      <c r="S445" s="97">
        <v>0</v>
      </c>
      <c r="T445" s="97">
        <v>0</v>
      </c>
      <c r="U445" s="97">
        <v>0</v>
      </c>
      <c r="V445" s="97">
        <v>0</v>
      </c>
      <c r="W445" s="97">
        <v>0</v>
      </c>
      <c r="X445" s="97">
        <v>0</v>
      </c>
      <c r="Y445" s="97">
        <v>0</v>
      </c>
      <c r="Z445" s="97">
        <v>0</v>
      </c>
      <c r="AA445" s="97">
        <v>0</v>
      </c>
      <c r="AB445" s="97">
        <v>0</v>
      </c>
      <c r="AC445" s="97">
        <v>0</v>
      </c>
      <c r="AD445" s="97">
        <v>100.17388</v>
      </c>
      <c r="AE445" s="97">
        <v>0</v>
      </c>
      <c r="AF445" s="97">
        <v>0</v>
      </c>
      <c r="AG445" s="97">
        <v>2018.7828300000001</v>
      </c>
      <c r="AH445" s="97">
        <v>0</v>
      </c>
      <c r="AI445" s="97">
        <v>0</v>
      </c>
      <c r="AJ445" s="97">
        <v>0</v>
      </c>
      <c r="AK445" s="97">
        <v>0</v>
      </c>
      <c r="AL445" s="97">
        <v>0</v>
      </c>
      <c r="AM445" s="92"/>
      <c r="AN445" s="93"/>
      <c r="AO445" s="94" t="s">
        <v>1056</v>
      </c>
    </row>
    <row r="446" spans="1:41" s="96" customFormat="1" ht="90" customHeight="1" x14ac:dyDescent="0.2">
      <c r="A446" s="39">
        <f t="shared" si="32"/>
        <v>408</v>
      </c>
      <c r="B446" s="40" t="s">
        <v>1509</v>
      </c>
      <c r="C446" s="7" t="s">
        <v>59</v>
      </c>
      <c r="D446" s="52" t="s">
        <v>60</v>
      </c>
      <c r="E446" s="52" t="s">
        <v>61</v>
      </c>
      <c r="F446" s="52" t="s">
        <v>62</v>
      </c>
      <c r="G446" s="52" t="s">
        <v>1876</v>
      </c>
      <c r="H446" s="52" t="s">
        <v>1876</v>
      </c>
      <c r="I446" s="125">
        <v>2039</v>
      </c>
      <c r="J446" s="125">
        <v>2042</v>
      </c>
      <c r="K446" s="22">
        <f t="shared" si="31"/>
        <v>1680.5518999999999</v>
      </c>
      <c r="L446" s="154">
        <v>0</v>
      </c>
      <c r="M446" s="97">
        <v>0</v>
      </c>
      <c r="N446" s="97">
        <v>0</v>
      </c>
      <c r="O446" s="97">
        <v>0</v>
      </c>
      <c r="P446" s="97">
        <v>0</v>
      </c>
      <c r="Q446" s="97">
        <v>0</v>
      </c>
      <c r="R446" s="97">
        <v>0</v>
      </c>
      <c r="S446" s="97">
        <v>0</v>
      </c>
      <c r="T446" s="97">
        <v>0</v>
      </c>
      <c r="U446" s="97">
        <v>0</v>
      </c>
      <c r="V446" s="97">
        <v>0</v>
      </c>
      <c r="W446" s="97">
        <v>0</v>
      </c>
      <c r="X446" s="97">
        <v>0</v>
      </c>
      <c r="Y446" s="97">
        <v>0</v>
      </c>
      <c r="Z446" s="97">
        <v>0</v>
      </c>
      <c r="AA446" s="97">
        <v>0</v>
      </c>
      <c r="AB446" s="97">
        <v>0</v>
      </c>
      <c r="AC446" s="97">
        <v>0</v>
      </c>
      <c r="AD446" s="97">
        <v>81.049539999999993</v>
      </c>
      <c r="AE446" s="97">
        <v>0</v>
      </c>
      <c r="AF446" s="97">
        <v>0</v>
      </c>
      <c r="AG446" s="97">
        <v>1599.50236</v>
      </c>
      <c r="AH446" s="97">
        <v>0</v>
      </c>
      <c r="AI446" s="97">
        <v>0</v>
      </c>
      <c r="AJ446" s="97">
        <v>0</v>
      </c>
      <c r="AK446" s="97">
        <v>0</v>
      </c>
      <c r="AL446" s="97">
        <v>0</v>
      </c>
      <c r="AM446" s="92"/>
      <c r="AN446" s="93"/>
      <c r="AO446" s="94" t="s">
        <v>1056</v>
      </c>
    </row>
    <row r="447" spans="1:41" s="96" customFormat="1" ht="90" customHeight="1" x14ac:dyDescent="0.2">
      <c r="A447" s="39">
        <f t="shared" si="32"/>
        <v>409</v>
      </c>
      <c r="B447" s="40" t="s">
        <v>1510</v>
      </c>
      <c r="C447" s="7" t="s">
        <v>59</v>
      </c>
      <c r="D447" s="52" t="s">
        <v>60</v>
      </c>
      <c r="E447" s="52" t="s">
        <v>61</v>
      </c>
      <c r="F447" s="52" t="s">
        <v>62</v>
      </c>
      <c r="G447" s="52" t="s">
        <v>544</v>
      </c>
      <c r="H447" s="52" t="s">
        <v>544</v>
      </c>
      <c r="I447" s="125">
        <v>2039</v>
      </c>
      <c r="J447" s="125">
        <v>2042</v>
      </c>
      <c r="K447" s="22">
        <f t="shared" si="31"/>
        <v>5166.8494000000001</v>
      </c>
      <c r="L447" s="154">
        <v>0</v>
      </c>
      <c r="M447" s="97">
        <v>0</v>
      </c>
      <c r="N447" s="97">
        <v>0</v>
      </c>
      <c r="O447" s="97">
        <v>0</v>
      </c>
      <c r="P447" s="97">
        <v>0</v>
      </c>
      <c r="Q447" s="97">
        <v>0</v>
      </c>
      <c r="R447" s="97">
        <v>0</v>
      </c>
      <c r="S447" s="97">
        <v>0</v>
      </c>
      <c r="T447" s="97">
        <v>0</v>
      </c>
      <c r="U447" s="97">
        <v>0</v>
      </c>
      <c r="V447" s="97">
        <v>0</v>
      </c>
      <c r="W447" s="97">
        <v>0</v>
      </c>
      <c r="X447" s="97">
        <v>0</v>
      </c>
      <c r="Y447" s="97">
        <v>0</v>
      </c>
      <c r="Z447" s="97">
        <v>0</v>
      </c>
      <c r="AA447" s="97">
        <v>0</v>
      </c>
      <c r="AB447" s="97">
        <v>0</v>
      </c>
      <c r="AC447" s="97">
        <v>0</v>
      </c>
      <c r="AD447" s="97">
        <v>247.89864</v>
      </c>
      <c r="AE447" s="97">
        <v>0</v>
      </c>
      <c r="AF447" s="97">
        <v>0</v>
      </c>
      <c r="AG447" s="97">
        <v>4918.9507599999997</v>
      </c>
      <c r="AH447" s="97">
        <v>0</v>
      </c>
      <c r="AI447" s="97">
        <v>0</v>
      </c>
      <c r="AJ447" s="97">
        <v>0</v>
      </c>
      <c r="AK447" s="97">
        <v>0</v>
      </c>
      <c r="AL447" s="97">
        <v>0</v>
      </c>
      <c r="AM447" s="92"/>
      <c r="AN447" s="93"/>
      <c r="AO447" s="94" t="s">
        <v>1056</v>
      </c>
    </row>
    <row r="448" spans="1:41" s="96" customFormat="1" ht="60" customHeight="1" x14ac:dyDescent="0.2">
      <c r="A448" s="39">
        <f t="shared" si="32"/>
        <v>410</v>
      </c>
      <c r="B448" s="40" t="s">
        <v>1511</v>
      </c>
      <c r="C448" s="7" t="s">
        <v>59</v>
      </c>
      <c r="D448" s="52" t="s">
        <v>60</v>
      </c>
      <c r="E448" s="52" t="s">
        <v>61</v>
      </c>
      <c r="F448" s="52" t="s">
        <v>62</v>
      </c>
      <c r="G448" s="52" t="s">
        <v>545</v>
      </c>
      <c r="H448" s="52" t="s">
        <v>545</v>
      </c>
      <c r="I448" s="125">
        <v>2039</v>
      </c>
      <c r="J448" s="125">
        <v>2042</v>
      </c>
      <c r="K448" s="22">
        <f t="shared" si="31"/>
        <v>3875.13706</v>
      </c>
      <c r="L448" s="154">
        <v>0</v>
      </c>
      <c r="M448" s="97">
        <v>0</v>
      </c>
      <c r="N448" s="97">
        <v>0</v>
      </c>
      <c r="O448" s="97">
        <v>0</v>
      </c>
      <c r="P448" s="97">
        <v>0</v>
      </c>
      <c r="Q448" s="97">
        <v>0</v>
      </c>
      <c r="R448" s="97">
        <v>0</v>
      </c>
      <c r="S448" s="97">
        <v>0</v>
      </c>
      <c r="T448" s="97">
        <v>0</v>
      </c>
      <c r="U448" s="97">
        <v>0</v>
      </c>
      <c r="V448" s="97">
        <v>0</v>
      </c>
      <c r="W448" s="97">
        <v>0</v>
      </c>
      <c r="X448" s="97">
        <v>0</v>
      </c>
      <c r="Y448" s="97">
        <v>0</v>
      </c>
      <c r="Z448" s="97">
        <v>0</v>
      </c>
      <c r="AA448" s="97">
        <v>0</v>
      </c>
      <c r="AB448" s="97">
        <v>0</v>
      </c>
      <c r="AC448" s="97">
        <v>0</v>
      </c>
      <c r="AD448" s="97">
        <v>185.92400000000001</v>
      </c>
      <c r="AE448" s="97">
        <v>0</v>
      </c>
      <c r="AF448" s="97">
        <v>0</v>
      </c>
      <c r="AG448" s="97">
        <v>3689.21306</v>
      </c>
      <c r="AH448" s="97">
        <v>0</v>
      </c>
      <c r="AI448" s="97">
        <v>0</v>
      </c>
      <c r="AJ448" s="97">
        <v>0</v>
      </c>
      <c r="AK448" s="97">
        <v>0</v>
      </c>
      <c r="AL448" s="97">
        <v>0</v>
      </c>
      <c r="AM448" s="92"/>
      <c r="AN448" s="93"/>
      <c r="AO448" s="94" t="s">
        <v>1056</v>
      </c>
    </row>
    <row r="449" spans="1:41" s="96" customFormat="1" ht="60" customHeight="1" x14ac:dyDescent="0.2">
      <c r="A449" s="39">
        <f t="shared" si="32"/>
        <v>411</v>
      </c>
      <c r="B449" s="40" t="s">
        <v>1512</v>
      </c>
      <c r="C449" s="7" t="s">
        <v>59</v>
      </c>
      <c r="D449" s="52" t="s">
        <v>60</v>
      </c>
      <c r="E449" s="52" t="s">
        <v>61</v>
      </c>
      <c r="F449" s="52" t="s">
        <v>62</v>
      </c>
      <c r="G449" s="52" t="s">
        <v>541</v>
      </c>
      <c r="H449" s="52" t="s">
        <v>541</v>
      </c>
      <c r="I449" s="125">
        <v>2039</v>
      </c>
      <c r="J449" s="125">
        <v>2042</v>
      </c>
      <c r="K449" s="22">
        <f t="shared" si="31"/>
        <v>9423.56394</v>
      </c>
      <c r="L449" s="154">
        <v>0</v>
      </c>
      <c r="M449" s="97">
        <v>0</v>
      </c>
      <c r="N449" s="97">
        <v>0</v>
      </c>
      <c r="O449" s="97">
        <v>0</v>
      </c>
      <c r="P449" s="97">
        <v>0</v>
      </c>
      <c r="Q449" s="97">
        <v>0</v>
      </c>
      <c r="R449" s="97">
        <v>0</v>
      </c>
      <c r="S449" s="97">
        <v>0</v>
      </c>
      <c r="T449" s="97">
        <v>0</v>
      </c>
      <c r="U449" s="97">
        <v>0</v>
      </c>
      <c r="V449" s="97">
        <v>0</v>
      </c>
      <c r="W449" s="97">
        <v>0</v>
      </c>
      <c r="X449" s="97">
        <v>0</v>
      </c>
      <c r="Y449" s="97">
        <v>0</v>
      </c>
      <c r="Z449" s="97">
        <v>0</v>
      </c>
      <c r="AA449" s="97">
        <v>0</v>
      </c>
      <c r="AB449" s="97">
        <v>0</v>
      </c>
      <c r="AC449" s="97">
        <v>0</v>
      </c>
      <c r="AD449" s="97">
        <v>482.37876999999997</v>
      </c>
      <c r="AE449" s="97">
        <v>0</v>
      </c>
      <c r="AF449" s="97">
        <v>0</v>
      </c>
      <c r="AG449" s="97">
        <v>8941.1851700000007</v>
      </c>
      <c r="AH449" s="97">
        <v>0</v>
      </c>
      <c r="AI449" s="97">
        <v>0</v>
      </c>
      <c r="AJ449" s="97">
        <v>0</v>
      </c>
      <c r="AK449" s="97">
        <v>0</v>
      </c>
      <c r="AL449" s="97">
        <v>0</v>
      </c>
      <c r="AM449" s="92"/>
      <c r="AN449" s="93"/>
      <c r="AO449" s="94" t="s">
        <v>1056</v>
      </c>
    </row>
    <row r="450" spans="1:41" s="96" customFormat="1" ht="60" customHeight="1" x14ac:dyDescent="0.2">
      <c r="A450" s="39">
        <f t="shared" si="32"/>
        <v>412</v>
      </c>
      <c r="B450" s="40" t="s">
        <v>1513</v>
      </c>
      <c r="C450" s="7" t="s">
        <v>59</v>
      </c>
      <c r="D450" s="52" t="s">
        <v>60</v>
      </c>
      <c r="E450" s="52" t="s">
        <v>61</v>
      </c>
      <c r="F450" s="52" t="s">
        <v>62</v>
      </c>
      <c r="G450" s="52" t="s">
        <v>531</v>
      </c>
      <c r="H450" s="52" t="s">
        <v>531</v>
      </c>
      <c r="I450" s="125">
        <v>2039</v>
      </c>
      <c r="J450" s="125">
        <v>2042</v>
      </c>
      <c r="K450" s="22">
        <f t="shared" si="31"/>
        <v>5129.31999</v>
      </c>
      <c r="L450" s="154">
        <v>0</v>
      </c>
      <c r="M450" s="97">
        <v>0</v>
      </c>
      <c r="N450" s="97">
        <v>0</v>
      </c>
      <c r="O450" s="97">
        <v>0</v>
      </c>
      <c r="P450" s="97">
        <v>0</v>
      </c>
      <c r="Q450" s="97">
        <v>0</v>
      </c>
      <c r="R450" s="97">
        <v>0</v>
      </c>
      <c r="S450" s="97">
        <v>0</v>
      </c>
      <c r="T450" s="97">
        <v>0</v>
      </c>
      <c r="U450" s="97">
        <v>0</v>
      </c>
      <c r="V450" s="97">
        <v>0</v>
      </c>
      <c r="W450" s="97">
        <v>0</v>
      </c>
      <c r="X450" s="97">
        <v>0</v>
      </c>
      <c r="Y450" s="97">
        <v>0</v>
      </c>
      <c r="Z450" s="97">
        <v>0</v>
      </c>
      <c r="AA450" s="97">
        <v>0</v>
      </c>
      <c r="AB450" s="97">
        <v>0</v>
      </c>
      <c r="AC450" s="97">
        <v>0</v>
      </c>
      <c r="AD450" s="97">
        <v>262.56256999999999</v>
      </c>
      <c r="AE450" s="97">
        <v>0</v>
      </c>
      <c r="AF450" s="97">
        <v>0</v>
      </c>
      <c r="AG450" s="97">
        <v>4866.7574199999999</v>
      </c>
      <c r="AH450" s="97">
        <v>0</v>
      </c>
      <c r="AI450" s="97">
        <v>0</v>
      </c>
      <c r="AJ450" s="97">
        <v>0</v>
      </c>
      <c r="AK450" s="97">
        <v>0</v>
      </c>
      <c r="AL450" s="97">
        <v>0</v>
      </c>
      <c r="AM450" s="92"/>
      <c r="AN450" s="93"/>
      <c r="AO450" s="94" t="s">
        <v>1056</v>
      </c>
    </row>
    <row r="451" spans="1:41" s="96" customFormat="1" ht="60" customHeight="1" x14ac:dyDescent="0.2">
      <c r="A451" s="39">
        <f t="shared" si="32"/>
        <v>413</v>
      </c>
      <c r="B451" s="40" t="s">
        <v>1514</v>
      </c>
      <c r="C451" s="7" t="s">
        <v>59</v>
      </c>
      <c r="D451" s="52" t="s">
        <v>60</v>
      </c>
      <c r="E451" s="52" t="s">
        <v>61</v>
      </c>
      <c r="F451" s="52" t="s">
        <v>62</v>
      </c>
      <c r="G451" s="52" t="s">
        <v>547</v>
      </c>
      <c r="H451" s="52" t="s">
        <v>547</v>
      </c>
      <c r="I451" s="125">
        <v>2039</v>
      </c>
      <c r="J451" s="125">
        <v>2042</v>
      </c>
      <c r="K451" s="22">
        <f t="shared" si="31"/>
        <v>4334.3242500000006</v>
      </c>
      <c r="L451" s="154">
        <v>0</v>
      </c>
      <c r="M451" s="97">
        <v>0</v>
      </c>
      <c r="N451" s="97">
        <v>0</v>
      </c>
      <c r="O451" s="97">
        <v>0</v>
      </c>
      <c r="P451" s="97">
        <v>0</v>
      </c>
      <c r="Q451" s="97">
        <v>0</v>
      </c>
      <c r="R451" s="97">
        <v>0</v>
      </c>
      <c r="S451" s="97">
        <v>0</v>
      </c>
      <c r="T451" s="97">
        <v>0</v>
      </c>
      <c r="U451" s="97">
        <v>0</v>
      </c>
      <c r="V451" s="97">
        <v>0</v>
      </c>
      <c r="W451" s="97">
        <v>0</v>
      </c>
      <c r="X451" s="97">
        <v>0</v>
      </c>
      <c r="Y451" s="97">
        <v>0</v>
      </c>
      <c r="Z451" s="97">
        <v>0</v>
      </c>
      <c r="AA451" s="97">
        <v>0</v>
      </c>
      <c r="AB451" s="97">
        <v>0</v>
      </c>
      <c r="AC451" s="97">
        <v>0</v>
      </c>
      <c r="AD451" s="97">
        <v>221.86786000000001</v>
      </c>
      <c r="AE451" s="97">
        <v>0</v>
      </c>
      <c r="AF451" s="97">
        <v>0</v>
      </c>
      <c r="AG451" s="97">
        <v>4112.4563900000003</v>
      </c>
      <c r="AH451" s="97">
        <v>0</v>
      </c>
      <c r="AI451" s="97">
        <v>0</v>
      </c>
      <c r="AJ451" s="97">
        <v>0</v>
      </c>
      <c r="AK451" s="97">
        <v>0</v>
      </c>
      <c r="AL451" s="97">
        <v>0</v>
      </c>
      <c r="AM451" s="92"/>
      <c r="AN451" s="93"/>
      <c r="AO451" s="94" t="s">
        <v>1056</v>
      </c>
    </row>
    <row r="452" spans="1:41" s="96" customFormat="1" ht="90" customHeight="1" x14ac:dyDescent="0.2">
      <c r="A452" s="39">
        <f t="shared" si="32"/>
        <v>414</v>
      </c>
      <c r="B452" s="40" t="s">
        <v>1515</v>
      </c>
      <c r="C452" s="7" t="s">
        <v>59</v>
      </c>
      <c r="D452" s="52" t="s">
        <v>60</v>
      </c>
      <c r="E452" s="52" t="s">
        <v>61</v>
      </c>
      <c r="F452" s="52" t="s">
        <v>62</v>
      </c>
      <c r="G452" s="52" t="s">
        <v>1831</v>
      </c>
      <c r="H452" s="52" t="s">
        <v>1831</v>
      </c>
      <c r="I452" s="125">
        <v>2039</v>
      </c>
      <c r="J452" s="125">
        <v>2042</v>
      </c>
      <c r="K452" s="22">
        <f t="shared" si="31"/>
        <v>6839.0933299999997</v>
      </c>
      <c r="L452" s="154">
        <v>0</v>
      </c>
      <c r="M452" s="97">
        <v>0</v>
      </c>
      <c r="N452" s="97">
        <v>0</v>
      </c>
      <c r="O452" s="97">
        <v>0</v>
      </c>
      <c r="P452" s="97">
        <v>0</v>
      </c>
      <c r="Q452" s="97">
        <v>0</v>
      </c>
      <c r="R452" s="97">
        <v>0</v>
      </c>
      <c r="S452" s="97">
        <v>0</v>
      </c>
      <c r="T452" s="97">
        <v>0</v>
      </c>
      <c r="U452" s="97">
        <v>0</v>
      </c>
      <c r="V452" s="97">
        <v>0</v>
      </c>
      <c r="W452" s="97">
        <v>0</v>
      </c>
      <c r="X452" s="97">
        <v>0</v>
      </c>
      <c r="Y452" s="97">
        <v>0</v>
      </c>
      <c r="Z452" s="97">
        <v>0</v>
      </c>
      <c r="AA452" s="97">
        <v>0</v>
      </c>
      <c r="AB452" s="97">
        <v>0</v>
      </c>
      <c r="AC452" s="97">
        <v>0</v>
      </c>
      <c r="AD452" s="97">
        <v>350.08341999999999</v>
      </c>
      <c r="AE452" s="97">
        <v>0</v>
      </c>
      <c r="AF452" s="97">
        <v>0</v>
      </c>
      <c r="AG452" s="97">
        <v>6489.0099099999998</v>
      </c>
      <c r="AH452" s="97">
        <v>0</v>
      </c>
      <c r="AI452" s="97">
        <v>0</v>
      </c>
      <c r="AJ452" s="97">
        <v>0</v>
      </c>
      <c r="AK452" s="97">
        <v>0</v>
      </c>
      <c r="AL452" s="97">
        <v>0</v>
      </c>
      <c r="AM452" s="92"/>
      <c r="AN452" s="93"/>
      <c r="AO452" s="94" t="s">
        <v>1056</v>
      </c>
    </row>
    <row r="453" spans="1:41" s="96" customFormat="1" ht="60" customHeight="1" x14ac:dyDescent="0.2">
      <c r="A453" s="39">
        <f t="shared" si="32"/>
        <v>415</v>
      </c>
      <c r="B453" s="40" t="s">
        <v>1664</v>
      </c>
      <c r="C453" s="7" t="s">
        <v>59</v>
      </c>
      <c r="D453" s="52" t="s">
        <v>60</v>
      </c>
      <c r="E453" s="52" t="s">
        <v>61</v>
      </c>
      <c r="F453" s="52" t="s">
        <v>62</v>
      </c>
      <c r="G453" s="52" t="s">
        <v>521</v>
      </c>
      <c r="H453" s="52" t="s">
        <v>521</v>
      </c>
      <c r="I453" s="125">
        <v>2040</v>
      </c>
      <c r="J453" s="125">
        <v>2043</v>
      </c>
      <c r="K453" s="22">
        <f t="shared" si="31"/>
        <v>9719.4509999999991</v>
      </c>
      <c r="L453" s="154">
        <v>0</v>
      </c>
      <c r="M453" s="97">
        <v>0</v>
      </c>
      <c r="N453" s="97">
        <v>0</v>
      </c>
      <c r="O453" s="97">
        <v>0</v>
      </c>
      <c r="P453" s="97">
        <v>0</v>
      </c>
      <c r="Q453" s="97">
        <v>0</v>
      </c>
      <c r="R453" s="97">
        <v>0</v>
      </c>
      <c r="S453" s="97">
        <v>0</v>
      </c>
      <c r="T453" s="97">
        <v>0</v>
      </c>
      <c r="U453" s="97">
        <v>0</v>
      </c>
      <c r="V453" s="97">
        <v>0</v>
      </c>
      <c r="W453" s="97">
        <v>0</v>
      </c>
      <c r="X453" s="97">
        <v>0</v>
      </c>
      <c r="Y453" s="97">
        <v>0</v>
      </c>
      <c r="Z453" s="97">
        <v>0</v>
      </c>
      <c r="AA453" s="97">
        <v>0</v>
      </c>
      <c r="AB453" s="97">
        <v>0</v>
      </c>
      <c r="AC453" s="97">
        <v>0</v>
      </c>
      <c r="AD453" s="97">
        <v>0</v>
      </c>
      <c r="AE453" s="97">
        <v>459.29163</v>
      </c>
      <c r="AF453" s="97">
        <v>0</v>
      </c>
      <c r="AG453" s="97">
        <v>0</v>
      </c>
      <c r="AH453" s="97">
        <v>9260.1593699999994</v>
      </c>
      <c r="AI453" s="97">
        <v>0</v>
      </c>
      <c r="AJ453" s="97">
        <v>0</v>
      </c>
      <c r="AK453" s="97">
        <v>0</v>
      </c>
      <c r="AL453" s="97">
        <v>0</v>
      </c>
      <c r="AM453" s="92"/>
      <c r="AN453" s="93"/>
      <c r="AO453" s="94" t="s">
        <v>1056</v>
      </c>
    </row>
    <row r="454" spans="1:41" s="96" customFormat="1" ht="60" customHeight="1" x14ac:dyDescent="0.2">
      <c r="A454" s="39">
        <f t="shared" si="32"/>
        <v>416</v>
      </c>
      <c r="B454" s="40" t="s">
        <v>1665</v>
      </c>
      <c r="C454" s="7" t="s">
        <v>59</v>
      </c>
      <c r="D454" s="52" t="s">
        <v>60</v>
      </c>
      <c r="E454" s="52" t="s">
        <v>61</v>
      </c>
      <c r="F454" s="52" t="s">
        <v>62</v>
      </c>
      <c r="G454" s="52" t="s">
        <v>1847</v>
      </c>
      <c r="H454" s="52" t="s">
        <v>1847</v>
      </c>
      <c r="I454" s="125">
        <v>2040</v>
      </c>
      <c r="J454" s="125">
        <v>2043</v>
      </c>
      <c r="K454" s="22">
        <f t="shared" si="31"/>
        <v>1148.3437900000001</v>
      </c>
      <c r="L454" s="154">
        <v>0</v>
      </c>
      <c r="M454" s="97">
        <v>0</v>
      </c>
      <c r="N454" s="97">
        <v>0</v>
      </c>
      <c r="O454" s="97">
        <v>0</v>
      </c>
      <c r="P454" s="97">
        <v>0</v>
      </c>
      <c r="Q454" s="97">
        <v>0</v>
      </c>
      <c r="R454" s="97">
        <v>0</v>
      </c>
      <c r="S454" s="97">
        <v>0</v>
      </c>
      <c r="T454" s="97">
        <v>0</v>
      </c>
      <c r="U454" s="97">
        <v>0</v>
      </c>
      <c r="V454" s="97">
        <v>0</v>
      </c>
      <c r="W454" s="97">
        <v>0</v>
      </c>
      <c r="X454" s="97">
        <v>0</v>
      </c>
      <c r="Y454" s="97">
        <v>0</v>
      </c>
      <c r="Z454" s="97">
        <v>0</v>
      </c>
      <c r="AA454" s="97">
        <v>0</v>
      </c>
      <c r="AB454" s="97">
        <v>0</v>
      </c>
      <c r="AC454" s="97">
        <v>0</v>
      </c>
      <c r="AD454" s="97">
        <v>0</v>
      </c>
      <c r="AE454" s="97">
        <v>58.757080000000002</v>
      </c>
      <c r="AF454" s="97">
        <v>0</v>
      </c>
      <c r="AG454" s="97">
        <v>0</v>
      </c>
      <c r="AH454" s="97">
        <v>1089.58671</v>
      </c>
      <c r="AI454" s="97">
        <v>0</v>
      </c>
      <c r="AJ454" s="97">
        <v>0</v>
      </c>
      <c r="AK454" s="97">
        <v>0</v>
      </c>
      <c r="AL454" s="97">
        <v>0</v>
      </c>
      <c r="AM454" s="92"/>
      <c r="AN454" s="93"/>
      <c r="AO454" s="94" t="s">
        <v>1056</v>
      </c>
    </row>
    <row r="455" spans="1:41" s="96" customFormat="1" ht="60" customHeight="1" x14ac:dyDescent="0.2">
      <c r="A455" s="39">
        <f t="shared" si="32"/>
        <v>417</v>
      </c>
      <c r="B455" s="40" t="s">
        <v>1666</v>
      </c>
      <c r="C455" s="7" t="s">
        <v>59</v>
      </c>
      <c r="D455" s="52" t="s">
        <v>60</v>
      </c>
      <c r="E455" s="52" t="s">
        <v>61</v>
      </c>
      <c r="F455" s="52" t="s">
        <v>62</v>
      </c>
      <c r="G455" s="52" t="s">
        <v>576</v>
      </c>
      <c r="H455" s="52" t="s">
        <v>576</v>
      </c>
      <c r="I455" s="125">
        <v>2040</v>
      </c>
      <c r="J455" s="125">
        <v>2043</v>
      </c>
      <c r="K455" s="22">
        <f t="shared" si="31"/>
        <v>3081.0360500000002</v>
      </c>
      <c r="L455" s="154">
        <v>0</v>
      </c>
      <c r="M455" s="97">
        <v>0</v>
      </c>
      <c r="N455" s="97">
        <v>0</v>
      </c>
      <c r="O455" s="97">
        <v>0</v>
      </c>
      <c r="P455" s="97">
        <v>0</v>
      </c>
      <c r="Q455" s="97">
        <v>0</v>
      </c>
      <c r="R455" s="97">
        <v>0</v>
      </c>
      <c r="S455" s="97">
        <v>0</v>
      </c>
      <c r="T455" s="97">
        <v>0</v>
      </c>
      <c r="U455" s="97">
        <v>0</v>
      </c>
      <c r="V455" s="97">
        <v>0</v>
      </c>
      <c r="W455" s="97">
        <v>0</v>
      </c>
      <c r="X455" s="97">
        <v>0</v>
      </c>
      <c r="Y455" s="97">
        <v>0</v>
      </c>
      <c r="Z455" s="97">
        <v>0</v>
      </c>
      <c r="AA455" s="97">
        <v>0</v>
      </c>
      <c r="AB455" s="97">
        <v>0</v>
      </c>
      <c r="AC455" s="97">
        <v>0</v>
      </c>
      <c r="AD455" s="97">
        <v>0</v>
      </c>
      <c r="AE455" s="97">
        <v>157.64671000000001</v>
      </c>
      <c r="AF455" s="97">
        <v>0</v>
      </c>
      <c r="AG455" s="97">
        <v>0</v>
      </c>
      <c r="AH455" s="97">
        <v>2923.3893400000002</v>
      </c>
      <c r="AI455" s="97">
        <v>0</v>
      </c>
      <c r="AJ455" s="97">
        <v>0</v>
      </c>
      <c r="AK455" s="97">
        <v>0</v>
      </c>
      <c r="AL455" s="97">
        <v>0</v>
      </c>
      <c r="AM455" s="92"/>
      <c r="AN455" s="93"/>
      <c r="AO455" s="94" t="s">
        <v>1056</v>
      </c>
    </row>
    <row r="456" spans="1:41" s="96" customFormat="1" ht="75" customHeight="1" x14ac:dyDescent="0.2">
      <c r="A456" s="39">
        <f t="shared" si="32"/>
        <v>418</v>
      </c>
      <c r="B456" s="40" t="s">
        <v>1615</v>
      </c>
      <c r="C456" s="7" t="s">
        <v>59</v>
      </c>
      <c r="D456" s="52" t="s">
        <v>60</v>
      </c>
      <c r="E456" s="52" t="s">
        <v>61</v>
      </c>
      <c r="F456" s="52" t="s">
        <v>62</v>
      </c>
      <c r="G456" s="52" t="s">
        <v>548</v>
      </c>
      <c r="H456" s="52" t="s">
        <v>548</v>
      </c>
      <c r="I456" s="125">
        <v>2040</v>
      </c>
      <c r="J456" s="125">
        <v>2043</v>
      </c>
      <c r="K456" s="22">
        <f t="shared" si="31"/>
        <v>1146.92815</v>
      </c>
      <c r="L456" s="154">
        <v>0</v>
      </c>
      <c r="M456" s="97">
        <v>0</v>
      </c>
      <c r="N456" s="97">
        <v>0</v>
      </c>
      <c r="O456" s="97">
        <v>0</v>
      </c>
      <c r="P456" s="97">
        <v>0</v>
      </c>
      <c r="Q456" s="97">
        <v>0</v>
      </c>
      <c r="R456" s="97">
        <v>0</v>
      </c>
      <c r="S456" s="97">
        <v>0</v>
      </c>
      <c r="T456" s="97">
        <v>0</v>
      </c>
      <c r="U456" s="97">
        <v>0</v>
      </c>
      <c r="V456" s="97">
        <v>0</v>
      </c>
      <c r="W456" s="97">
        <v>0</v>
      </c>
      <c r="X456" s="97">
        <v>0</v>
      </c>
      <c r="Y456" s="97">
        <v>0</v>
      </c>
      <c r="Z456" s="97">
        <v>0</v>
      </c>
      <c r="AA456" s="97">
        <v>0</v>
      </c>
      <c r="AB456" s="97">
        <v>0</v>
      </c>
      <c r="AC456" s="97">
        <v>0</v>
      </c>
      <c r="AD456" s="97">
        <v>0</v>
      </c>
      <c r="AE456" s="97">
        <v>43.476030000000002</v>
      </c>
      <c r="AF456" s="97">
        <v>0</v>
      </c>
      <c r="AG456" s="97">
        <v>0</v>
      </c>
      <c r="AH456" s="97">
        <v>1103.4521199999999</v>
      </c>
      <c r="AI456" s="97">
        <v>0</v>
      </c>
      <c r="AJ456" s="97">
        <v>0</v>
      </c>
      <c r="AK456" s="97">
        <v>0</v>
      </c>
      <c r="AL456" s="97">
        <v>0</v>
      </c>
      <c r="AM456" s="92"/>
      <c r="AN456" s="93"/>
      <c r="AO456" s="94" t="s">
        <v>1056</v>
      </c>
    </row>
    <row r="457" spans="1:41" s="96" customFormat="1" ht="45" customHeight="1" x14ac:dyDescent="0.2">
      <c r="A457" s="39">
        <f t="shared" si="32"/>
        <v>419</v>
      </c>
      <c r="B457" s="40" t="s">
        <v>1616</v>
      </c>
      <c r="C457" s="7" t="s">
        <v>59</v>
      </c>
      <c r="D457" s="52" t="s">
        <v>60</v>
      </c>
      <c r="E457" s="52" t="s">
        <v>61</v>
      </c>
      <c r="F457" s="52" t="s">
        <v>62</v>
      </c>
      <c r="G457" s="52" t="s">
        <v>549</v>
      </c>
      <c r="H457" s="52" t="s">
        <v>549</v>
      </c>
      <c r="I457" s="125">
        <v>2040</v>
      </c>
      <c r="J457" s="125">
        <v>2043</v>
      </c>
      <c r="K457" s="22">
        <f t="shared" si="31"/>
        <v>637.18228999999997</v>
      </c>
      <c r="L457" s="154">
        <v>0</v>
      </c>
      <c r="M457" s="97">
        <v>0</v>
      </c>
      <c r="N457" s="97">
        <v>0</v>
      </c>
      <c r="O457" s="97">
        <v>0</v>
      </c>
      <c r="P457" s="97">
        <v>0</v>
      </c>
      <c r="Q457" s="97">
        <v>0</v>
      </c>
      <c r="R457" s="97">
        <v>0</v>
      </c>
      <c r="S457" s="97">
        <v>0</v>
      </c>
      <c r="T457" s="97">
        <v>0</v>
      </c>
      <c r="U457" s="97">
        <v>0</v>
      </c>
      <c r="V457" s="97">
        <v>0</v>
      </c>
      <c r="W457" s="97">
        <v>0</v>
      </c>
      <c r="X457" s="97">
        <v>0</v>
      </c>
      <c r="Y457" s="97">
        <v>0</v>
      </c>
      <c r="Z457" s="97">
        <v>0</v>
      </c>
      <c r="AA457" s="97">
        <v>0</v>
      </c>
      <c r="AB457" s="97">
        <v>0</v>
      </c>
      <c r="AC457" s="97">
        <v>0</v>
      </c>
      <c r="AD457" s="97">
        <v>0</v>
      </c>
      <c r="AE457" s="97">
        <v>24.153359999999999</v>
      </c>
      <c r="AF457" s="97">
        <v>0</v>
      </c>
      <c r="AG457" s="97">
        <v>0</v>
      </c>
      <c r="AH457" s="97">
        <v>613.02892999999995</v>
      </c>
      <c r="AI457" s="97">
        <v>0</v>
      </c>
      <c r="AJ457" s="97">
        <v>0</v>
      </c>
      <c r="AK457" s="97">
        <v>0</v>
      </c>
      <c r="AL457" s="97">
        <v>0</v>
      </c>
      <c r="AM457" s="92"/>
      <c r="AN457" s="93"/>
      <c r="AO457" s="94" t="s">
        <v>1056</v>
      </c>
    </row>
    <row r="458" spans="1:41" s="96" customFormat="1" ht="45" customHeight="1" x14ac:dyDescent="0.2">
      <c r="A458" s="39">
        <f t="shared" si="32"/>
        <v>420</v>
      </c>
      <c r="B458" s="40" t="s">
        <v>1617</v>
      </c>
      <c r="C458" s="7" t="s">
        <v>59</v>
      </c>
      <c r="D458" s="52" t="s">
        <v>60</v>
      </c>
      <c r="E458" s="52" t="s">
        <v>61</v>
      </c>
      <c r="F458" s="52" t="s">
        <v>62</v>
      </c>
      <c r="G458" s="52" t="s">
        <v>550</v>
      </c>
      <c r="H458" s="52" t="s">
        <v>550</v>
      </c>
      <c r="I458" s="125">
        <v>2040</v>
      </c>
      <c r="J458" s="125">
        <v>2043</v>
      </c>
      <c r="K458" s="22">
        <f t="shared" si="31"/>
        <v>660.49721</v>
      </c>
      <c r="L458" s="154">
        <v>0</v>
      </c>
      <c r="M458" s="97">
        <v>0</v>
      </c>
      <c r="N458" s="97">
        <v>0</v>
      </c>
      <c r="O458" s="97">
        <v>0</v>
      </c>
      <c r="P458" s="97">
        <v>0</v>
      </c>
      <c r="Q458" s="97">
        <v>0</v>
      </c>
      <c r="R458" s="97">
        <v>0</v>
      </c>
      <c r="S458" s="97">
        <v>0</v>
      </c>
      <c r="T458" s="97">
        <v>0</v>
      </c>
      <c r="U458" s="97">
        <v>0</v>
      </c>
      <c r="V458" s="97">
        <v>0</v>
      </c>
      <c r="W458" s="97">
        <v>0</v>
      </c>
      <c r="X458" s="97">
        <v>0</v>
      </c>
      <c r="Y458" s="97">
        <v>0</v>
      </c>
      <c r="Z458" s="97">
        <v>0</v>
      </c>
      <c r="AA458" s="97">
        <v>0</v>
      </c>
      <c r="AB458" s="97">
        <v>0</v>
      </c>
      <c r="AC458" s="97">
        <v>0</v>
      </c>
      <c r="AD458" s="97">
        <v>0</v>
      </c>
      <c r="AE458" s="97">
        <v>20.276759999999999</v>
      </c>
      <c r="AF458" s="97">
        <v>0</v>
      </c>
      <c r="AG458" s="97">
        <v>0</v>
      </c>
      <c r="AH458" s="97">
        <v>640.22045000000003</v>
      </c>
      <c r="AI458" s="97">
        <v>0</v>
      </c>
      <c r="AJ458" s="97">
        <v>0</v>
      </c>
      <c r="AK458" s="97">
        <v>0</v>
      </c>
      <c r="AL458" s="97">
        <v>0</v>
      </c>
      <c r="AM458" s="92"/>
      <c r="AN458" s="93"/>
      <c r="AO458" s="94" t="s">
        <v>1056</v>
      </c>
    </row>
    <row r="459" spans="1:41" s="96" customFormat="1" ht="60" customHeight="1" x14ac:dyDescent="0.2">
      <c r="A459" s="39">
        <f t="shared" si="32"/>
        <v>421</v>
      </c>
      <c r="B459" s="40" t="s">
        <v>1618</v>
      </c>
      <c r="C459" s="7" t="s">
        <v>59</v>
      </c>
      <c r="D459" s="52" t="s">
        <v>60</v>
      </c>
      <c r="E459" s="52" t="s">
        <v>61</v>
      </c>
      <c r="F459" s="52" t="s">
        <v>62</v>
      </c>
      <c r="G459" s="52" t="s">
        <v>1921</v>
      </c>
      <c r="H459" s="52" t="s">
        <v>1921</v>
      </c>
      <c r="I459" s="125">
        <v>2040</v>
      </c>
      <c r="J459" s="125">
        <v>2043</v>
      </c>
      <c r="K459" s="22">
        <f t="shared" si="31"/>
        <v>55222.027310000005</v>
      </c>
      <c r="L459" s="154">
        <v>0</v>
      </c>
      <c r="M459" s="97">
        <v>0</v>
      </c>
      <c r="N459" s="97">
        <v>0</v>
      </c>
      <c r="O459" s="97">
        <v>0</v>
      </c>
      <c r="P459" s="97">
        <v>0</v>
      </c>
      <c r="Q459" s="97">
        <v>0</v>
      </c>
      <c r="R459" s="97">
        <v>0</v>
      </c>
      <c r="S459" s="97">
        <v>0</v>
      </c>
      <c r="T459" s="97">
        <v>0</v>
      </c>
      <c r="U459" s="97">
        <v>0</v>
      </c>
      <c r="V459" s="97">
        <v>0</v>
      </c>
      <c r="W459" s="97">
        <v>0</v>
      </c>
      <c r="X459" s="97">
        <v>0</v>
      </c>
      <c r="Y459" s="97">
        <v>0</v>
      </c>
      <c r="Z459" s="97">
        <v>0</v>
      </c>
      <c r="AA459" s="97">
        <v>0</v>
      </c>
      <c r="AB459" s="97">
        <v>0</v>
      </c>
      <c r="AC459" s="97">
        <v>0</v>
      </c>
      <c r="AD459" s="97">
        <v>0</v>
      </c>
      <c r="AE459" s="97">
        <v>2580.50648</v>
      </c>
      <c r="AF459" s="97">
        <v>0</v>
      </c>
      <c r="AG459" s="97">
        <v>0</v>
      </c>
      <c r="AH459" s="97">
        <v>52641.520830000001</v>
      </c>
      <c r="AI459" s="97">
        <v>0</v>
      </c>
      <c r="AJ459" s="97">
        <v>0</v>
      </c>
      <c r="AK459" s="97">
        <v>0</v>
      </c>
      <c r="AL459" s="97">
        <v>0</v>
      </c>
      <c r="AM459" s="92"/>
      <c r="AN459" s="93"/>
      <c r="AO459" s="94" t="s">
        <v>1056</v>
      </c>
    </row>
    <row r="460" spans="1:41" s="96" customFormat="1" ht="60" customHeight="1" x14ac:dyDescent="0.2">
      <c r="A460" s="39">
        <f t="shared" si="32"/>
        <v>422</v>
      </c>
      <c r="B460" s="40" t="s">
        <v>1619</v>
      </c>
      <c r="C460" s="7" t="s">
        <v>59</v>
      </c>
      <c r="D460" s="52" t="s">
        <v>60</v>
      </c>
      <c r="E460" s="52" t="s">
        <v>61</v>
      </c>
      <c r="F460" s="52" t="s">
        <v>62</v>
      </c>
      <c r="G460" s="52" t="s">
        <v>551</v>
      </c>
      <c r="H460" s="52" t="s">
        <v>551</v>
      </c>
      <c r="I460" s="125">
        <v>2040</v>
      </c>
      <c r="J460" s="125">
        <v>2043</v>
      </c>
      <c r="K460" s="22">
        <f t="shared" si="31"/>
        <v>955.77346</v>
      </c>
      <c r="L460" s="154">
        <v>0</v>
      </c>
      <c r="M460" s="97">
        <v>0</v>
      </c>
      <c r="N460" s="97">
        <v>0</v>
      </c>
      <c r="O460" s="97">
        <v>0</v>
      </c>
      <c r="P460" s="97">
        <v>0</v>
      </c>
      <c r="Q460" s="97">
        <v>0</v>
      </c>
      <c r="R460" s="97">
        <v>0</v>
      </c>
      <c r="S460" s="97">
        <v>0</v>
      </c>
      <c r="T460" s="97">
        <v>0</v>
      </c>
      <c r="U460" s="97">
        <v>0</v>
      </c>
      <c r="V460" s="97">
        <v>0</v>
      </c>
      <c r="W460" s="97">
        <v>0</v>
      </c>
      <c r="X460" s="97">
        <v>0</v>
      </c>
      <c r="Y460" s="97">
        <v>0</v>
      </c>
      <c r="Z460" s="97">
        <v>0</v>
      </c>
      <c r="AA460" s="97">
        <v>0</v>
      </c>
      <c r="AB460" s="97">
        <v>0</v>
      </c>
      <c r="AC460" s="97">
        <v>0</v>
      </c>
      <c r="AD460" s="97">
        <v>0</v>
      </c>
      <c r="AE460" s="97">
        <v>36.230020000000003</v>
      </c>
      <c r="AF460" s="97">
        <v>0</v>
      </c>
      <c r="AG460" s="97">
        <v>0</v>
      </c>
      <c r="AH460" s="97">
        <v>919.54344000000003</v>
      </c>
      <c r="AI460" s="97">
        <v>0</v>
      </c>
      <c r="AJ460" s="97">
        <v>0</v>
      </c>
      <c r="AK460" s="97">
        <v>0</v>
      </c>
      <c r="AL460" s="97">
        <v>0</v>
      </c>
      <c r="AM460" s="92"/>
      <c r="AN460" s="93"/>
      <c r="AO460" s="94" t="s">
        <v>1056</v>
      </c>
    </row>
    <row r="461" spans="1:41" s="96" customFormat="1" ht="150" customHeight="1" x14ac:dyDescent="0.2">
      <c r="A461" s="39">
        <f t="shared" si="32"/>
        <v>423</v>
      </c>
      <c r="B461" s="40" t="s">
        <v>1620</v>
      </c>
      <c r="C461" s="7" t="s">
        <v>59</v>
      </c>
      <c r="D461" s="52" t="s">
        <v>60</v>
      </c>
      <c r="E461" s="52" t="s">
        <v>61</v>
      </c>
      <c r="F461" s="52" t="s">
        <v>62</v>
      </c>
      <c r="G461" s="52" t="s">
        <v>1922</v>
      </c>
      <c r="H461" s="52" t="s">
        <v>1922</v>
      </c>
      <c r="I461" s="125">
        <v>2040</v>
      </c>
      <c r="J461" s="125">
        <v>2043</v>
      </c>
      <c r="K461" s="22">
        <f t="shared" si="31"/>
        <v>5170.3040200000005</v>
      </c>
      <c r="L461" s="154">
        <v>0</v>
      </c>
      <c r="M461" s="97">
        <v>0</v>
      </c>
      <c r="N461" s="97">
        <v>0</v>
      </c>
      <c r="O461" s="97">
        <v>0</v>
      </c>
      <c r="P461" s="97">
        <v>0</v>
      </c>
      <c r="Q461" s="97">
        <v>0</v>
      </c>
      <c r="R461" s="97">
        <v>0</v>
      </c>
      <c r="S461" s="97">
        <v>0</v>
      </c>
      <c r="T461" s="97">
        <v>0</v>
      </c>
      <c r="U461" s="97">
        <v>0</v>
      </c>
      <c r="V461" s="97">
        <v>0</v>
      </c>
      <c r="W461" s="97">
        <v>0</v>
      </c>
      <c r="X461" s="97">
        <v>0</v>
      </c>
      <c r="Y461" s="97">
        <v>0</v>
      </c>
      <c r="Z461" s="97">
        <v>0</v>
      </c>
      <c r="AA461" s="97">
        <v>0</v>
      </c>
      <c r="AB461" s="97">
        <v>0</v>
      </c>
      <c r="AC461" s="97">
        <v>0</v>
      </c>
      <c r="AD461" s="97">
        <v>0</v>
      </c>
      <c r="AE461" s="97">
        <v>264.54786999999999</v>
      </c>
      <c r="AF461" s="97">
        <v>0</v>
      </c>
      <c r="AG461" s="97">
        <v>0</v>
      </c>
      <c r="AH461" s="97">
        <v>4905.7561500000002</v>
      </c>
      <c r="AI461" s="97">
        <v>0</v>
      </c>
      <c r="AJ461" s="97">
        <v>0</v>
      </c>
      <c r="AK461" s="97">
        <v>0</v>
      </c>
      <c r="AL461" s="97">
        <v>0</v>
      </c>
      <c r="AM461" s="92"/>
      <c r="AN461" s="93"/>
      <c r="AO461" s="94" t="s">
        <v>1056</v>
      </c>
    </row>
    <row r="462" spans="1:41" s="96" customFormat="1" ht="90" customHeight="1" x14ac:dyDescent="0.2">
      <c r="A462" s="39">
        <f t="shared" si="32"/>
        <v>424</v>
      </c>
      <c r="B462" s="40" t="s">
        <v>1621</v>
      </c>
      <c r="C462" s="7" t="s">
        <v>59</v>
      </c>
      <c r="D462" s="52" t="s">
        <v>60</v>
      </c>
      <c r="E462" s="52" t="s">
        <v>61</v>
      </c>
      <c r="F462" s="52" t="s">
        <v>62</v>
      </c>
      <c r="G462" s="52" t="s">
        <v>1923</v>
      </c>
      <c r="H462" s="52" t="s">
        <v>1923</v>
      </c>
      <c r="I462" s="125">
        <v>2040</v>
      </c>
      <c r="J462" s="125">
        <v>2043</v>
      </c>
      <c r="K462" s="22">
        <f t="shared" si="31"/>
        <v>2271.1687900000002</v>
      </c>
      <c r="L462" s="154">
        <v>0</v>
      </c>
      <c r="M462" s="97">
        <v>0</v>
      </c>
      <c r="N462" s="97">
        <v>0</v>
      </c>
      <c r="O462" s="97">
        <v>0</v>
      </c>
      <c r="P462" s="97">
        <v>0</v>
      </c>
      <c r="Q462" s="97">
        <v>0</v>
      </c>
      <c r="R462" s="97">
        <v>0</v>
      </c>
      <c r="S462" s="97">
        <v>0</v>
      </c>
      <c r="T462" s="97">
        <v>0</v>
      </c>
      <c r="U462" s="97">
        <v>0</v>
      </c>
      <c r="V462" s="97">
        <v>0</v>
      </c>
      <c r="W462" s="97">
        <v>0</v>
      </c>
      <c r="X462" s="97">
        <v>0</v>
      </c>
      <c r="Y462" s="97">
        <v>0</v>
      </c>
      <c r="Z462" s="97">
        <v>0</v>
      </c>
      <c r="AA462" s="97">
        <v>0</v>
      </c>
      <c r="AB462" s="97">
        <v>0</v>
      </c>
      <c r="AC462" s="97">
        <v>0</v>
      </c>
      <c r="AD462" s="97">
        <v>0</v>
      </c>
      <c r="AE462" s="97">
        <v>116.20843000000001</v>
      </c>
      <c r="AF462" s="97">
        <v>0</v>
      </c>
      <c r="AG462" s="97">
        <v>0</v>
      </c>
      <c r="AH462" s="97">
        <v>2154.96036</v>
      </c>
      <c r="AI462" s="97">
        <v>0</v>
      </c>
      <c r="AJ462" s="97">
        <v>0</v>
      </c>
      <c r="AK462" s="97">
        <v>0</v>
      </c>
      <c r="AL462" s="97">
        <v>0</v>
      </c>
      <c r="AM462" s="92"/>
      <c r="AN462" s="93"/>
      <c r="AO462" s="94" t="s">
        <v>1056</v>
      </c>
    </row>
    <row r="463" spans="1:41" s="96" customFormat="1" ht="60" customHeight="1" x14ac:dyDescent="0.2">
      <c r="A463" s="39">
        <f t="shared" si="32"/>
        <v>425</v>
      </c>
      <c r="B463" s="40" t="s">
        <v>1622</v>
      </c>
      <c r="C463" s="7" t="s">
        <v>59</v>
      </c>
      <c r="D463" s="52" t="s">
        <v>60</v>
      </c>
      <c r="E463" s="52" t="s">
        <v>61</v>
      </c>
      <c r="F463" s="52" t="s">
        <v>62</v>
      </c>
      <c r="G463" s="52" t="s">
        <v>1803</v>
      </c>
      <c r="H463" s="52" t="s">
        <v>1803</v>
      </c>
      <c r="I463" s="125">
        <v>2040</v>
      </c>
      <c r="J463" s="125">
        <v>2043</v>
      </c>
      <c r="K463" s="22">
        <f t="shared" si="31"/>
        <v>1097.3062600000001</v>
      </c>
      <c r="L463" s="154">
        <v>0</v>
      </c>
      <c r="M463" s="97">
        <v>0</v>
      </c>
      <c r="N463" s="97">
        <v>0</v>
      </c>
      <c r="O463" s="97">
        <v>0</v>
      </c>
      <c r="P463" s="97">
        <v>0</v>
      </c>
      <c r="Q463" s="97">
        <v>0</v>
      </c>
      <c r="R463" s="97">
        <v>0</v>
      </c>
      <c r="S463" s="97">
        <v>0</v>
      </c>
      <c r="T463" s="97">
        <v>0</v>
      </c>
      <c r="U463" s="97">
        <v>0</v>
      </c>
      <c r="V463" s="97">
        <v>0</v>
      </c>
      <c r="W463" s="97">
        <v>0</v>
      </c>
      <c r="X463" s="97">
        <v>0</v>
      </c>
      <c r="Y463" s="97">
        <v>0</v>
      </c>
      <c r="Z463" s="97">
        <v>0</v>
      </c>
      <c r="AA463" s="97">
        <v>0</v>
      </c>
      <c r="AB463" s="97">
        <v>0</v>
      </c>
      <c r="AC463" s="97">
        <v>0</v>
      </c>
      <c r="AD463" s="97">
        <v>0</v>
      </c>
      <c r="AE463" s="97">
        <v>56.145629999999997</v>
      </c>
      <c r="AF463" s="97">
        <v>0</v>
      </c>
      <c r="AG463" s="97">
        <v>0</v>
      </c>
      <c r="AH463" s="97">
        <v>1041.1606300000001</v>
      </c>
      <c r="AI463" s="97">
        <v>0</v>
      </c>
      <c r="AJ463" s="97">
        <v>0</v>
      </c>
      <c r="AK463" s="97">
        <v>0</v>
      </c>
      <c r="AL463" s="97">
        <v>0</v>
      </c>
      <c r="AM463" s="92"/>
      <c r="AN463" s="93"/>
      <c r="AO463" s="94" t="s">
        <v>1056</v>
      </c>
    </row>
    <row r="464" spans="1:41" s="96" customFormat="1" ht="75" customHeight="1" x14ac:dyDescent="0.2">
      <c r="A464" s="39">
        <f t="shared" si="32"/>
        <v>426</v>
      </c>
      <c r="B464" s="40" t="s">
        <v>1623</v>
      </c>
      <c r="C464" s="7" t="s">
        <v>59</v>
      </c>
      <c r="D464" s="52" t="s">
        <v>60</v>
      </c>
      <c r="E464" s="52" t="s">
        <v>61</v>
      </c>
      <c r="F464" s="52" t="s">
        <v>62</v>
      </c>
      <c r="G464" s="52" t="s">
        <v>531</v>
      </c>
      <c r="H464" s="52" t="s">
        <v>531</v>
      </c>
      <c r="I464" s="125">
        <v>2040</v>
      </c>
      <c r="J464" s="125">
        <v>2043</v>
      </c>
      <c r="K464" s="22">
        <f t="shared" si="31"/>
        <v>11425.24705</v>
      </c>
      <c r="L464" s="154">
        <v>0</v>
      </c>
      <c r="M464" s="97">
        <v>0</v>
      </c>
      <c r="N464" s="97">
        <v>0</v>
      </c>
      <c r="O464" s="97">
        <v>0</v>
      </c>
      <c r="P464" s="97">
        <v>0</v>
      </c>
      <c r="Q464" s="97">
        <v>0</v>
      </c>
      <c r="R464" s="97">
        <v>0</v>
      </c>
      <c r="S464" s="97">
        <v>0</v>
      </c>
      <c r="T464" s="97">
        <v>0</v>
      </c>
      <c r="U464" s="97">
        <v>0</v>
      </c>
      <c r="V464" s="97">
        <v>0</v>
      </c>
      <c r="W464" s="97">
        <v>0</v>
      </c>
      <c r="X464" s="97">
        <v>0</v>
      </c>
      <c r="Y464" s="97">
        <v>0</v>
      </c>
      <c r="Z464" s="97">
        <v>0</v>
      </c>
      <c r="AA464" s="97">
        <v>0</v>
      </c>
      <c r="AB464" s="97">
        <v>0</v>
      </c>
      <c r="AC464" s="97">
        <v>0</v>
      </c>
      <c r="AD464" s="97">
        <v>0</v>
      </c>
      <c r="AE464" s="97">
        <v>533.89788999999996</v>
      </c>
      <c r="AF464" s="97">
        <v>0</v>
      </c>
      <c r="AG464" s="97">
        <v>0</v>
      </c>
      <c r="AH464" s="97">
        <v>10891.34916</v>
      </c>
      <c r="AI464" s="97">
        <v>0</v>
      </c>
      <c r="AJ464" s="97">
        <v>0</v>
      </c>
      <c r="AK464" s="97">
        <v>0</v>
      </c>
      <c r="AL464" s="97">
        <v>0</v>
      </c>
      <c r="AM464" s="92"/>
      <c r="AN464" s="93"/>
      <c r="AO464" s="94" t="s">
        <v>1056</v>
      </c>
    </row>
    <row r="465" spans="1:41" s="96" customFormat="1" ht="60" customHeight="1" x14ac:dyDescent="0.2">
      <c r="A465" s="39">
        <f t="shared" si="32"/>
        <v>427</v>
      </c>
      <c r="B465" s="40" t="s">
        <v>1629</v>
      </c>
      <c r="C465" s="7" t="s">
        <v>59</v>
      </c>
      <c r="D465" s="52" t="s">
        <v>60</v>
      </c>
      <c r="E465" s="52" t="s">
        <v>61</v>
      </c>
      <c r="F465" s="52" t="s">
        <v>62</v>
      </c>
      <c r="G465" s="52" t="s">
        <v>557</v>
      </c>
      <c r="H465" s="52" t="s">
        <v>557</v>
      </c>
      <c r="I465" s="125">
        <v>2040</v>
      </c>
      <c r="J465" s="125">
        <v>2043</v>
      </c>
      <c r="K465" s="22">
        <f t="shared" si="31"/>
        <v>402.32166000000001</v>
      </c>
      <c r="L465" s="154">
        <v>0</v>
      </c>
      <c r="M465" s="97">
        <v>0</v>
      </c>
      <c r="N465" s="97">
        <v>0</v>
      </c>
      <c r="O465" s="97">
        <v>0</v>
      </c>
      <c r="P465" s="97">
        <v>0</v>
      </c>
      <c r="Q465" s="97">
        <v>0</v>
      </c>
      <c r="R465" s="97">
        <v>0</v>
      </c>
      <c r="S465" s="97">
        <v>0</v>
      </c>
      <c r="T465" s="97">
        <v>0</v>
      </c>
      <c r="U465" s="97">
        <v>0</v>
      </c>
      <c r="V465" s="97">
        <v>0</v>
      </c>
      <c r="W465" s="97">
        <v>0</v>
      </c>
      <c r="X465" s="97">
        <v>0</v>
      </c>
      <c r="Y465" s="97">
        <v>0</v>
      </c>
      <c r="Z465" s="97">
        <v>0</v>
      </c>
      <c r="AA465" s="97">
        <v>0</v>
      </c>
      <c r="AB465" s="97">
        <v>0</v>
      </c>
      <c r="AC465" s="97">
        <v>0</v>
      </c>
      <c r="AD465" s="97">
        <v>0</v>
      </c>
      <c r="AE465" s="97">
        <v>20.585509999999999</v>
      </c>
      <c r="AF465" s="97">
        <v>0</v>
      </c>
      <c r="AG465" s="97">
        <v>0</v>
      </c>
      <c r="AH465" s="97">
        <v>381.73615000000001</v>
      </c>
      <c r="AI465" s="97">
        <v>0</v>
      </c>
      <c r="AJ465" s="97">
        <v>0</v>
      </c>
      <c r="AK465" s="97">
        <v>0</v>
      </c>
      <c r="AL465" s="97">
        <v>0</v>
      </c>
      <c r="AM465" s="92"/>
      <c r="AN465" s="93"/>
      <c r="AO465" s="94" t="s">
        <v>1056</v>
      </c>
    </row>
    <row r="466" spans="1:41" s="96" customFormat="1" ht="105" customHeight="1" x14ac:dyDescent="0.2">
      <c r="A466" s="39">
        <f t="shared" si="32"/>
        <v>428</v>
      </c>
      <c r="B466" s="40" t="s">
        <v>1630</v>
      </c>
      <c r="C466" s="7" t="s">
        <v>59</v>
      </c>
      <c r="D466" s="52" t="s">
        <v>60</v>
      </c>
      <c r="E466" s="52" t="s">
        <v>61</v>
      </c>
      <c r="F466" s="52" t="s">
        <v>62</v>
      </c>
      <c r="G466" s="52" t="s">
        <v>1928</v>
      </c>
      <c r="H466" s="52" t="s">
        <v>1928</v>
      </c>
      <c r="I466" s="125">
        <v>2040</v>
      </c>
      <c r="J466" s="125">
        <v>2043</v>
      </c>
      <c r="K466" s="22">
        <f t="shared" si="31"/>
        <v>66769.233550000004</v>
      </c>
      <c r="L466" s="154">
        <v>0</v>
      </c>
      <c r="M466" s="97">
        <v>0</v>
      </c>
      <c r="N466" s="97">
        <v>0</v>
      </c>
      <c r="O466" s="97">
        <v>0</v>
      </c>
      <c r="P466" s="97">
        <v>0</v>
      </c>
      <c r="Q466" s="97">
        <v>0</v>
      </c>
      <c r="R466" s="97">
        <v>0</v>
      </c>
      <c r="S466" s="97">
        <v>0</v>
      </c>
      <c r="T466" s="97">
        <v>0</v>
      </c>
      <c r="U466" s="97">
        <v>0</v>
      </c>
      <c r="V466" s="97">
        <v>0</v>
      </c>
      <c r="W466" s="97">
        <v>0</v>
      </c>
      <c r="X466" s="97">
        <v>0</v>
      </c>
      <c r="Y466" s="97">
        <v>0</v>
      </c>
      <c r="Z466" s="97">
        <v>0</v>
      </c>
      <c r="AA466" s="97">
        <v>0</v>
      </c>
      <c r="AB466" s="97">
        <v>0</v>
      </c>
      <c r="AC466" s="97">
        <v>0</v>
      </c>
      <c r="AD466" s="97">
        <v>0</v>
      </c>
      <c r="AE466" s="97">
        <v>3131.6286500000001</v>
      </c>
      <c r="AF466" s="97">
        <v>0</v>
      </c>
      <c r="AG466" s="97">
        <v>0</v>
      </c>
      <c r="AH466" s="97">
        <v>63637.604899999998</v>
      </c>
      <c r="AI466" s="97">
        <v>0</v>
      </c>
      <c r="AJ466" s="97">
        <v>0</v>
      </c>
      <c r="AK466" s="97">
        <v>0</v>
      </c>
      <c r="AL466" s="97">
        <v>0</v>
      </c>
      <c r="AM466" s="92"/>
      <c r="AN466" s="93"/>
      <c r="AO466" s="94" t="s">
        <v>1056</v>
      </c>
    </row>
    <row r="467" spans="1:41" s="96" customFormat="1" ht="60" customHeight="1" x14ac:dyDescent="0.2">
      <c r="A467" s="39">
        <f t="shared" si="32"/>
        <v>429</v>
      </c>
      <c r="B467" s="40" t="s">
        <v>1631</v>
      </c>
      <c r="C467" s="7" t="s">
        <v>59</v>
      </c>
      <c r="D467" s="52" t="s">
        <v>60</v>
      </c>
      <c r="E467" s="52" t="s">
        <v>61</v>
      </c>
      <c r="F467" s="52" t="s">
        <v>62</v>
      </c>
      <c r="G467" s="52" t="s">
        <v>1929</v>
      </c>
      <c r="H467" s="52" t="s">
        <v>1929</v>
      </c>
      <c r="I467" s="125">
        <v>2040</v>
      </c>
      <c r="J467" s="125">
        <v>2043</v>
      </c>
      <c r="K467" s="22">
        <f t="shared" si="31"/>
        <v>22385.86836</v>
      </c>
      <c r="L467" s="154">
        <v>0</v>
      </c>
      <c r="M467" s="97">
        <v>0</v>
      </c>
      <c r="N467" s="97">
        <v>0</v>
      </c>
      <c r="O467" s="97">
        <v>0</v>
      </c>
      <c r="P467" s="97">
        <v>0</v>
      </c>
      <c r="Q467" s="97">
        <v>0</v>
      </c>
      <c r="R467" s="97">
        <v>0</v>
      </c>
      <c r="S467" s="97">
        <v>0</v>
      </c>
      <c r="T467" s="97">
        <v>0</v>
      </c>
      <c r="U467" s="97">
        <v>0</v>
      </c>
      <c r="V467" s="97">
        <v>0</v>
      </c>
      <c r="W467" s="97">
        <v>0</v>
      </c>
      <c r="X467" s="97">
        <v>0</v>
      </c>
      <c r="Y467" s="97">
        <v>0</v>
      </c>
      <c r="Z467" s="97">
        <v>0</v>
      </c>
      <c r="AA467" s="97">
        <v>0</v>
      </c>
      <c r="AB467" s="97">
        <v>0</v>
      </c>
      <c r="AC467" s="97">
        <v>0</v>
      </c>
      <c r="AD467" s="97">
        <v>0</v>
      </c>
      <c r="AE467" s="97">
        <v>1075.28449</v>
      </c>
      <c r="AF467" s="97">
        <v>0</v>
      </c>
      <c r="AG467" s="97">
        <v>0</v>
      </c>
      <c r="AH467" s="97">
        <v>21310.583869999999</v>
      </c>
      <c r="AI467" s="97">
        <v>0</v>
      </c>
      <c r="AJ467" s="97">
        <v>0</v>
      </c>
      <c r="AK467" s="97">
        <v>0</v>
      </c>
      <c r="AL467" s="97">
        <v>0</v>
      </c>
      <c r="AM467" s="92"/>
      <c r="AN467" s="93"/>
      <c r="AO467" s="94" t="s">
        <v>1056</v>
      </c>
    </row>
    <row r="468" spans="1:41" s="96" customFormat="1" ht="45" customHeight="1" x14ac:dyDescent="0.2">
      <c r="A468" s="39">
        <f t="shared" si="32"/>
        <v>430</v>
      </c>
      <c r="B468" s="40" t="s">
        <v>1632</v>
      </c>
      <c r="C468" s="7" t="s">
        <v>59</v>
      </c>
      <c r="D468" s="52" t="s">
        <v>60</v>
      </c>
      <c r="E468" s="52" t="s">
        <v>61</v>
      </c>
      <c r="F468" s="52" t="s">
        <v>62</v>
      </c>
      <c r="G468" s="52" t="s">
        <v>519</v>
      </c>
      <c r="H468" s="52" t="s">
        <v>519</v>
      </c>
      <c r="I468" s="125">
        <v>2040</v>
      </c>
      <c r="J468" s="125">
        <v>2043</v>
      </c>
      <c r="K468" s="22">
        <f t="shared" si="31"/>
        <v>634.90862000000004</v>
      </c>
      <c r="L468" s="154">
        <v>0</v>
      </c>
      <c r="M468" s="97">
        <v>0</v>
      </c>
      <c r="N468" s="97">
        <v>0</v>
      </c>
      <c r="O468" s="97">
        <v>0</v>
      </c>
      <c r="P468" s="97">
        <v>0</v>
      </c>
      <c r="Q468" s="97">
        <v>0</v>
      </c>
      <c r="R468" s="97">
        <v>0</v>
      </c>
      <c r="S468" s="97">
        <v>0</v>
      </c>
      <c r="T468" s="97">
        <v>0</v>
      </c>
      <c r="U468" s="97">
        <v>0</v>
      </c>
      <c r="V468" s="97">
        <v>0</v>
      </c>
      <c r="W468" s="97">
        <v>0</v>
      </c>
      <c r="X468" s="97">
        <v>0</v>
      </c>
      <c r="Y468" s="97">
        <v>0</v>
      </c>
      <c r="Z468" s="97">
        <v>0</v>
      </c>
      <c r="AA468" s="97">
        <v>0</v>
      </c>
      <c r="AB468" s="97">
        <v>0</v>
      </c>
      <c r="AC468" s="97">
        <v>0</v>
      </c>
      <c r="AD468" s="97">
        <v>0</v>
      </c>
      <c r="AE468" s="97">
        <v>32.486249999999998</v>
      </c>
      <c r="AF468" s="97">
        <v>0</v>
      </c>
      <c r="AG468" s="97">
        <v>0</v>
      </c>
      <c r="AH468" s="97">
        <v>602.42237</v>
      </c>
      <c r="AI468" s="97">
        <v>0</v>
      </c>
      <c r="AJ468" s="97">
        <v>0</v>
      </c>
      <c r="AK468" s="97">
        <v>0</v>
      </c>
      <c r="AL468" s="97">
        <v>0</v>
      </c>
      <c r="AM468" s="92"/>
      <c r="AN468" s="93"/>
      <c r="AO468" s="94" t="s">
        <v>1056</v>
      </c>
    </row>
    <row r="469" spans="1:41" s="96" customFormat="1" ht="45" customHeight="1" x14ac:dyDescent="0.2">
      <c r="A469" s="39">
        <f t="shared" si="32"/>
        <v>431</v>
      </c>
      <c r="B469" s="40" t="s">
        <v>1633</v>
      </c>
      <c r="C469" s="7" t="s">
        <v>59</v>
      </c>
      <c r="D469" s="52" t="s">
        <v>60</v>
      </c>
      <c r="E469" s="52" t="s">
        <v>61</v>
      </c>
      <c r="F469" s="52" t="s">
        <v>62</v>
      </c>
      <c r="G469" s="52" t="s">
        <v>518</v>
      </c>
      <c r="H469" s="52" t="s">
        <v>518</v>
      </c>
      <c r="I469" s="125">
        <v>2040</v>
      </c>
      <c r="J469" s="125">
        <v>2043</v>
      </c>
      <c r="K469" s="22">
        <f t="shared" ref="K469:K550" si="33">SUM(M469:AL469)</f>
        <v>515.43577000000005</v>
      </c>
      <c r="L469" s="154">
        <v>0</v>
      </c>
      <c r="M469" s="97">
        <v>0</v>
      </c>
      <c r="N469" s="97">
        <v>0</v>
      </c>
      <c r="O469" s="97">
        <v>0</v>
      </c>
      <c r="P469" s="97">
        <v>0</v>
      </c>
      <c r="Q469" s="97">
        <v>0</v>
      </c>
      <c r="R469" s="97">
        <v>0</v>
      </c>
      <c r="S469" s="97">
        <v>0</v>
      </c>
      <c r="T469" s="97">
        <v>0</v>
      </c>
      <c r="U469" s="97">
        <v>0</v>
      </c>
      <c r="V469" s="97">
        <v>0</v>
      </c>
      <c r="W469" s="97">
        <v>0</v>
      </c>
      <c r="X469" s="97">
        <v>0</v>
      </c>
      <c r="Y469" s="97">
        <v>0</v>
      </c>
      <c r="Z469" s="97">
        <v>0</v>
      </c>
      <c r="AA469" s="97">
        <v>0</v>
      </c>
      <c r="AB469" s="97">
        <v>0</v>
      </c>
      <c r="AC469" s="97">
        <v>0</v>
      </c>
      <c r="AD469" s="97">
        <v>0</v>
      </c>
      <c r="AE469" s="97">
        <v>26.373190000000001</v>
      </c>
      <c r="AF469" s="97">
        <v>0</v>
      </c>
      <c r="AG469" s="97">
        <v>0</v>
      </c>
      <c r="AH469" s="97">
        <v>489.06258000000003</v>
      </c>
      <c r="AI469" s="97">
        <v>0</v>
      </c>
      <c r="AJ469" s="97">
        <v>0</v>
      </c>
      <c r="AK469" s="97">
        <v>0</v>
      </c>
      <c r="AL469" s="97">
        <v>0</v>
      </c>
      <c r="AM469" s="92"/>
      <c r="AN469" s="93"/>
      <c r="AO469" s="94" t="s">
        <v>1056</v>
      </c>
    </row>
    <row r="470" spans="1:41" s="96" customFormat="1" ht="75" customHeight="1" x14ac:dyDescent="0.2">
      <c r="A470" s="39">
        <f t="shared" si="32"/>
        <v>432</v>
      </c>
      <c r="B470" s="40" t="s">
        <v>1634</v>
      </c>
      <c r="C470" s="7" t="s">
        <v>59</v>
      </c>
      <c r="D470" s="52" t="s">
        <v>60</v>
      </c>
      <c r="E470" s="52" t="s">
        <v>61</v>
      </c>
      <c r="F470" s="52" t="s">
        <v>62</v>
      </c>
      <c r="G470" s="52" t="s">
        <v>518</v>
      </c>
      <c r="H470" s="52" t="s">
        <v>518</v>
      </c>
      <c r="I470" s="125">
        <v>2040</v>
      </c>
      <c r="J470" s="125">
        <v>2043</v>
      </c>
      <c r="K470" s="22">
        <f t="shared" si="33"/>
        <v>399.78321</v>
      </c>
      <c r="L470" s="154">
        <v>0</v>
      </c>
      <c r="M470" s="97">
        <v>0</v>
      </c>
      <c r="N470" s="97">
        <v>0</v>
      </c>
      <c r="O470" s="97">
        <v>0</v>
      </c>
      <c r="P470" s="97">
        <v>0</v>
      </c>
      <c r="Q470" s="97">
        <v>0</v>
      </c>
      <c r="R470" s="97">
        <v>0</v>
      </c>
      <c r="S470" s="97">
        <v>0</v>
      </c>
      <c r="T470" s="97">
        <v>0</v>
      </c>
      <c r="U470" s="97">
        <v>0</v>
      </c>
      <c r="V470" s="97">
        <v>0</v>
      </c>
      <c r="W470" s="97">
        <v>0</v>
      </c>
      <c r="X470" s="97">
        <v>0</v>
      </c>
      <c r="Y470" s="97">
        <v>0</v>
      </c>
      <c r="Z470" s="97">
        <v>0</v>
      </c>
      <c r="AA470" s="97">
        <v>0</v>
      </c>
      <c r="AB470" s="97">
        <v>0</v>
      </c>
      <c r="AC470" s="97">
        <v>0</v>
      </c>
      <c r="AD470" s="97">
        <v>0</v>
      </c>
      <c r="AE470" s="97">
        <v>20.45562</v>
      </c>
      <c r="AF470" s="97">
        <v>0</v>
      </c>
      <c r="AG470" s="97">
        <v>0</v>
      </c>
      <c r="AH470" s="97">
        <v>379.32758999999999</v>
      </c>
      <c r="AI470" s="97">
        <v>0</v>
      </c>
      <c r="AJ470" s="97">
        <v>0</v>
      </c>
      <c r="AK470" s="97">
        <v>0</v>
      </c>
      <c r="AL470" s="97">
        <v>0</v>
      </c>
      <c r="AM470" s="92"/>
      <c r="AN470" s="93"/>
      <c r="AO470" s="94" t="s">
        <v>1056</v>
      </c>
    </row>
    <row r="471" spans="1:41" s="96" customFormat="1" ht="60" customHeight="1" x14ac:dyDescent="0.2">
      <c r="A471" s="39">
        <f t="shared" si="32"/>
        <v>433</v>
      </c>
      <c r="B471" s="40" t="s">
        <v>1635</v>
      </c>
      <c r="C471" s="7" t="s">
        <v>59</v>
      </c>
      <c r="D471" s="52" t="s">
        <v>60</v>
      </c>
      <c r="E471" s="52" t="s">
        <v>61</v>
      </c>
      <c r="F471" s="52" t="s">
        <v>62</v>
      </c>
      <c r="G471" s="52" t="s">
        <v>1806</v>
      </c>
      <c r="H471" s="52" t="s">
        <v>1806</v>
      </c>
      <c r="I471" s="125">
        <v>2040</v>
      </c>
      <c r="J471" s="125">
        <v>2043</v>
      </c>
      <c r="K471" s="22">
        <f t="shared" si="33"/>
        <v>3355.9454800000003</v>
      </c>
      <c r="L471" s="154">
        <v>0</v>
      </c>
      <c r="M471" s="97">
        <v>0</v>
      </c>
      <c r="N471" s="97">
        <v>0</v>
      </c>
      <c r="O471" s="97">
        <v>0</v>
      </c>
      <c r="P471" s="97">
        <v>0</v>
      </c>
      <c r="Q471" s="97">
        <v>0</v>
      </c>
      <c r="R471" s="97">
        <v>0</v>
      </c>
      <c r="S471" s="97">
        <v>0</v>
      </c>
      <c r="T471" s="97">
        <v>0</v>
      </c>
      <c r="U471" s="97">
        <v>0</v>
      </c>
      <c r="V471" s="97">
        <v>0</v>
      </c>
      <c r="W471" s="97">
        <v>0</v>
      </c>
      <c r="X471" s="97">
        <v>0</v>
      </c>
      <c r="Y471" s="97">
        <v>0</v>
      </c>
      <c r="Z471" s="97">
        <v>0</v>
      </c>
      <c r="AA471" s="97">
        <v>0</v>
      </c>
      <c r="AB471" s="97">
        <v>0</v>
      </c>
      <c r="AC471" s="97">
        <v>0</v>
      </c>
      <c r="AD471" s="97">
        <v>0</v>
      </c>
      <c r="AE471" s="97">
        <v>171.71295000000001</v>
      </c>
      <c r="AF471" s="97">
        <v>0</v>
      </c>
      <c r="AG471" s="97">
        <v>0</v>
      </c>
      <c r="AH471" s="97">
        <v>3184.2325300000002</v>
      </c>
      <c r="AI471" s="97">
        <v>0</v>
      </c>
      <c r="AJ471" s="97">
        <v>0</v>
      </c>
      <c r="AK471" s="97">
        <v>0</v>
      </c>
      <c r="AL471" s="97">
        <v>0</v>
      </c>
      <c r="AM471" s="92"/>
      <c r="AN471" s="93"/>
      <c r="AO471" s="94" t="s">
        <v>1056</v>
      </c>
    </row>
    <row r="472" spans="1:41" s="96" customFormat="1" ht="120" customHeight="1" x14ac:dyDescent="0.2">
      <c r="A472" s="39">
        <f t="shared" si="32"/>
        <v>434</v>
      </c>
      <c r="B472" s="40" t="s">
        <v>1636</v>
      </c>
      <c r="C472" s="7" t="s">
        <v>59</v>
      </c>
      <c r="D472" s="52" t="s">
        <v>60</v>
      </c>
      <c r="E472" s="52" t="s">
        <v>61</v>
      </c>
      <c r="F472" s="52" t="s">
        <v>62</v>
      </c>
      <c r="G472" s="52" t="s">
        <v>558</v>
      </c>
      <c r="H472" s="52" t="s">
        <v>558</v>
      </c>
      <c r="I472" s="125">
        <v>2040</v>
      </c>
      <c r="J472" s="125">
        <v>2043</v>
      </c>
      <c r="K472" s="22">
        <f t="shared" si="33"/>
        <v>399.78321</v>
      </c>
      <c r="L472" s="154">
        <v>0</v>
      </c>
      <c r="M472" s="97">
        <v>0</v>
      </c>
      <c r="N472" s="97">
        <v>0</v>
      </c>
      <c r="O472" s="97">
        <v>0</v>
      </c>
      <c r="P472" s="97">
        <v>0</v>
      </c>
      <c r="Q472" s="97">
        <v>0</v>
      </c>
      <c r="R472" s="97">
        <v>0</v>
      </c>
      <c r="S472" s="97">
        <v>0</v>
      </c>
      <c r="T472" s="97">
        <v>0</v>
      </c>
      <c r="U472" s="97">
        <v>0</v>
      </c>
      <c r="V472" s="97">
        <v>0</v>
      </c>
      <c r="W472" s="97">
        <v>0</v>
      </c>
      <c r="X472" s="97">
        <v>0</v>
      </c>
      <c r="Y472" s="97">
        <v>0</v>
      </c>
      <c r="Z472" s="97">
        <v>0</v>
      </c>
      <c r="AA472" s="97">
        <v>0</v>
      </c>
      <c r="AB472" s="97">
        <v>0</v>
      </c>
      <c r="AC472" s="97">
        <v>0</v>
      </c>
      <c r="AD472" s="97">
        <v>0</v>
      </c>
      <c r="AE472" s="97">
        <v>20.45562</v>
      </c>
      <c r="AF472" s="97">
        <v>0</v>
      </c>
      <c r="AG472" s="97">
        <v>0</v>
      </c>
      <c r="AH472" s="97">
        <v>379.32758999999999</v>
      </c>
      <c r="AI472" s="97">
        <v>0</v>
      </c>
      <c r="AJ472" s="97">
        <v>0</v>
      </c>
      <c r="AK472" s="97">
        <v>0</v>
      </c>
      <c r="AL472" s="97">
        <v>0</v>
      </c>
      <c r="AM472" s="92"/>
      <c r="AN472" s="93"/>
      <c r="AO472" s="94" t="s">
        <v>1056</v>
      </c>
    </row>
    <row r="473" spans="1:41" s="96" customFormat="1" ht="60" customHeight="1" x14ac:dyDescent="0.2">
      <c r="A473" s="39">
        <f t="shared" si="32"/>
        <v>435</v>
      </c>
      <c r="B473" s="40" t="s">
        <v>1637</v>
      </c>
      <c r="C473" s="7" t="s">
        <v>59</v>
      </c>
      <c r="D473" s="52" t="s">
        <v>60</v>
      </c>
      <c r="E473" s="52" t="s">
        <v>61</v>
      </c>
      <c r="F473" s="52" t="s">
        <v>62</v>
      </c>
      <c r="G473" s="52" t="s">
        <v>1930</v>
      </c>
      <c r="H473" s="52" t="s">
        <v>1930</v>
      </c>
      <c r="I473" s="125">
        <v>2040</v>
      </c>
      <c r="J473" s="125">
        <v>2043</v>
      </c>
      <c r="K473" s="22">
        <f t="shared" si="33"/>
        <v>670.53611000000001</v>
      </c>
      <c r="L473" s="154">
        <v>0</v>
      </c>
      <c r="M473" s="97">
        <v>0</v>
      </c>
      <c r="N473" s="97">
        <v>0</v>
      </c>
      <c r="O473" s="97">
        <v>0</v>
      </c>
      <c r="P473" s="97">
        <v>0</v>
      </c>
      <c r="Q473" s="97">
        <v>0</v>
      </c>
      <c r="R473" s="97">
        <v>0</v>
      </c>
      <c r="S473" s="97">
        <v>0</v>
      </c>
      <c r="T473" s="97">
        <v>0</v>
      </c>
      <c r="U473" s="97">
        <v>0</v>
      </c>
      <c r="V473" s="97">
        <v>0</v>
      </c>
      <c r="W473" s="97">
        <v>0</v>
      </c>
      <c r="X473" s="97">
        <v>0</v>
      </c>
      <c r="Y473" s="97">
        <v>0</v>
      </c>
      <c r="Z473" s="97">
        <v>0</v>
      </c>
      <c r="AA473" s="97">
        <v>0</v>
      </c>
      <c r="AB473" s="97">
        <v>0</v>
      </c>
      <c r="AC473" s="97">
        <v>0</v>
      </c>
      <c r="AD473" s="97">
        <v>0</v>
      </c>
      <c r="AE473" s="97">
        <v>34.309179999999998</v>
      </c>
      <c r="AF473" s="97">
        <v>0</v>
      </c>
      <c r="AG473" s="97">
        <v>0</v>
      </c>
      <c r="AH473" s="97">
        <v>636.22693000000004</v>
      </c>
      <c r="AI473" s="97">
        <v>0</v>
      </c>
      <c r="AJ473" s="97">
        <v>0</v>
      </c>
      <c r="AK473" s="97">
        <v>0</v>
      </c>
      <c r="AL473" s="97">
        <v>0</v>
      </c>
      <c r="AM473" s="92"/>
      <c r="AN473" s="93"/>
      <c r="AO473" s="94" t="s">
        <v>1056</v>
      </c>
    </row>
    <row r="474" spans="1:41" s="96" customFormat="1" ht="45" customHeight="1" x14ac:dyDescent="0.2">
      <c r="A474" s="39">
        <f t="shared" si="32"/>
        <v>436</v>
      </c>
      <c r="B474" s="40" t="s">
        <v>1638</v>
      </c>
      <c r="C474" s="7" t="s">
        <v>59</v>
      </c>
      <c r="D474" s="52" t="s">
        <v>60</v>
      </c>
      <c r="E474" s="52" t="s">
        <v>61</v>
      </c>
      <c r="F474" s="52" t="s">
        <v>62</v>
      </c>
      <c r="G474" s="52" t="s">
        <v>512</v>
      </c>
      <c r="H474" s="52" t="s">
        <v>512</v>
      </c>
      <c r="I474" s="125">
        <v>2040</v>
      </c>
      <c r="J474" s="125">
        <v>2043</v>
      </c>
      <c r="K474" s="22">
        <f t="shared" si="33"/>
        <v>178.63124000000002</v>
      </c>
      <c r="L474" s="154">
        <v>0</v>
      </c>
      <c r="M474" s="97">
        <v>0</v>
      </c>
      <c r="N474" s="97">
        <v>0</v>
      </c>
      <c r="O474" s="97">
        <v>0</v>
      </c>
      <c r="P474" s="97">
        <v>0</v>
      </c>
      <c r="Q474" s="97">
        <v>0</v>
      </c>
      <c r="R474" s="97">
        <v>0</v>
      </c>
      <c r="S474" s="97">
        <v>0</v>
      </c>
      <c r="T474" s="97">
        <v>0</v>
      </c>
      <c r="U474" s="97">
        <v>0</v>
      </c>
      <c r="V474" s="97">
        <v>0</v>
      </c>
      <c r="W474" s="97">
        <v>0</v>
      </c>
      <c r="X474" s="97">
        <v>0</v>
      </c>
      <c r="Y474" s="97">
        <v>0</v>
      </c>
      <c r="Z474" s="97">
        <v>0</v>
      </c>
      <c r="AA474" s="97">
        <v>0</v>
      </c>
      <c r="AB474" s="97">
        <v>0</v>
      </c>
      <c r="AC474" s="97">
        <v>0</v>
      </c>
      <c r="AD474" s="97">
        <v>0</v>
      </c>
      <c r="AE474" s="97">
        <v>9.1399799999999995</v>
      </c>
      <c r="AF474" s="97">
        <v>0</v>
      </c>
      <c r="AG474" s="97">
        <v>0</v>
      </c>
      <c r="AH474" s="97">
        <v>169.49126000000001</v>
      </c>
      <c r="AI474" s="97">
        <v>0</v>
      </c>
      <c r="AJ474" s="97">
        <v>0</v>
      </c>
      <c r="AK474" s="97">
        <v>0</v>
      </c>
      <c r="AL474" s="97">
        <v>0</v>
      </c>
      <c r="AM474" s="92"/>
      <c r="AN474" s="93"/>
      <c r="AO474" s="94" t="s">
        <v>1056</v>
      </c>
    </row>
    <row r="475" spans="1:41" s="96" customFormat="1" ht="60" customHeight="1" x14ac:dyDescent="0.2">
      <c r="A475" s="39">
        <f t="shared" si="32"/>
        <v>437</v>
      </c>
      <c r="B475" s="40" t="s">
        <v>1681</v>
      </c>
      <c r="C475" s="7" t="s">
        <v>59</v>
      </c>
      <c r="D475" s="52" t="s">
        <v>60</v>
      </c>
      <c r="E475" s="52" t="s">
        <v>61</v>
      </c>
      <c r="F475" s="52" t="s">
        <v>62</v>
      </c>
      <c r="G475" s="52" t="s">
        <v>1847</v>
      </c>
      <c r="H475" s="52" t="s">
        <v>1847</v>
      </c>
      <c r="I475" s="125">
        <v>2040</v>
      </c>
      <c r="J475" s="125">
        <v>2043</v>
      </c>
      <c r="K475" s="22">
        <f t="shared" si="33"/>
        <v>11849.9175</v>
      </c>
      <c r="L475" s="154">
        <v>0</v>
      </c>
      <c r="M475" s="97">
        <v>0</v>
      </c>
      <c r="N475" s="97">
        <v>0</v>
      </c>
      <c r="O475" s="97">
        <v>0</v>
      </c>
      <c r="P475" s="97">
        <v>0</v>
      </c>
      <c r="Q475" s="97">
        <v>0</v>
      </c>
      <c r="R475" s="97">
        <v>0</v>
      </c>
      <c r="S475" s="97">
        <v>0</v>
      </c>
      <c r="T475" s="97">
        <v>0</v>
      </c>
      <c r="U475" s="97">
        <v>0</v>
      </c>
      <c r="V475" s="97">
        <v>0</v>
      </c>
      <c r="W475" s="97">
        <v>0</v>
      </c>
      <c r="X475" s="97">
        <v>0</v>
      </c>
      <c r="Y475" s="97">
        <v>0</v>
      </c>
      <c r="Z475" s="97">
        <v>0</v>
      </c>
      <c r="AA475" s="97">
        <v>0</v>
      </c>
      <c r="AB475" s="97">
        <v>0</v>
      </c>
      <c r="AC475" s="97">
        <v>0</v>
      </c>
      <c r="AD475" s="97">
        <v>0</v>
      </c>
      <c r="AE475" s="97">
        <v>568.30074999999999</v>
      </c>
      <c r="AF475" s="97">
        <v>0</v>
      </c>
      <c r="AG475" s="97">
        <v>0</v>
      </c>
      <c r="AH475" s="97">
        <v>11281.616749999999</v>
      </c>
      <c r="AI475" s="97">
        <v>0</v>
      </c>
      <c r="AJ475" s="97">
        <v>0</v>
      </c>
      <c r="AK475" s="97">
        <v>0</v>
      </c>
      <c r="AL475" s="97">
        <v>0</v>
      </c>
      <c r="AM475" s="92"/>
      <c r="AN475" s="93"/>
      <c r="AO475" s="94" t="s">
        <v>1056</v>
      </c>
    </row>
    <row r="476" spans="1:41" s="96" customFormat="1" ht="45" customHeight="1" x14ac:dyDescent="0.2">
      <c r="A476" s="39">
        <f t="shared" si="32"/>
        <v>438</v>
      </c>
      <c r="B476" s="40" t="s">
        <v>1682</v>
      </c>
      <c r="C476" s="7" t="s">
        <v>59</v>
      </c>
      <c r="D476" s="52" t="s">
        <v>60</v>
      </c>
      <c r="E476" s="52" t="s">
        <v>61</v>
      </c>
      <c r="F476" s="52" t="s">
        <v>62</v>
      </c>
      <c r="G476" s="52" t="s">
        <v>503</v>
      </c>
      <c r="H476" s="52" t="s">
        <v>503</v>
      </c>
      <c r="I476" s="125">
        <v>2040</v>
      </c>
      <c r="J476" s="125">
        <v>2043</v>
      </c>
      <c r="K476" s="22">
        <f t="shared" si="33"/>
        <v>3423.3094900000001</v>
      </c>
      <c r="L476" s="154">
        <v>0</v>
      </c>
      <c r="M476" s="97">
        <v>0</v>
      </c>
      <c r="N476" s="97">
        <v>0</v>
      </c>
      <c r="O476" s="97">
        <v>0</v>
      </c>
      <c r="P476" s="97">
        <v>0</v>
      </c>
      <c r="Q476" s="97">
        <v>0</v>
      </c>
      <c r="R476" s="97">
        <v>0</v>
      </c>
      <c r="S476" s="97">
        <v>0</v>
      </c>
      <c r="T476" s="97">
        <v>0</v>
      </c>
      <c r="U476" s="97">
        <v>0</v>
      </c>
      <c r="V476" s="97">
        <v>0</v>
      </c>
      <c r="W476" s="97">
        <v>0</v>
      </c>
      <c r="X476" s="97">
        <v>0</v>
      </c>
      <c r="Y476" s="97">
        <v>0</v>
      </c>
      <c r="Z476" s="97">
        <v>0</v>
      </c>
      <c r="AA476" s="97">
        <v>0</v>
      </c>
      <c r="AB476" s="97">
        <v>0</v>
      </c>
      <c r="AC476" s="97">
        <v>0</v>
      </c>
      <c r="AD476" s="97">
        <v>0</v>
      </c>
      <c r="AE476" s="97">
        <v>164.17574999999999</v>
      </c>
      <c r="AF476" s="97">
        <v>0</v>
      </c>
      <c r="AG476" s="97">
        <v>0</v>
      </c>
      <c r="AH476" s="97">
        <v>3259.1337400000002</v>
      </c>
      <c r="AI476" s="97">
        <v>0</v>
      </c>
      <c r="AJ476" s="97">
        <v>0</v>
      </c>
      <c r="AK476" s="97">
        <v>0</v>
      </c>
      <c r="AL476" s="97">
        <v>0</v>
      </c>
      <c r="AM476" s="92"/>
      <c r="AN476" s="93"/>
      <c r="AO476" s="94" t="s">
        <v>1056</v>
      </c>
    </row>
    <row r="477" spans="1:41" s="96" customFormat="1" ht="45" customHeight="1" x14ac:dyDescent="0.2">
      <c r="A477" s="39">
        <f t="shared" si="32"/>
        <v>439</v>
      </c>
      <c r="B477" s="40" t="s">
        <v>1692</v>
      </c>
      <c r="C477" s="7" t="s">
        <v>59</v>
      </c>
      <c r="D477" s="52" t="s">
        <v>60</v>
      </c>
      <c r="E477" s="52" t="s">
        <v>61</v>
      </c>
      <c r="F477" s="52" t="s">
        <v>62</v>
      </c>
      <c r="G477" s="52" t="s">
        <v>1949</v>
      </c>
      <c r="H477" s="52" t="s">
        <v>1949</v>
      </c>
      <c r="I477" s="125">
        <v>2040</v>
      </c>
      <c r="J477" s="125">
        <v>2043</v>
      </c>
      <c r="K477" s="22">
        <f t="shared" si="33"/>
        <v>64126.517669999994</v>
      </c>
      <c r="L477" s="154">
        <v>0</v>
      </c>
      <c r="M477" s="97">
        <v>0</v>
      </c>
      <c r="N477" s="97">
        <v>0</v>
      </c>
      <c r="O477" s="97">
        <v>0</v>
      </c>
      <c r="P477" s="97">
        <v>0</v>
      </c>
      <c r="Q477" s="97">
        <v>0</v>
      </c>
      <c r="R477" s="97">
        <v>0</v>
      </c>
      <c r="S477" s="97">
        <v>0</v>
      </c>
      <c r="T477" s="97">
        <v>0</v>
      </c>
      <c r="U477" s="97">
        <v>0</v>
      </c>
      <c r="V477" s="97">
        <v>0</v>
      </c>
      <c r="W477" s="97">
        <v>0</v>
      </c>
      <c r="X477" s="97">
        <v>0</v>
      </c>
      <c r="Y477" s="97">
        <v>0</v>
      </c>
      <c r="Z477" s="97">
        <v>0</v>
      </c>
      <c r="AA477" s="97">
        <v>0</v>
      </c>
      <c r="AB477" s="97">
        <v>0</v>
      </c>
      <c r="AC477" s="97">
        <v>0</v>
      </c>
      <c r="AD477" s="97">
        <v>0</v>
      </c>
      <c r="AE477" s="97">
        <v>3091.0405900000001</v>
      </c>
      <c r="AF477" s="97">
        <v>0</v>
      </c>
      <c r="AG477" s="97">
        <v>0</v>
      </c>
      <c r="AH477" s="97">
        <v>61035.477079999997</v>
      </c>
      <c r="AI477" s="97">
        <v>0</v>
      </c>
      <c r="AJ477" s="97">
        <v>0</v>
      </c>
      <c r="AK477" s="97">
        <v>0</v>
      </c>
      <c r="AL477" s="97">
        <v>0</v>
      </c>
      <c r="AM477" s="92"/>
      <c r="AN477" s="93"/>
      <c r="AO477" s="94" t="s">
        <v>1056</v>
      </c>
    </row>
    <row r="478" spans="1:41" s="96" customFormat="1" ht="45" customHeight="1" x14ac:dyDescent="0.2">
      <c r="A478" s="39">
        <f t="shared" si="32"/>
        <v>440</v>
      </c>
      <c r="B478" s="40" t="s">
        <v>1693</v>
      </c>
      <c r="C478" s="7" t="s">
        <v>59</v>
      </c>
      <c r="D478" s="52" t="s">
        <v>60</v>
      </c>
      <c r="E478" s="52" t="s">
        <v>61</v>
      </c>
      <c r="F478" s="52" t="s">
        <v>62</v>
      </c>
      <c r="G478" s="52" t="s">
        <v>1950</v>
      </c>
      <c r="H478" s="52" t="s">
        <v>1950</v>
      </c>
      <c r="I478" s="125">
        <v>2040</v>
      </c>
      <c r="J478" s="125">
        <v>2043</v>
      </c>
      <c r="K478" s="22">
        <f t="shared" si="33"/>
        <v>3450.7604000000001</v>
      </c>
      <c r="L478" s="154">
        <v>0</v>
      </c>
      <c r="M478" s="97">
        <v>0</v>
      </c>
      <c r="N478" s="97">
        <v>0</v>
      </c>
      <c r="O478" s="97">
        <v>0</v>
      </c>
      <c r="P478" s="97">
        <v>0</v>
      </c>
      <c r="Q478" s="97">
        <v>0</v>
      </c>
      <c r="R478" s="97">
        <v>0</v>
      </c>
      <c r="S478" s="97">
        <v>0</v>
      </c>
      <c r="T478" s="97">
        <v>0</v>
      </c>
      <c r="U478" s="97">
        <v>0</v>
      </c>
      <c r="V478" s="97">
        <v>0</v>
      </c>
      <c r="W478" s="97">
        <v>0</v>
      </c>
      <c r="X478" s="97">
        <v>0</v>
      </c>
      <c r="Y478" s="97">
        <v>0</v>
      </c>
      <c r="Z478" s="97">
        <v>0</v>
      </c>
      <c r="AA478" s="97">
        <v>0</v>
      </c>
      <c r="AB478" s="97">
        <v>0</v>
      </c>
      <c r="AC478" s="97">
        <v>0</v>
      </c>
      <c r="AD478" s="97">
        <v>0</v>
      </c>
      <c r="AE478" s="97">
        <v>176.56434999999999</v>
      </c>
      <c r="AF478" s="97">
        <v>0</v>
      </c>
      <c r="AG478" s="97">
        <v>0</v>
      </c>
      <c r="AH478" s="97">
        <v>3274.19605</v>
      </c>
      <c r="AI478" s="97">
        <v>0</v>
      </c>
      <c r="AJ478" s="97">
        <v>0</v>
      </c>
      <c r="AK478" s="97">
        <v>0</v>
      </c>
      <c r="AL478" s="97">
        <v>0</v>
      </c>
      <c r="AM478" s="92"/>
      <c r="AN478" s="93"/>
      <c r="AO478" s="94" t="s">
        <v>1056</v>
      </c>
    </row>
    <row r="479" spans="1:41" s="96" customFormat="1" ht="45" customHeight="1" x14ac:dyDescent="0.2">
      <c r="A479" s="39">
        <f t="shared" si="32"/>
        <v>441</v>
      </c>
      <c r="B479" s="40" t="s">
        <v>1667</v>
      </c>
      <c r="C479" s="7" t="s">
        <v>59</v>
      </c>
      <c r="D479" s="52" t="s">
        <v>60</v>
      </c>
      <c r="E479" s="52" t="s">
        <v>61</v>
      </c>
      <c r="F479" s="52" t="s">
        <v>62</v>
      </c>
      <c r="G479" s="52" t="s">
        <v>574</v>
      </c>
      <c r="H479" s="52" t="s">
        <v>574</v>
      </c>
      <c r="I479" s="125">
        <v>2041</v>
      </c>
      <c r="J479" s="125">
        <v>2044</v>
      </c>
      <c r="K479" s="22">
        <f t="shared" si="33"/>
        <v>10127.93585</v>
      </c>
      <c r="L479" s="154">
        <v>0</v>
      </c>
      <c r="M479" s="97">
        <v>0</v>
      </c>
      <c r="N479" s="97">
        <v>0</v>
      </c>
      <c r="O479" s="97">
        <v>0</v>
      </c>
      <c r="P479" s="97">
        <v>0</v>
      </c>
      <c r="Q479" s="97">
        <v>0</v>
      </c>
      <c r="R479" s="97">
        <v>0</v>
      </c>
      <c r="S479" s="97">
        <v>0</v>
      </c>
      <c r="T479" s="97">
        <v>0</v>
      </c>
      <c r="U479" s="97">
        <v>0</v>
      </c>
      <c r="V479" s="97">
        <v>0</v>
      </c>
      <c r="W479" s="97">
        <v>0</v>
      </c>
      <c r="X479" s="97">
        <v>0</v>
      </c>
      <c r="Y479" s="97">
        <v>0</v>
      </c>
      <c r="Z479" s="97">
        <v>0</v>
      </c>
      <c r="AA479" s="97">
        <v>0</v>
      </c>
      <c r="AB479" s="97">
        <v>0</v>
      </c>
      <c r="AC479" s="97">
        <v>0</v>
      </c>
      <c r="AD479" s="97">
        <v>0</v>
      </c>
      <c r="AE479" s="97">
        <v>0</v>
      </c>
      <c r="AF479" s="97">
        <v>475.32904000000002</v>
      </c>
      <c r="AG479" s="97">
        <v>0</v>
      </c>
      <c r="AH479" s="97">
        <v>0</v>
      </c>
      <c r="AI479" s="97">
        <v>9652.6068099999993</v>
      </c>
      <c r="AJ479" s="97">
        <v>0</v>
      </c>
      <c r="AK479" s="97">
        <v>0</v>
      </c>
      <c r="AL479" s="97">
        <v>0</v>
      </c>
      <c r="AM479" s="92"/>
      <c r="AN479" s="93"/>
      <c r="AO479" s="94" t="s">
        <v>1056</v>
      </c>
    </row>
    <row r="480" spans="1:41" s="96" customFormat="1" ht="36" customHeight="1" x14ac:dyDescent="0.2">
      <c r="A480" s="39">
        <f t="shared" si="32"/>
        <v>442</v>
      </c>
      <c r="B480" s="40" t="s">
        <v>1668</v>
      </c>
      <c r="C480" s="7" t="s">
        <v>59</v>
      </c>
      <c r="D480" s="52" t="s">
        <v>60</v>
      </c>
      <c r="E480" s="52" t="s">
        <v>61</v>
      </c>
      <c r="F480" s="52" t="s">
        <v>62</v>
      </c>
      <c r="G480" s="52" t="s">
        <v>1943</v>
      </c>
      <c r="H480" s="52" t="s">
        <v>1943</v>
      </c>
      <c r="I480" s="125">
        <v>2041</v>
      </c>
      <c r="J480" s="125">
        <v>2044</v>
      </c>
      <c r="K480" s="22">
        <f t="shared" si="33"/>
        <v>181238.90614000001</v>
      </c>
      <c r="L480" s="154">
        <v>0</v>
      </c>
      <c r="M480" s="97">
        <v>0</v>
      </c>
      <c r="N480" s="97">
        <v>0</v>
      </c>
      <c r="O480" s="97">
        <v>0</v>
      </c>
      <c r="P480" s="97">
        <v>0</v>
      </c>
      <c r="Q480" s="97">
        <v>0</v>
      </c>
      <c r="R480" s="97">
        <v>0</v>
      </c>
      <c r="S480" s="97">
        <v>0</v>
      </c>
      <c r="T480" s="97">
        <v>0</v>
      </c>
      <c r="U480" s="97">
        <v>0</v>
      </c>
      <c r="V480" s="97">
        <v>0</v>
      </c>
      <c r="W480" s="97">
        <v>0</v>
      </c>
      <c r="X480" s="97">
        <v>0</v>
      </c>
      <c r="Y480" s="97">
        <v>0</v>
      </c>
      <c r="Z480" s="97">
        <v>0</v>
      </c>
      <c r="AA480" s="97">
        <v>0</v>
      </c>
      <c r="AB480" s="97">
        <v>0</v>
      </c>
      <c r="AC480" s="97">
        <v>0</v>
      </c>
      <c r="AD480" s="97">
        <v>0</v>
      </c>
      <c r="AE480" s="97">
        <v>0</v>
      </c>
      <c r="AF480" s="97">
        <v>8536.5774099999999</v>
      </c>
      <c r="AG480" s="97">
        <v>0</v>
      </c>
      <c r="AH480" s="97">
        <v>0</v>
      </c>
      <c r="AI480" s="97">
        <v>172702.32873000001</v>
      </c>
      <c r="AJ480" s="97">
        <v>0</v>
      </c>
      <c r="AK480" s="97">
        <v>0</v>
      </c>
      <c r="AL480" s="97">
        <v>0</v>
      </c>
      <c r="AM480" s="92"/>
      <c r="AN480" s="93"/>
      <c r="AO480" s="94" t="s">
        <v>1056</v>
      </c>
    </row>
    <row r="481" spans="1:41" s="96" customFormat="1" ht="60" customHeight="1" x14ac:dyDescent="0.2">
      <c r="A481" s="39">
        <f t="shared" si="32"/>
        <v>443</v>
      </c>
      <c r="B481" s="40" t="s">
        <v>1669</v>
      </c>
      <c r="C481" s="7" t="s">
        <v>59</v>
      </c>
      <c r="D481" s="52" t="s">
        <v>60</v>
      </c>
      <c r="E481" s="52" t="s">
        <v>61</v>
      </c>
      <c r="F481" s="52" t="s">
        <v>62</v>
      </c>
      <c r="G481" s="52" t="s">
        <v>568</v>
      </c>
      <c r="H481" s="52" t="s">
        <v>568</v>
      </c>
      <c r="I481" s="125">
        <v>2041</v>
      </c>
      <c r="J481" s="125">
        <v>2044</v>
      </c>
      <c r="K481" s="22">
        <f t="shared" si="33"/>
        <v>15386.460929999999</v>
      </c>
      <c r="L481" s="154">
        <v>0</v>
      </c>
      <c r="M481" s="97">
        <v>0</v>
      </c>
      <c r="N481" s="97">
        <v>0</v>
      </c>
      <c r="O481" s="97">
        <v>0</v>
      </c>
      <c r="P481" s="97">
        <v>0</v>
      </c>
      <c r="Q481" s="97">
        <v>0</v>
      </c>
      <c r="R481" s="97">
        <v>0</v>
      </c>
      <c r="S481" s="97">
        <v>0</v>
      </c>
      <c r="T481" s="97">
        <v>0</v>
      </c>
      <c r="U481" s="97">
        <v>0</v>
      </c>
      <c r="V481" s="97">
        <v>0</v>
      </c>
      <c r="W481" s="97">
        <v>0</v>
      </c>
      <c r="X481" s="97">
        <v>0</v>
      </c>
      <c r="Y481" s="97">
        <v>0</v>
      </c>
      <c r="Z481" s="97">
        <v>0</v>
      </c>
      <c r="AA481" s="97">
        <v>0</v>
      </c>
      <c r="AB481" s="97">
        <v>0</v>
      </c>
      <c r="AC481" s="97">
        <v>0</v>
      </c>
      <c r="AD481" s="97">
        <v>0</v>
      </c>
      <c r="AE481" s="97">
        <v>0</v>
      </c>
      <c r="AF481" s="97">
        <v>710.11149</v>
      </c>
      <c r="AG481" s="97">
        <v>0</v>
      </c>
      <c r="AH481" s="97">
        <v>0</v>
      </c>
      <c r="AI481" s="97">
        <v>14676.34944</v>
      </c>
      <c r="AJ481" s="97">
        <v>0</v>
      </c>
      <c r="AK481" s="97">
        <v>0</v>
      </c>
      <c r="AL481" s="97">
        <v>0</v>
      </c>
      <c r="AM481" s="92"/>
      <c r="AN481" s="93"/>
      <c r="AO481" s="94" t="s">
        <v>1056</v>
      </c>
    </row>
    <row r="482" spans="1:41" s="96" customFormat="1" ht="45" customHeight="1" x14ac:dyDescent="0.2">
      <c r="A482" s="39">
        <f t="shared" si="32"/>
        <v>444</v>
      </c>
      <c r="B482" s="40" t="s">
        <v>1670</v>
      </c>
      <c r="C482" s="7" t="s">
        <v>59</v>
      </c>
      <c r="D482" s="52" t="s">
        <v>60</v>
      </c>
      <c r="E482" s="52" t="s">
        <v>61</v>
      </c>
      <c r="F482" s="52" t="s">
        <v>62</v>
      </c>
      <c r="G482" s="52" t="s">
        <v>518</v>
      </c>
      <c r="H482" s="52" t="s">
        <v>518</v>
      </c>
      <c r="I482" s="125">
        <v>2041</v>
      </c>
      <c r="J482" s="125">
        <v>2044</v>
      </c>
      <c r="K482" s="22">
        <f t="shared" si="33"/>
        <v>522.08654000000001</v>
      </c>
      <c r="L482" s="154">
        <v>0</v>
      </c>
      <c r="M482" s="97">
        <v>0</v>
      </c>
      <c r="N482" s="97">
        <v>0</v>
      </c>
      <c r="O482" s="97">
        <v>0</v>
      </c>
      <c r="P482" s="97">
        <v>0</v>
      </c>
      <c r="Q482" s="97">
        <v>0</v>
      </c>
      <c r="R482" s="97">
        <v>0</v>
      </c>
      <c r="S482" s="97">
        <v>0</v>
      </c>
      <c r="T482" s="97">
        <v>0</v>
      </c>
      <c r="U482" s="97">
        <v>0</v>
      </c>
      <c r="V482" s="97">
        <v>0</v>
      </c>
      <c r="W482" s="97">
        <v>0</v>
      </c>
      <c r="X482" s="97">
        <v>0</v>
      </c>
      <c r="Y482" s="97">
        <v>0</v>
      </c>
      <c r="Z482" s="97">
        <v>0</v>
      </c>
      <c r="AA482" s="97">
        <v>0</v>
      </c>
      <c r="AB482" s="97">
        <v>0</v>
      </c>
      <c r="AC482" s="97">
        <v>0</v>
      </c>
      <c r="AD482" s="97">
        <v>0</v>
      </c>
      <c r="AE482" s="97">
        <v>0</v>
      </c>
      <c r="AF482" s="97">
        <v>26.70824</v>
      </c>
      <c r="AG482" s="97">
        <v>0</v>
      </c>
      <c r="AH482" s="97">
        <v>0</v>
      </c>
      <c r="AI482" s="97">
        <v>495.37830000000002</v>
      </c>
      <c r="AJ482" s="97">
        <v>0</v>
      </c>
      <c r="AK482" s="97">
        <v>0</v>
      </c>
      <c r="AL482" s="97">
        <v>0</v>
      </c>
      <c r="AM482" s="92"/>
      <c r="AN482" s="93"/>
      <c r="AO482" s="94" t="s">
        <v>1056</v>
      </c>
    </row>
    <row r="483" spans="1:41" s="96" customFormat="1" ht="45" customHeight="1" x14ac:dyDescent="0.2">
      <c r="A483" s="39">
        <f t="shared" si="32"/>
        <v>445</v>
      </c>
      <c r="B483" s="40" t="s">
        <v>1671</v>
      </c>
      <c r="C483" s="7" t="s">
        <v>59</v>
      </c>
      <c r="D483" s="52" t="s">
        <v>60</v>
      </c>
      <c r="E483" s="52" t="s">
        <v>61</v>
      </c>
      <c r="F483" s="52" t="s">
        <v>62</v>
      </c>
      <c r="G483" s="52" t="s">
        <v>569</v>
      </c>
      <c r="H483" s="52" t="s">
        <v>569</v>
      </c>
      <c r="I483" s="125">
        <v>2041</v>
      </c>
      <c r="J483" s="125">
        <v>2044</v>
      </c>
      <c r="K483" s="22">
        <f t="shared" si="33"/>
        <v>404.94167999999996</v>
      </c>
      <c r="L483" s="154">
        <v>0</v>
      </c>
      <c r="M483" s="97">
        <v>0</v>
      </c>
      <c r="N483" s="97">
        <v>0</v>
      </c>
      <c r="O483" s="97">
        <v>0</v>
      </c>
      <c r="P483" s="97">
        <v>0</v>
      </c>
      <c r="Q483" s="97">
        <v>0</v>
      </c>
      <c r="R483" s="97">
        <v>0</v>
      </c>
      <c r="S483" s="97">
        <v>0</v>
      </c>
      <c r="T483" s="97">
        <v>0</v>
      </c>
      <c r="U483" s="97">
        <v>0</v>
      </c>
      <c r="V483" s="97">
        <v>0</v>
      </c>
      <c r="W483" s="97">
        <v>0</v>
      </c>
      <c r="X483" s="97">
        <v>0</v>
      </c>
      <c r="Y483" s="97">
        <v>0</v>
      </c>
      <c r="Z483" s="97">
        <v>0</v>
      </c>
      <c r="AA483" s="97">
        <v>0</v>
      </c>
      <c r="AB483" s="97">
        <v>0</v>
      </c>
      <c r="AC483" s="97">
        <v>0</v>
      </c>
      <c r="AD483" s="97">
        <v>0</v>
      </c>
      <c r="AE483" s="97">
        <v>0</v>
      </c>
      <c r="AF483" s="97">
        <v>20.715489999999999</v>
      </c>
      <c r="AG483" s="97">
        <v>0</v>
      </c>
      <c r="AH483" s="97">
        <v>0</v>
      </c>
      <c r="AI483" s="97">
        <v>384.22618999999997</v>
      </c>
      <c r="AJ483" s="97">
        <v>0</v>
      </c>
      <c r="AK483" s="97">
        <v>0</v>
      </c>
      <c r="AL483" s="97">
        <v>0</v>
      </c>
      <c r="AM483" s="92"/>
      <c r="AN483" s="93"/>
      <c r="AO483" s="94" t="s">
        <v>1056</v>
      </c>
    </row>
    <row r="484" spans="1:41" s="96" customFormat="1" ht="75" customHeight="1" x14ac:dyDescent="0.2">
      <c r="A484" s="39">
        <f t="shared" si="32"/>
        <v>446</v>
      </c>
      <c r="B484" s="40" t="s">
        <v>1672</v>
      </c>
      <c r="C484" s="7" t="s">
        <v>59</v>
      </c>
      <c r="D484" s="52" t="s">
        <v>60</v>
      </c>
      <c r="E484" s="52" t="s">
        <v>61</v>
      </c>
      <c r="F484" s="52" t="s">
        <v>62</v>
      </c>
      <c r="G484" s="52" t="s">
        <v>518</v>
      </c>
      <c r="H484" s="52" t="s">
        <v>518</v>
      </c>
      <c r="I484" s="125">
        <v>2041</v>
      </c>
      <c r="J484" s="125">
        <v>2044</v>
      </c>
      <c r="K484" s="22">
        <f t="shared" si="33"/>
        <v>522.08654000000001</v>
      </c>
      <c r="L484" s="154">
        <v>0</v>
      </c>
      <c r="M484" s="97">
        <v>0</v>
      </c>
      <c r="N484" s="97">
        <v>0</v>
      </c>
      <c r="O484" s="97">
        <v>0</v>
      </c>
      <c r="P484" s="97">
        <v>0</v>
      </c>
      <c r="Q484" s="97">
        <v>0</v>
      </c>
      <c r="R484" s="97">
        <v>0</v>
      </c>
      <c r="S484" s="97">
        <v>0</v>
      </c>
      <c r="T484" s="97">
        <v>0</v>
      </c>
      <c r="U484" s="97">
        <v>0</v>
      </c>
      <c r="V484" s="97">
        <v>0</v>
      </c>
      <c r="W484" s="97">
        <v>0</v>
      </c>
      <c r="X484" s="97">
        <v>0</v>
      </c>
      <c r="Y484" s="97">
        <v>0</v>
      </c>
      <c r="Z484" s="97">
        <v>0</v>
      </c>
      <c r="AA484" s="97">
        <v>0</v>
      </c>
      <c r="AB484" s="97">
        <v>0</v>
      </c>
      <c r="AC484" s="97">
        <v>0</v>
      </c>
      <c r="AD484" s="97">
        <v>0</v>
      </c>
      <c r="AE484" s="97">
        <v>0</v>
      </c>
      <c r="AF484" s="97">
        <v>26.70824</v>
      </c>
      <c r="AG484" s="97">
        <v>0</v>
      </c>
      <c r="AH484" s="97">
        <v>0</v>
      </c>
      <c r="AI484" s="97">
        <v>495.37830000000002</v>
      </c>
      <c r="AJ484" s="97">
        <v>0</v>
      </c>
      <c r="AK484" s="97">
        <v>0</v>
      </c>
      <c r="AL484" s="97">
        <v>0</v>
      </c>
      <c r="AM484" s="92"/>
      <c r="AN484" s="93"/>
      <c r="AO484" s="94" t="s">
        <v>1056</v>
      </c>
    </row>
    <row r="485" spans="1:41" s="96" customFormat="1" ht="36" customHeight="1" x14ac:dyDescent="0.2">
      <c r="A485" s="39">
        <f t="shared" si="32"/>
        <v>447</v>
      </c>
      <c r="B485" s="40" t="s">
        <v>1673</v>
      </c>
      <c r="C485" s="7" t="s">
        <v>59</v>
      </c>
      <c r="D485" s="52" t="s">
        <v>60</v>
      </c>
      <c r="E485" s="52" t="s">
        <v>61</v>
      </c>
      <c r="F485" s="52" t="s">
        <v>62</v>
      </c>
      <c r="G485" s="52" t="s">
        <v>518</v>
      </c>
      <c r="H485" s="52" t="s">
        <v>518</v>
      </c>
      <c r="I485" s="125">
        <v>2041</v>
      </c>
      <c r="J485" s="125">
        <v>2044</v>
      </c>
      <c r="K485" s="22">
        <f t="shared" si="33"/>
        <v>482.3569</v>
      </c>
      <c r="L485" s="154">
        <v>0</v>
      </c>
      <c r="M485" s="97">
        <v>0</v>
      </c>
      <c r="N485" s="97">
        <v>0</v>
      </c>
      <c r="O485" s="97">
        <v>0</v>
      </c>
      <c r="P485" s="97">
        <v>0</v>
      </c>
      <c r="Q485" s="97">
        <v>0</v>
      </c>
      <c r="R485" s="97">
        <v>0</v>
      </c>
      <c r="S485" s="97">
        <v>0</v>
      </c>
      <c r="T485" s="97">
        <v>0</v>
      </c>
      <c r="U485" s="97">
        <v>0</v>
      </c>
      <c r="V485" s="97">
        <v>0</v>
      </c>
      <c r="W485" s="97">
        <v>0</v>
      </c>
      <c r="X485" s="97">
        <v>0</v>
      </c>
      <c r="Y485" s="97">
        <v>0</v>
      </c>
      <c r="Z485" s="97">
        <v>0</v>
      </c>
      <c r="AA485" s="97">
        <v>0</v>
      </c>
      <c r="AB485" s="97">
        <v>0</v>
      </c>
      <c r="AC485" s="97">
        <v>0</v>
      </c>
      <c r="AD485" s="97">
        <v>0</v>
      </c>
      <c r="AE485" s="97">
        <v>0</v>
      </c>
      <c r="AF485" s="97">
        <v>24.675809999999998</v>
      </c>
      <c r="AG485" s="97">
        <v>0</v>
      </c>
      <c r="AH485" s="97">
        <v>0</v>
      </c>
      <c r="AI485" s="97">
        <v>457.68108999999998</v>
      </c>
      <c r="AJ485" s="97">
        <v>0</v>
      </c>
      <c r="AK485" s="97">
        <v>0</v>
      </c>
      <c r="AL485" s="97">
        <v>0</v>
      </c>
      <c r="AM485" s="92"/>
      <c r="AN485" s="93"/>
      <c r="AO485" s="94" t="s">
        <v>1056</v>
      </c>
    </row>
    <row r="486" spans="1:41" s="96" customFormat="1" ht="45" customHeight="1" x14ac:dyDescent="0.2">
      <c r="A486" s="39">
        <f t="shared" si="32"/>
        <v>448</v>
      </c>
      <c r="B486" s="40" t="s">
        <v>1674</v>
      </c>
      <c r="C486" s="7" t="s">
        <v>59</v>
      </c>
      <c r="D486" s="52" t="s">
        <v>60</v>
      </c>
      <c r="E486" s="52" t="s">
        <v>61</v>
      </c>
      <c r="F486" s="52" t="s">
        <v>62</v>
      </c>
      <c r="G486" s="52" t="s">
        <v>570</v>
      </c>
      <c r="H486" s="52" t="s">
        <v>570</v>
      </c>
      <c r="I486" s="125">
        <v>2041</v>
      </c>
      <c r="J486" s="125">
        <v>2044</v>
      </c>
      <c r="K486" s="22">
        <f t="shared" si="33"/>
        <v>5580.7156599999998</v>
      </c>
      <c r="L486" s="154">
        <v>0</v>
      </c>
      <c r="M486" s="97">
        <v>0</v>
      </c>
      <c r="N486" s="97">
        <v>0</v>
      </c>
      <c r="O486" s="97">
        <v>0</v>
      </c>
      <c r="P486" s="97">
        <v>0</v>
      </c>
      <c r="Q486" s="97">
        <v>0</v>
      </c>
      <c r="R486" s="97">
        <v>0</v>
      </c>
      <c r="S486" s="97">
        <v>0</v>
      </c>
      <c r="T486" s="97">
        <v>0</v>
      </c>
      <c r="U486" s="97">
        <v>0</v>
      </c>
      <c r="V486" s="97">
        <v>0</v>
      </c>
      <c r="W486" s="97">
        <v>0</v>
      </c>
      <c r="X486" s="97">
        <v>0</v>
      </c>
      <c r="Y486" s="97">
        <v>0</v>
      </c>
      <c r="Z486" s="97">
        <v>0</v>
      </c>
      <c r="AA486" s="97">
        <v>0</v>
      </c>
      <c r="AB486" s="97">
        <v>0</v>
      </c>
      <c r="AC486" s="97">
        <v>0</v>
      </c>
      <c r="AD486" s="97">
        <v>0</v>
      </c>
      <c r="AE486" s="97">
        <v>0</v>
      </c>
      <c r="AF486" s="97">
        <v>285.49128000000002</v>
      </c>
      <c r="AG486" s="97">
        <v>0</v>
      </c>
      <c r="AH486" s="97">
        <v>0</v>
      </c>
      <c r="AI486" s="97">
        <v>5295.2243799999997</v>
      </c>
      <c r="AJ486" s="97">
        <v>0</v>
      </c>
      <c r="AK486" s="97">
        <v>0</v>
      </c>
      <c r="AL486" s="97">
        <v>0</v>
      </c>
      <c r="AM486" s="92"/>
      <c r="AN486" s="93"/>
      <c r="AO486" s="94" t="s">
        <v>1056</v>
      </c>
    </row>
    <row r="487" spans="1:41" s="96" customFormat="1" ht="75" customHeight="1" x14ac:dyDescent="0.2">
      <c r="A487" s="39">
        <f t="shared" si="32"/>
        <v>449</v>
      </c>
      <c r="B487" s="40" t="s">
        <v>1675</v>
      </c>
      <c r="C487" s="7" t="s">
        <v>59</v>
      </c>
      <c r="D487" s="52" t="s">
        <v>60</v>
      </c>
      <c r="E487" s="52" t="s">
        <v>61</v>
      </c>
      <c r="F487" s="52" t="s">
        <v>62</v>
      </c>
      <c r="G487" s="52" t="s">
        <v>518</v>
      </c>
      <c r="H487" s="52" t="s">
        <v>518</v>
      </c>
      <c r="I487" s="125">
        <v>2041</v>
      </c>
      <c r="J487" s="125">
        <v>2044</v>
      </c>
      <c r="K487" s="22">
        <f t="shared" si="33"/>
        <v>522.08654000000001</v>
      </c>
      <c r="L487" s="154">
        <v>0</v>
      </c>
      <c r="M487" s="97">
        <v>0</v>
      </c>
      <c r="N487" s="97">
        <v>0</v>
      </c>
      <c r="O487" s="97">
        <v>0</v>
      </c>
      <c r="P487" s="97">
        <v>0</v>
      </c>
      <c r="Q487" s="97">
        <v>0</v>
      </c>
      <c r="R487" s="97">
        <v>0</v>
      </c>
      <c r="S487" s="97">
        <v>0</v>
      </c>
      <c r="T487" s="97">
        <v>0</v>
      </c>
      <c r="U487" s="97">
        <v>0</v>
      </c>
      <c r="V487" s="97">
        <v>0</v>
      </c>
      <c r="W487" s="97">
        <v>0</v>
      </c>
      <c r="X487" s="97">
        <v>0</v>
      </c>
      <c r="Y487" s="97">
        <v>0</v>
      </c>
      <c r="Z487" s="97">
        <v>0</v>
      </c>
      <c r="AA487" s="97">
        <v>0</v>
      </c>
      <c r="AB487" s="97">
        <v>0</v>
      </c>
      <c r="AC487" s="97">
        <v>0</v>
      </c>
      <c r="AD487" s="97">
        <v>0</v>
      </c>
      <c r="AE487" s="97">
        <v>0</v>
      </c>
      <c r="AF487" s="97">
        <v>26.70824</v>
      </c>
      <c r="AG487" s="97">
        <v>0</v>
      </c>
      <c r="AH487" s="97">
        <v>0</v>
      </c>
      <c r="AI487" s="97">
        <v>495.37830000000002</v>
      </c>
      <c r="AJ487" s="97">
        <v>0</v>
      </c>
      <c r="AK487" s="97">
        <v>0</v>
      </c>
      <c r="AL487" s="97">
        <v>0</v>
      </c>
      <c r="AM487" s="92"/>
      <c r="AN487" s="93"/>
      <c r="AO487" s="94" t="s">
        <v>1056</v>
      </c>
    </row>
    <row r="488" spans="1:41" s="96" customFormat="1" ht="75" customHeight="1" x14ac:dyDescent="0.2">
      <c r="A488" s="39">
        <f t="shared" si="32"/>
        <v>450</v>
      </c>
      <c r="B488" s="40" t="s">
        <v>1676</v>
      </c>
      <c r="C488" s="7" t="s">
        <v>59</v>
      </c>
      <c r="D488" s="52" t="s">
        <v>60</v>
      </c>
      <c r="E488" s="52" t="s">
        <v>61</v>
      </c>
      <c r="F488" s="52" t="s">
        <v>62</v>
      </c>
      <c r="G488" s="52" t="s">
        <v>571</v>
      </c>
      <c r="H488" s="52" t="s">
        <v>571</v>
      </c>
      <c r="I488" s="125">
        <v>2041</v>
      </c>
      <c r="J488" s="125">
        <v>2044</v>
      </c>
      <c r="K488" s="22">
        <f t="shared" si="33"/>
        <v>809.88333999999998</v>
      </c>
      <c r="L488" s="154">
        <v>0</v>
      </c>
      <c r="M488" s="97">
        <v>0</v>
      </c>
      <c r="N488" s="97">
        <v>0</v>
      </c>
      <c r="O488" s="97">
        <v>0</v>
      </c>
      <c r="P488" s="97">
        <v>0</v>
      </c>
      <c r="Q488" s="97">
        <v>0</v>
      </c>
      <c r="R488" s="97">
        <v>0</v>
      </c>
      <c r="S488" s="97">
        <v>0</v>
      </c>
      <c r="T488" s="97">
        <v>0</v>
      </c>
      <c r="U488" s="97">
        <v>0</v>
      </c>
      <c r="V488" s="97">
        <v>0</v>
      </c>
      <c r="W488" s="97">
        <v>0</v>
      </c>
      <c r="X488" s="97">
        <v>0</v>
      </c>
      <c r="Y488" s="97">
        <v>0</v>
      </c>
      <c r="Z488" s="97">
        <v>0</v>
      </c>
      <c r="AA488" s="97">
        <v>0</v>
      </c>
      <c r="AB488" s="97">
        <v>0</v>
      </c>
      <c r="AC488" s="97">
        <v>0</v>
      </c>
      <c r="AD488" s="97">
        <v>0</v>
      </c>
      <c r="AE488" s="97">
        <v>0</v>
      </c>
      <c r="AF488" s="97">
        <v>41.430990000000001</v>
      </c>
      <c r="AG488" s="97">
        <v>0</v>
      </c>
      <c r="AH488" s="97">
        <v>0</v>
      </c>
      <c r="AI488" s="97">
        <v>768.45235000000002</v>
      </c>
      <c r="AJ488" s="97">
        <v>0</v>
      </c>
      <c r="AK488" s="97">
        <v>0</v>
      </c>
      <c r="AL488" s="97">
        <v>0</v>
      </c>
      <c r="AM488" s="92"/>
      <c r="AN488" s="93"/>
      <c r="AO488" s="94" t="s">
        <v>1056</v>
      </c>
    </row>
    <row r="489" spans="1:41" s="96" customFormat="1" ht="90" customHeight="1" x14ac:dyDescent="0.2">
      <c r="A489" s="39">
        <f t="shared" ref="A489:A550" si="34">A488+1</f>
        <v>451</v>
      </c>
      <c r="B489" s="40" t="s">
        <v>1677</v>
      </c>
      <c r="C489" s="7" t="s">
        <v>59</v>
      </c>
      <c r="D489" s="52" t="s">
        <v>60</v>
      </c>
      <c r="E489" s="52" t="s">
        <v>61</v>
      </c>
      <c r="F489" s="52" t="s">
        <v>62</v>
      </c>
      <c r="G489" s="52" t="s">
        <v>572</v>
      </c>
      <c r="H489" s="52" t="s">
        <v>572</v>
      </c>
      <c r="I489" s="125">
        <v>2041</v>
      </c>
      <c r="J489" s="125">
        <v>2044</v>
      </c>
      <c r="K489" s="22">
        <f t="shared" si="33"/>
        <v>1735.4643699999999</v>
      </c>
      <c r="L489" s="154">
        <v>0</v>
      </c>
      <c r="M489" s="97">
        <v>0</v>
      </c>
      <c r="N489" s="97">
        <v>0</v>
      </c>
      <c r="O489" s="97">
        <v>0</v>
      </c>
      <c r="P489" s="97">
        <v>0</v>
      </c>
      <c r="Q489" s="97">
        <v>0</v>
      </c>
      <c r="R489" s="97">
        <v>0</v>
      </c>
      <c r="S489" s="97">
        <v>0</v>
      </c>
      <c r="T489" s="97">
        <v>0</v>
      </c>
      <c r="U489" s="97">
        <v>0</v>
      </c>
      <c r="V489" s="97">
        <v>0</v>
      </c>
      <c r="W489" s="97">
        <v>0</v>
      </c>
      <c r="X489" s="97">
        <v>0</v>
      </c>
      <c r="Y489" s="97">
        <v>0</v>
      </c>
      <c r="Z489" s="97">
        <v>0</v>
      </c>
      <c r="AA489" s="97">
        <v>0</v>
      </c>
      <c r="AB489" s="97">
        <v>0</v>
      </c>
      <c r="AC489" s="97">
        <v>0</v>
      </c>
      <c r="AD489" s="97">
        <v>0</v>
      </c>
      <c r="AE489" s="97">
        <v>0</v>
      </c>
      <c r="AF489" s="97">
        <v>88.780739999999994</v>
      </c>
      <c r="AG489" s="97">
        <v>0</v>
      </c>
      <c r="AH489" s="97">
        <v>0</v>
      </c>
      <c r="AI489" s="97">
        <v>1646.68363</v>
      </c>
      <c r="AJ489" s="97">
        <v>0</v>
      </c>
      <c r="AK489" s="97">
        <v>0</v>
      </c>
      <c r="AL489" s="97">
        <v>0</v>
      </c>
      <c r="AM489" s="92"/>
      <c r="AN489" s="93"/>
      <c r="AO489" s="94" t="s">
        <v>1056</v>
      </c>
    </row>
    <row r="490" spans="1:41" s="96" customFormat="1" ht="60" customHeight="1" x14ac:dyDescent="0.2">
      <c r="A490" s="39">
        <f t="shared" si="34"/>
        <v>452</v>
      </c>
      <c r="B490" s="40" t="s">
        <v>1678</v>
      </c>
      <c r="C490" s="7" t="s">
        <v>59</v>
      </c>
      <c r="D490" s="52" t="s">
        <v>60</v>
      </c>
      <c r="E490" s="52" t="s">
        <v>61</v>
      </c>
      <c r="F490" s="52" t="s">
        <v>62</v>
      </c>
      <c r="G490" s="52" t="s">
        <v>1869</v>
      </c>
      <c r="H490" s="52" t="s">
        <v>1869</v>
      </c>
      <c r="I490" s="125">
        <v>2041</v>
      </c>
      <c r="J490" s="125">
        <v>2044</v>
      </c>
      <c r="K490" s="22">
        <f t="shared" si="33"/>
        <v>1032.64923</v>
      </c>
      <c r="L490" s="154">
        <v>0</v>
      </c>
      <c r="M490" s="97">
        <v>0</v>
      </c>
      <c r="N490" s="97">
        <v>0</v>
      </c>
      <c r="O490" s="97">
        <v>0</v>
      </c>
      <c r="P490" s="97">
        <v>0</v>
      </c>
      <c r="Q490" s="97">
        <v>0</v>
      </c>
      <c r="R490" s="97">
        <v>0</v>
      </c>
      <c r="S490" s="97">
        <v>0</v>
      </c>
      <c r="T490" s="97">
        <v>0</v>
      </c>
      <c r="U490" s="97">
        <v>0</v>
      </c>
      <c r="V490" s="97">
        <v>0</v>
      </c>
      <c r="W490" s="97">
        <v>0</v>
      </c>
      <c r="X490" s="97">
        <v>0</v>
      </c>
      <c r="Y490" s="97">
        <v>0</v>
      </c>
      <c r="Z490" s="97">
        <v>0</v>
      </c>
      <c r="AA490" s="97">
        <v>0</v>
      </c>
      <c r="AB490" s="97">
        <v>0</v>
      </c>
      <c r="AC490" s="97">
        <v>0</v>
      </c>
      <c r="AD490" s="97">
        <v>0</v>
      </c>
      <c r="AE490" s="97">
        <v>0</v>
      </c>
      <c r="AF490" s="97">
        <v>39.13635</v>
      </c>
      <c r="AG490" s="97">
        <v>0</v>
      </c>
      <c r="AH490" s="97">
        <v>0</v>
      </c>
      <c r="AI490" s="97">
        <v>993.51288</v>
      </c>
      <c r="AJ490" s="97">
        <v>0</v>
      </c>
      <c r="AK490" s="97">
        <v>0</v>
      </c>
      <c r="AL490" s="97">
        <v>0</v>
      </c>
      <c r="AM490" s="92"/>
      <c r="AN490" s="93"/>
      <c r="AO490" s="94" t="s">
        <v>1056</v>
      </c>
    </row>
    <row r="491" spans="1:41" s="96" customFormat="1" ht="45" customHeight="1" x14ac:dyDescent="0.2">
      <c r="A491" s="39">
        <f t="shared" si="34"/>
        <v>453</v>
      </c>
      <c r="B491" s="40" t="s">
        <v>1654</v>
      </c>
      <c r="C491" s="7" t="s">
        <v>59</v>
      </c>
      <c r="D491" s="52" t="s">
        <v>60</v>
      </c>
      <c r="E491" s="52" t="s">
        <v>61</v>
      </c>
      <c r="F491" s="52" t="s">
        <v>62</v>
      </c>
      <c r="G491" s="52" t="s">
        <v>560</v>
      </c>
      <c r="H491" s="52" t="s">
        <v>560</v>
      </c>
      <c r="I491" s="125">
        <v>2041</v>
      </c>
      <c r="J491" s="125">
        <v>2044</v>
      </c>
      <c r="K491" s="22">
        <f t="shared" si="33"/>
        <v>17070.687890000001</v>
      </c>
      <c r="L491" s="154">
        <v>0</v>
      </c>
      <c r="M491" s="97">
        <v>0</v>
      </c>
      <c r="N491" s="97">
        <v>0</v>
      </c>
      <c r="O491" s="97">
        <v>0</v>
      </c>
      <c r="P491" s="97">
        <v>0</v>
      </c>
      <c r="Q491" s="97">
        <v>0</v>
      </c>
      <c r="R491" s="97">
        <v>0</v>
      </c>
      <c r="S491" s="97">
        <v>0</v>
      </c>
      <c r="T491" s="97">
        <v>0</v>
      </c>
      <c r="U491" s="97">
        <v>0</v>
      </c>
      <c r="V491" s="97">
        <v>0</v>
      </c>
      <c r="W491" s="97">
        <v>0</v>
      </c>
      <c r="X491" s="97">
        <v>0</v>
      </c>
      <c r="Y491" s="97">
        <v>0</v>
      </c>
      <c r="Z491" s="97">
        <v>0</v>
      </c>
      <c r="AA491" s="97">
        <v>0</v>
      </c>
      <c r="AB491" s="97">
        <v>0</v>
      </c>
      <c r="AC491" s="97">
        <v>0</v>
      </c>
      <c r="AD491" s="97">
        <v>0</v>
      </c>
      <c r="AE491" s="97">
        <v>0</v>
      </c>
      <c r="AF491" s="97">
        <v>818.51837999999998</v>
      </c>
      <c r="AG491" s="97">
        <v>0</v>
      </c>
      <c r="AH491" s="97">
        <v>0</v>
      </c>
      <c r="AI491" s="97">
        <v>16252.16951</v>
      </c>
      <c r="AJ491" s="97">
        <v>0</v>
      </c>
      <c r="AK491" s="97">
        <v>0</v>
      </c>
      <c r="AL491" s="97">
        <v>0</v>
      </c>
      <c r="AM491" s="92"/>
      <c r="AN491" s="93"/>
      <c r="AO491" s="94" t="s">
        <v>1056</v>
      </c>
    </row>
    <row r="492" spans="1:41" s="96" customFormat="1" ht="45" customHeight="1" x14ac:dyDescent="0.2">
      <c r="A492" s="39">
        <f t="shared" si="34"/>
        <v>454</v>
      </c>
      <c r="B492" s="40" t="s">
        <v>1655</v>
      </c>
      <c r="C492" s="7" t="s">
        <v>59</v>
      </c>
      <c r="D492" s="52" t="s">
        <v>60</v>
      </c>
      <c r="E492" s="52" t="s">
        <v>61</v>
      </c>
      <c r="F492" s="52" t="s">
        <v>62</v>
      </c>
      <c r="G492" s="52" t="s">
        <v>1938</v>
      </c>
      <c r="H492" s="52" t="s">
        <v>1938</v>
      </c>
      <c r="I492" s="125">
        <v>2041</v>
      </c>
      <c r="J492" s="125">
        <v>2044</v>
      </c>
      <c r="K492" s="22">
        <f t="shared" si="33"/>
        <v>2471.3878199999999</v>
      </c>
      <c r="L492" s="154">
        <v>0</v>
      </c>
      <c r="M492" s="97">
        <v>0</v>
      </c>
      <c r="N492" s="97">
        <v>0</v>
      </c>
      <c r="O492" s="97">
        <v>0</v>
      </c>
      <c r="P492" s="97">
        <v>0</v>
      </c>
      <c r="Q492" s="97">
        <v>0</v>
      </c>
      <c r="R492" s="97">
        <v>0</v>
      </c>
      <c r="S492" s="97">
        <v>0</v>
      </c>
      <c r="T492" s="97">
        <v>0</v>
      </c>
      <c r="U492" s="97">
        <v>0</v>
      </c>
      <c r="V492" s="97">
        <v>0</v>
      </c>
      <c r="W492" s="97">
        <v>0</v>
      </c>
      <c r="X492" s="97">
        <v>0</v>
      </c>
      <c r="Y492" s="97">
        <v>0</v>
      </c>
      <c r="Z492" s="97">
        <v>0</v>
      </c>
      <c r="AA492" s="97">
        <v>0</v>
      </c>
      <c r="AB492" s="97">
        <v>0</v>
      </c>
      <c r="AC492" s="97">
        <v>0</v>
      </c>
      <c r="AD492" s="97">
        <v>0</v>
      </c>
      <c r="AE492" s="97">
        <v>0</v>
      </c>
      <c r="AF492" s="97">
        <v>126.42816999999999</v>
      </c>
      <c r="AG492" s="97">
        <v>0</v>
      </c>
      <c r="AH492" s="97">
        <v>0</v>
      </c>
      <c r="AI492" s="97">
        <v>2344.9596499999998</v>
      </c>
      <c r="AJ492" s="97">
        <v>0</v>
      </c>
      <c r="AK492" s="97">
        <v>0</v>
      </c>
      <c r="AL492" s="97">
        <v>0</v>
      </c>
      <c r="AM492" s="92"/>
      <c r="AN492" s="93"/>
      <c r="AO492" s="94" t="s">
        <v>1056</v>
      </c>
    </row>
    <row r="493" spans="1:41" s="96" customFormat="1" ht="60" customHeight="1" x14ac:dyDescent="0.2">
      <c r="A493" s="39">
        <f t="shared" si="34"/>
        <v>455</v>
      </c>
      <c r="B493" s="40" t="s">
        <v>1656</v>
      </c>
      <c r="C493" s="7" t="s">
        <v>59</v>
      </c>
      <c r="D493" s="52" t="s">
        <v>60</v>
      </c>
      <c r="E493" s="52" t="s">
        <v>61</v>
      </c>
      <c r="F493" s="52" t="s">
        <v>62</v>
      </c>
      <c r="G493" s="52" t="s">
        <v>1939</v>
      </c>
      <c r="H493" s="52" t="s">
        <v>1939</v>
      </c>
      <c r="I493" s="125">
        <v>2041</v>
      </c>
      <c r="J493" s="125">
        <v>2044</v>
      </c>
      <c r="K493" s="22">
        <f t="shared" si="33"/>
        <v>21605.089370000002</v>
      </c>
      <c r="L493" s="154">
        <v>0</v>
      </c>
      <c r="M493" s="97">
        <v>0</v>
      </c>
      <c r="N493" s="97">
        <v>0</v>
      </c>
      <c r="O493" s="97">
        <v>0</v>
      </c>
      <c r="P493" s="97">
        <v>0</v>
      </c>
      <c r="Q493" s="97">
        <v>0</v>
      </c>
      <c r="R493" s="97">
        <v>0</v>
      </c>
      <c r="S493" s="97">
        <v>0</v>
      </c>
      <c r="T493" s="97">
        <v>0</v>
      </c>
      <c r="U493" s="97">
        <v>0</v>
      </c>
      <c r="V493" s="97">
        <v>0</v>
      </c>
      <c r="W493" s="97">
        <v>0</v>
      </c>
      <c r="X493" s="97">
        <v>0</v>
      </c>
      <c r="Y493" s="97">
        <v>0</v>
      </c>
      <c r="Z493" s="97">
        <v>0</v>
      </c>
      <c r="AA493" s="97">
        <v>0</v>
      </c>
      <c r="AB493" s="97">
        <v>0</v>
      </c>
      <c r="AC493" s="97">
        <v>0</v>
      </c>
      <c r="AD493" s="97">
        <v>0</v>
      </c>
      <c r="AE493" s="97">
        <v>0</v>
      </c>
      <c r="AF493" s="97">
        <v>1035.93732</v>
      </c>
      <c r="AG493" s="97">
        <v>0</v>
      </c>
      <c r="AH493" s="97">
        <v>0</v>
      </c>
      <c r="AI493" s="97">
        <v>20569.152050000001</v>
      </c>
      <c r="AJ493" s="97">
        <v>0</v>
      </c>
      <c r="AK493" s="97">
        <v>0</v>
      </c>
      <c r="AL493" s="97">
        <v>0</v>
      </c>
      <c r="AM493" s="92"/>
      <c r="AN493" s="93"/>
      <c r="AO493" s="94" t="s">
        <v>1056</v>
      </c>
    </row>
    <row r="494" spans="1:41" s="96" customFormat="1" ht="45" customHeight="1" x14ac:dyDescent="0.2">
      <c r="A494" s="39">
        <f t="shared" si="34"/>
        <v>456</v>
      </c>
      <c r="B494" s="40" t="s">
        <v>1657</v>
      </c>
      <c r="C494" s="7" t="s">
        <v>59</v>
      </c>
      <c r="D494" s="52" t="s">
        <v>60</v>
      </c>
      <c r="E494" s="52" t="s">
        <v>61</v>
      </c>
      <c r="F494" s="52" t="s">
        <v>62</v>
      </c>
      <c r="G494" s="52" t="s">
        <v>1794</v>
      </c>
      <c r="H494" s="52" t="s">
        <v>1794</v>
      </c>
      <c r="I494" s="125">
        <v>2041</v>
      </c>
      <c r="J494" s="125">
        <v>2044</v>
      </c>
      <c r="K494" s="22">
        <f t="shared" si="33"/>
        <v>18937.794409999999</v>
      </c>
      <c r="L494" s="154">
        <v>0</v>
      </c>
      <c r="M494" s="97">
        <v>0</v>
      </c>
      <c r="N494" s="97">
        <v>0</v>
      </c>
      <c r="O494" s="97">
        <v>0</v>
      </c>
      <c r="P494" s="97">
        <v>0</v>
      </c>
      <c r="Q494" s="97">
        <v>0</v>
      </c>
      <c r="R494" s="97">
        <v>0</v>
      </c>
      <c r="S494" s="97">
        <v>0</v>
      </c>
      <c r="T494" s="97">
        <v>0</v>
      </c>
      <c r="U494" s="97">
        <v>0</v>
      </c>
      <c r="V494" s="97">
        <v>0</v>
      </c>
      <c r="W494" s="97">
        <v>0</v>
      </c>
      <c r="X494" s="97">
        <v>0</v>
      </c>
      <c r="Y494" s="97">
        <v>0</v>
      </c>
      <c r="Z494" s="97">
        <v>0</v>
      </c>
      <c r="AA494" s="97">
        <v>0</v>
      </c>
      <c r="AB494" s="97">
        <v>0</v>
      </c>
      <c r="AC494" s="97">
        <v>0</v>
      </c>
      <c r="AD494" s="97">
        <v>0</v>
      </c>
      <c r="AE494" s="97">
        <v>0</v>
      </c>
      <c r="AF494" s="97">
        <v>908.04382999999996</v>
      </c>
      <c r="AG494" s="97">
        <v>0</v>
      </c>
      <c r="AH494" s="97">
        <v>0</v>
      </c>
      <c r="AI494" s="97">
        <v>18029.75058</v>
      </c>
      <c r="AJ494" s="97">
        <v>0</v>
      </c>
      <c r="AK494" s="97">
        <v>0</v>
      </c>
      <c r="AL494" s="97">
        <v>0</v>
      </c>
      <c r="AM494" s="92"/>
      <c r="AN494" s="93"/>
      <c r="AO494" s="94" t="s">
        <v>1056</v>
      </c>
    </row>
    <row r="495" spans="1:41" s="96" customFormat="1" ht="45" customHeight="1" x14ac:dyDescent="0.2">
      <c r="A495" s="39">
        <f t="shared" si="34"/>
        <v>457</v>
      </c>
      <c r="B495" s="40" t="s">
        <v>1658</v>
      </c>
      <c r="C495" s="7" t="s">
        <v>59</v>
      </c>
      <c r="D495" s="52" t="s">
        <v>60</v>
      </c>
      <c r="E495" s="52" t="s">
        <v>61</v>
      </c>
      <c r="F495" s="52" t="s">
        <v>62</v>
      </c>
      <c r="G495" s="52" t="s">
        <v>1781</v>
      </c>
      <c r="H495" s="52" t="s">
        <v>1781</v>
      </c>
      <c r="I495" s="125">
        <v>2041</v>
      </c>
      <c r="J495" s="125">
        <v>2044</v>
      </c>
      <c r="K495" s="22">
        <f t="shared" si="33"/>
        <v>1266.4129499999999</v>
      </c>
      <c r="L495" s="154">
        <v>0</v>
      </c>
      <c r="M495" s="97">
        <v>0</v>
      </c>
      <c r="N495" s="97">
        <v>0</v>
      </c>
      <c r="O495" s="97">
        <v>0</v>
      </c>
      <c r="P495" s="97">
        <v>0</v>
      </c>
      <c r="Q495" s="97">
        <v>0</v>
      </c>
      <c r="R495" s="97">
        <v>0</v>
      </c>
      <c r="S495" s="97">
        <v>0</v>
      </c>
      <c r="T495" s="97">
        <v>0</v>
      </c>
      <c r="U495" s="97">
        <v>0</v>
      </c>
      <c r="V495" s="97">
        <v>0</v>
      </c>
      <c r="W495" s="97">
        <v>0</v>
      </c>
      <c r="X495" s="97">
        <v>0</v>
      </c>
      <c r="Y495" s="97">
        <v>0</v>
      </c>
      <c r="Z495" s="97">
        <v>0</v>
      </c>
      <c r="AA495" s="97">
        <v>0</v>
      </c>
      <c r="AB495" s="97">
        <v>0</v>
      </c>
      <c r="AC495" s="97">
        <v>0</v>
      </c>
      <c r="AD495" s="97">
        <v>0</v>
      </c>
      <c r="AE495" s="97">
        <v>0</v>
      </c>
      <c r="AF495" s="97">
        <v>64.785589999999999</v>
      </c>
      <c r="AG495" s="97">
        <v>0</v>
      </c>
      <c r="AH495" s="97">
        <v>0</v>
      </c>
      <c r="AI495" s="97">
        <v>1201.62736</v>
      </c>
      <c r="AJ495" s="97">
        <v>0</v>
      </c>
      <c r="AK495" s="97">
        <v>0</v>
      </c>
      <c r="AL495" s="97">
        <v>0</v>
      </c>
      <c r="AM495" s="92"/>
      <c r="AN495" s="93"/>
      <c r="AO495" s="94" t="s">
        <v>1056</v>
      </c>
    </row>
    <row r="496" spans="1:41" s="96" customFormat="1" ht="45" customHeight="1" x14ac:dyDescent="0.2">
      <c r="A496" s="39">
        <f t="shared" si="34"/>
        <v>458</v>
      </c>
      <c r="B496" s="40" t="s">
        <v>1659</v>
      </c>
      <c r="C496" s="7" t="s">
        <v>59</v>
      </c>
      <c r="D496" s="52" t="s">
        <v>60</v>
      </c>
      <c r="E496" s="52" t="s">
        <v>61</v>
      </c>
      <c r="F496" s="52" t="s">
        <v>62</v>
      </c>
      <c r="G496" s="52" t="s">
        <v>545</v>
      </c>
      <c r="H496" s="52" t="s">
        <v>545</v>
      </c>
      <c r="I496" s="125">
        <v>2041</v>
      </c>
      <c r="J496" s="125">
        <v>2044</v>
      </c>
      <c r="K496" s="22">
        <f t="shared" si="33"/>
        <v>387.72039000000001</v>
      </c>
      <c r="L496" s="154">
        <v>0</v>
      </c>
      <c r="M496" s="97">
        <v>0</v>
      </c>
      <c r="N496" s="97">
        <v>0</v>
      </c>
      <c r="O496" s="97">
        <v>0</v>
      </c>
      <c r="P496" s="97">
        <v>0</v>
      </c>
      <c r="Q496" s="97">
        <v>0</v>
      </c>
      <c r="R496" s="97">
        <v>0</v>
      </c>
      <c r="S496" s="97">
        <v>0</v>
      </c>
      <c r="T496" s="97">
        <v>0</v>
      </c>
      <c r="U496" s="97">
        <v>0</v>
      </c>
      <c r="V496" s="97">
        <v>0</v>
      </c>
      <c r="W496" s="97">
        <v>0</v>
      </c>
      <c r="X496" s="97">
        <v>0</v>
      </c>
      <c r="Y496" s="97">
        <v>0</v>
      </c>
      <c r="Z496" s="97">
        <v>0</v>
      </c>
      <c r="AA496" s="97">
        <v>0</v>
      </c>
      <c r="AB496" s="97">
        <v>0</v>
      </c>
      <c r="AC496" s="97">
        <v>0</v>
      </c>
      <c r="AD496" s="97">
        <v>0</v>
      </c>
      <c r="AE496" s="97">
        <v>0</v>
      </c>
      <c r="AF496" s="97">
        <v>19.834520000000001</v>
      </c>
      <c r="AG496" s="97">
        <v>0</v>
      </c>
      <c r="AH496" s="97">
        <v>0</v>
      </c>
      <c r="AI496" s="97">
        <v>367.88587000000001</v>
      </c>
      <c r="AJ496" s="97">
        <v>0</v>
      </c>
      <c r="AK496" s="97">
        <v>0</v>
      </c>
      <c r="AL496" s="97">
        <v>0</v>
      </c>
      <c r="AM496" s="92"/>
      <c r="AN496" s="93"/>
      <c r="AO496" s="94" t="s">
        <v>1056</v>
      </c>
    </row>
    <row r="497" spans="1:41" s="96" customFormat="1" ht="60" customHeight="1" x14ac:dyDescent="0.2">
      <c r="A497" s="39">
        <f t="shared" si="34"/>
        <v>459</v>
      </c>
      <c r="B497" s="40" t="s">
        <v>1660</v>
      </c>
      <c r="C497" s="7" t="s">
        <v>59</v>
      </c>
      <c r="D497" s="52" t="s">
        <v>60</v>
      </c>
      <c r="E497" s="52" t="s">
        <v>61</v>
      </c>
      <c r="F497" s="52" t="s">
        <v>62</v>
      </c>
      <c r="G497" s="52" t="s">
        <v>520</v>
      </c>
      <c r="H497" s="52" t="s">
        <v>520</v>
      </c>
      <c r="I497" s="125">
        <v>2041</v>
      </c>
      <c r="J497" s="125">
        <v>2044</v>
      </c>
      <c r="K497" s="22">
        <f t="shared" si="33"/>
        <v>1235.6939299999999</v>
      </c>
      <c r="L497" s="154">
        <v>0</v>
      </c>
      <c r="M497" s="97">
        <v>0</v>
      </c>
      <c r="N497" s="97">
        <v>0</v>
      </c>
      <c r="O497" s="97">
        <v>0</v>
      </c>
      <c r="P497" s="97">
        <v>0</v>
      </c>
      <c r="Q497" s="97">
        <v>0</v>
      </c>
      <c r="R497" s="97">
        <v>0</v>
      </c>
      <c r="S497" s="97">
        <v>0</v>
      </c>
      <c r="T497" s="97">
        <v>0</v>
      </c>
      <c r="U497" s="97">
        <v>0</v>
      </c>
      <c r="V497" s="97">
        <v>0</v>
      </c>
      <c r="W497" s="97">
        <v>0</v>
      </c>
      <c r="X497" s="97">
        <v>0</v>
      </c>
      <c r="Y497" s="97">
        <v>0</v>
      </c>
      <c r="Z497" s="97">
        <v>0</v>
      </c>
      <c r="AA497" s="97">
        <v>0</v>
      </c>
      <c r="AB497" s="97">
        <v>0</v>
      </c>
      <c r="AC497" s="97">
        <v>0</v>
      </c>
      <c r="AD497" s="97">
        <v>0</v>
      </c>
      <c r="AE497" s="97">
        <v>0</v>
      </c>
      <c r="AF497" s="97">
        <v>63.214109999999998</v>
      </c>
      <c r="AG497" s="97">
        <v>0</v>
      </c>
      <c r="AH497" s="97">
        <v>0</v>
      </c>
      <c r="AI497" s="97">
        <v>1172.47982</v>
      </c>
      <c r="AJ497" s="97">
        <v>0</v>
      </c>
      <c r="AK497" s="97">
        <v>0</v>
      </c>
      <c r="AL497" s="97">
        <v>0</v>
      </c>
      <c r="AM497" s="92"/>
      <c r="AN497" s="93"/>
      <c r="AO497" s="94" t="s">
        <v>1056</v>
      </c>
    </row>
    <row r="498" spans="1:41" s="96" customFormat="1" ht="90" customHeight="1" x14ac:dyDescent="0.2">
      <c r="A498" s="39">
        <f t="shared" si="34"/>
        <v>460</v>
      </c>
      <c r="B498" s="40" t="s">
        <v>1626</v>
      </c>
      <c r="C498" s="7" t="s">
        <v>59</v>
      </c>
      <c r="D498" s="52" t="s">
        <v>60</v>
      </c>
      <c r="E498" s="52" t="s">
        <v>61</v>
      </c>
      <c r="F498" s="52" t="s">
        <v>62</v>
      </c>
      <c r="G498" s="52" t="s">
        <v>559</v>
      </c>
      <c r="H498" s="52" t="s">
        <v>559</v>
      </c>
      <c r="I498" s="125">
        <v>2042</v>
      </c>
      <c r="J498" s="125">
        <v>2045</v>
      </c>
      <c r="K498" s="22">
        <f t="shared" si="33"/>
        <v>5787.3269200000004</v>
      </c>
      <c r="L498" s="154">
        <v>0</v>
      </c>
      <c r="M498" s="97">
        <v>0</v>
      </c>
      <c r="N498" s="97">
        <v>0</v>
      </c>
      <c r="O498" s="97">
        <v>0</v>
      </c>
      <c r="P498" s="97">
        <v>0</v>
      </c>
      <c r="Q498" s="97">
        <v>0</v>
      </c>
      <c r="R498" s="97">
        <v>0</v>
      </c>
      <c r="S498" s="97">
        <v>0</v>
      </c>
      <c r="T498" s="97">
        <v>0</v>
      </c>
      <c r="U498" s="97">
        <v>0</v>
      </c>
      <c r="V498" s="97">
        <v>0</v>
      </c>
      <c r="W498" s="97">
        <v>0</v>
      </c>
      <c r="X498" s="97">
        <v>0</v>
      </c>
      <c r="Y498" s="97">
        <v>0</v>
      </c>
      <c r="Z498" s="97">
        <v>0</v>
      </c>
      <c r="AA498" s="97">
        <v>0</v>
      </c>
      <c r="AB498" s="97">
        <v>0</v>
      </c>
      <c r="AC498" s="97">
        <v>0</v>
      </c>
      <c r="AD498" s="97">
        <v>0</v>
      </c>
      <c r="AE498" s="97">
        <v>0</v>
      </c>
      <c r="AF498" s="97">
        <v>0</v>
      </c>
      <c r="AG498" s="97">
        <v>272.31894</v>
      </c>
      <c r="AH498" s="97">
        <v>0</v>
      </c>
      <c r="AI498" s="97">
        <v>0</v>
      </c>
      <c r="AJ498" s="97">
        <v>5515.0079800000003</v>
      </c>
      <c r="AK498" s="97">
        <v>0</v>
      </c>
      <c r="AL498" s="97">
        <v>0</v>
      </c>
      <c r="AM498" s="92"/>
      <c r="AN498" s="93"/>
      <c r="AO498" s="94" t="s">
        <v>1056</v>
      </c>
    </row>
    <row r="499" spans="1:41" s="96" customFormat="1" ht="60" customHeight="1" x14ac:dyDescent="0.2">
      <c r="A499" s="39">
        <f t="shared" si="34"/>
        <v>461</v>
      </c>
      <c r="B499" s="40" t="s">
        <v>1627</v>
      </c>
      <c r="C499" s="7" t="s">
        <v>59</v>
      </c>
      <c r="D499" s="52" t="s">
        <v>60</v>
      </c>
      <c r="E499" s="52" t="s">
        <v>61</v>
      </c>
      <c r="F499" s="52" t="s">
        <v>62</v>
      </c>
      <c r="G499" s="52" t="s">
        <v>1926</v>
      </c>
      <c r="H499" s="52" t="s">
        <v>1926</v>
      </c>
      <c r="I499" s="125">
        <v>2042</v>
      </c>
      <c r="J499" s="125">
        <v>2045</v>
      </c>
      <c r="K499" s="22">
        <f t="shared" si="33"/>
        <v>6021.89707</v>
      </c>
      <c r="L499" s="154">
        <v>0</v>
      </c>
      <c r="M499" s="97">
        <v>0</v>
      </c>
      <c r="N499" s="97">
        <v>0</v>
      </c>
      <c r="O499" s="97">
        <v>0</v>
      </c>
      <c r="P499" s="97">
        <v>0</v>
      </c>
      <c r="Q499" s="97">
        <v>0</v>
      </c>
      <c r="R499" s="97">
        <v>0</v>
      </c>
      <c r="S499" s="97">
        <v>0</v>
      </c>
      <c r="T499" s="97">
        <v>0</v>
      </c>
      <c r="U499" s="97">
        <v>0</v>
      </c>
      <c r="V499" s="97">
        <v>0</v>
      </c>
      <c r="W499" s="97">
        <v>0</v>
      </c>
      <c r="X499" s="97">
        <v>0</v>
      </c>
      <c r="Y499" s="97">
        <v>0</v>
      </c>
      <c r="Z499" s="97">
        <v>0</v>
      </c>
      <c r="AA499" s="97">
        <v>0</v>
      </c>
      <c r="AB499" s="97">
        <v>0</v>
      </c>
      <c r="AC499" s="97">
        <v>0</v>
      </c>
      <c r="AD499" s="97">
        <v>0</v>
      </c>
      <c r="AE499" s="97">
        <v>0</v>
      </c>
      <c r="AF499" s="97">
        <v>0</v>
      </c>
      <c r="AG499" s="287">
        <f>250.17703+34.96059</f>
        <v>285.13762000000003</v>
      </c>
      <c r="AH499" s="97">
        <v>0</v>
      </c>
      <c r="AI499" s="97">
        <v>0</v>
      </c>
      <c r="AJ499" s="287">
        <f>5085.5524+651.20705</f>
        <v>5736.7594499999996</v>
      </c>
      <c r="AK499" s="97">
        <v>0</v>
      </c>
      <c r="AL499" s="97">
        <v>0</v>
      </c>
      <c r="AM499" s="92"/>
      <c r="AN499" s="93"/>
      <c r="AO499" s="94" t="s">
        <v>1056</v>
      </c>
    </row>
    <row r="500" spans="1:41" s="96" customFormat="1" ht="75" customHeight="1" x14ac:dyDescent="0.2">
      <c r="A500" s="39">
        <f t="shared" si="34"/>
        <v>462</v>
      </c>
      <c r="B500" s="40" t="s">
        <v>1694</v>
      </c>
      <c r="C500" s="7" t="s">
        <v>59</v>
      </c>
      <c r="D500" s="52" t="s">
        <v>60</v>
      </c>
      <c r="E500" s="52" t="s">
        <v>61</v>
      </c>
      <c r="F500" s="52" t="s">
        <v>62</v>
      </c>
      <c r="G500" s="52" t="s">
        <v>1951</v>
      </c>
      <c r="H500" s="52" t="s">
        <v>1951</v>
      </c>
      <c r="I500" s="125">
        <v>2042</v>
      </c>
      <c r="J500" s="125">
        <v>2045</v>
      </c>
      <c r="K500" s="22">
        <f t="shared" si="33"/>
        <v>33651.04709</v>
      </c>
      <c r="L500" s="154">
        <v>0</v>
      </c>
      <c r="M500" s="97">
        <v>0</v>
      </c>
      <c r="N500" s="97">
        <v>0</v>
      </c>
      <c r="O500" s="97">
        <v>0</v>
      </c>
      <c r="P500" s="97">
        <v>0</v>
      </c>
      <c r="Q500" s="97">
        <v>0</v>
      </c>
      <c r="R500" s="97">
        <v>0</v>
      </c>
      <c r="S500" s="97">
        <v>0</v>
      </c>
      <c r="T500" s="97">
        <v>0</v>
      </c>
      <c r="U500" s="97">
        <v>0</v>
      </c>
      <c r="V500" s="97">
        <v>0</v>
      </c>
      <c r="W500" s="97">
        <v>0</v>
      </c>
      <c r="X500" s="97">
        <v>0</v>
      </c>
      <c r="Y500" s="97">
        <v>0</v>
      </c>
      <c r="Z500" s="97">
        <v>0</v>
      </c>
      <c r="AA500" s="97">
        <v>0</v>
      </c>
      <c r="AB500" s="97">
        <v>0</v>
      </c>
      <c r="AC500" s="97">
        <v>0</v>
      </c>
      <c r="AD500" s="97">
        <v>0</v>
      </c>
      <c r="AE500" s="97">
        <v>0</v>
      </c>
      <c r="AF500" s="97">
        <v>0</v>
      </c>
      <c r="AG500" s="97">
        <v>1607.00001</v>
      </c>
      <c r="AH500" s="97">
        <v>0</v>
      </c>
      <c r="AI500" s="97">
        <v>0</v>
      </c>
      <c r="AJ500" s="97">
        <v>32044.04708</v>
      </c>
      <c r="AK500" s="97">
        <v>0</v>
      </c>
      <c r="AL500" s="97">
        <v>0</v>
      </c>
      <c r="AM500" s="92"/>
      <c r="AN500" s="93"/>
      <c r="AO500" s="94" t="s">
        <v>1056</v>
      </c>
    </row>
    <row r="501" spans="1:41" s="96" customFormat="1" ht="60" customHeight="1" x14ac:dyDescent="0.2">
      <c r="A501" s="39">
        <f t="shared" si="34"/>
        <v>463</v>
      </c>
      <c r="B501" s="40" t="s">
        <v>1712</v>
      </c>
      <c r="C501" s="7" t="s">
        <v>59</v>
      </c>
      <c r="D501" s="52" t="s">
        <v>60</v>
      </c>
      <c r="E501" s="52" t="s">
        <v>61</v>
      </c>
      <c r="F501" s="52" t="s">
        <v>62</v>
      </c>
      <c r="G501" s="52" t="s">
        <v>514</v>
      </c>
      <c r="H501" s="52" t="s">
        <v>514</v>
      </c>
      <c r="I501" s="125">
        <v>2042</v>
      </c>
      <c r="J501" s="125">
        <v>2045</v>
      </c>
      <c r="K501" s="22">
        <f t="shared" si="33"/>
        <v>8141.3823300000004</v>
      </c>
      <c r="L501" s="154">
        <v>0</v>
      </c>
      <c r="M501" s="97">
        <v>0</v>
      </c>
      <c r="N501" s="97">
        <v>0</v>
      </c>
      <c r="O501" s="97">
        <v>0</v>
      </c>
      <c r="P501" s="97">
        <v>0</v>
      </c>
      <c r="Q501" s="97">
        <v>0</v>
      </c>
      <c r="R501" s="97">
        <v>0</v>
      </c>
      <c r="S501" s="97">
        <v>0</v>
      </c>
      <c r="T501" s="97">
        <v>0</v>
      </c>
      <c r="U501" s="97">
        <v>0</v>
      </c>
      <c r="V501" s="97">
        <v>0</v>
      </c>
      <c r="W501" s="97">
        <v>0</v>
      </c>
      <c r="X501" s="97">
        <v>0</v>
      </c>
      <c r="Y501" s="97">
        <v>0</v>
      </c>
      <c r="Z501" s="97">
        <v>0</v>
      </c>
      <c r="AA501" s="97">
        <v>0</v>
      </c>
      <c r="AB501" s="97">
        <v>0</v>
      </c>
      <c r="AC501" s="97">
        <v>0</v>
      </c>
      <c r="AD501" s="97">
        <v>0</v>
      </c>
      <c r="AE501" s="97">
        <v>0</v>
      </c>
      <c r="AF501" s="97">
        <v>0</v>
      </c>
      <c r="AG501" s="97">
        <v>388.79030999999998</v>
      </c>
      <c r="AH501" s="97">
        <v>0</v>
      </c>
      <c r="AI501" s="97">
        <v>0</v>
      </c>
      <c r="AJ501" s="97">
        <v>7752.59202</v>
      </c>
      <c r="AK501" s="97">
        <v>0</v>
      </c>
      <c r="AL501" s="97">
        <v>0</v>
      </c>
      <c r="AM501" s="92"/>
      <c r="AN501" s="93"/>
      <c r="AO501" s="94" t="s">
        <v>1056</v>
      </c>
    </row>
    <row r="502" spans="1:41" s="96" customFormat="1" ht="45" customHeight="1" x14ac:dyDescent="0.2">
      <c r="A502" s="39">
        <f t="shared" si="34"/>
        <v>464</v>
      </c>
      <c r="B502" s="40" t="s">
        <v>1713</v>
      </c>
      <c r="C502" s="7" t="s">
        <v>59</v>
      </c>
      <c r="D502" s="52" t="s">
        <v>60</v>
      </c>
      <c r="E502" s="52" t="s">
        <v>61</v>
      </c>
      <c r="F502" s="52" t="s">
        <v>62</v>
      </c>
      <c r="G502" s="52" t="s">
        <v>1959</v>
      </c>
      <c r="H502" s="52" t="s">
        <v>1959</v>
      </c>
      <c r="I502" s="125">
        <v>2042</v>
      </c>
      <c r="J502" s="125">
        <v>2045</v>
      </c>
      <c r="K502" s="22">
        <f t="shared" si="33"/>
        <v>34039.515630000002</v>
      </c>
      <c r="L502" s="154">
        <v>0</v>
      </c>
      <c r="M502" s="97">
        <v>0</v>
      </c>
      <c r="N502" s="97">
        <v>0</v>
      </c>
      <c r="O502" s="97">
        <v>0</v>
      </c>
      <c r="P502" s="97">
        <v>0</v>
      </c>
      <c r="Q502" s="97">
        <v>0</v>
      </c>
      <c r="R502" s="97">
        <v>0</v>
      </c>
      <c r="S502" s="97">
        <v>0</v>
      </c>
      <c r="T502" s="97">
        <v>0</v>
      </c>
      <c r="U502" s="97">
        <v>0</v>
      </c>
      <c r="V502" s="97">
        <v>0</v>
      </c>
      <c r="W502" s="97">
        <v>0</v>
      </c>
      <c r="X502" s="97">
        <v>0</v>
      </c>
      <c r="Y502" s="97">
        <v>0</v>
      </c>
      <c r="Z502" s="97">
        <v>0</v>
      </c>
      <c r="AA502" s="97">
        <v>0</v>
      </c>
      <c r="AB502" s="97">
        <v>0</v>
      </c>
      <c r="AC502" s="97">
        <v>0</v>
      </c>
      <c r="AD502" s="97">
        <v>0</v>
      </c>
      <c r="AE502" s="97">
        <v>0</v>
      </c>
      <c r="AF502" s="97">
        <v>0</v>
      </c>
      <c r="AG502" s="97">
        <v>1613.7839300000001</v>
      </c>
      <c r="AH502" s="97">
        <v>0</v>
      </c>
      <c r="AI502" s="97">
        <v>0</v>
      </c>
      <c r="AJ502" s="97">
        <v>32425.7317</v>
      </c>
      <c r="AK502" s="97">
        <v>0</v>
      </c>
      <c r="AL502" s="97">
        <v>0</v>
      </c>
      <c r="AM502" s="92"/>
      <c r="AN502" s="93"/>
      <c r="AO502" s="94" t="s">
        <v>1056</v>
      </c>
    </row>
    <row r="503" spans="1:41" s="96" customFormat="1" ht="45" customHeight="1" x14ac:dyDescent="0.2">
      <c r="A503" s="39">
        <f t="shared" si="34"/>
        <v>465</v>
      </c>
      <c r="B503" s="40" t="s">
        <v>1714</v>
      </c>
      <c r="C503" s="7" t="s">
        <v>59</v>
      </c>
      <c r="D503" s="52" t="s">
        <v>60</v>
      </c>
      <c r="E503" s="52" t="s">
        <v>61</v>
      </c>
      <c r="F503" s="52" t="s">
        <v>62</v>
      </c>
      <c r="G503" s="52" t="s">
        <v>1831</v>
      </c>
      <c r="H503" s="52" t="s">
        <v>1831</v>
      </c>
      <c r="I503" s="125">
        <v>2042</v>
      </c>
      <c r="J503" s="125">
        <v>2045</v>
      </c>
      <c r="K503" s="22">
        <f t="shared" si="33"/>
        <v>7184.1069099999995</v>
      </c>
      <c r="L503" s="154">
        <v>0</v>
      </c>
      <c r="M503" s="97">
        <v>0</v>
      </c>
      <c r="N503" s="97">
        <v>0</v>
      </c>
      <c r="O503" s="97">
        <v>0</v>
      </c>
      <c r="P503" s="97">
        <v>0</v>
      </c>
      <c r="Q503" s="97">
        <v>0</v>
      </c>
      <c r="R503" s="97">
        <v>0</v>
      </c>
      <c r="S503" s="97">
        <v>0</v>
      </c>
      <c r="T503" s="97">
        <v>0</v>
      </c>
      <c r="U503" s="97">
        <v>0</v>
      </c>
      <c r="V503" s="97">
        <v>0</v>
      </c>
      <c r="W503" s="97">
        <v>0</v>
      </c>
      <c r="X503" s="97">
        <v>0</v>
      </c>
      <c r="Y503" s="97">
        <v>0</v>
      </c>
      <c r="Z503" s="97">
        <v>0</v>
      </c>
      <c r="AA503" s="97">
        <v>0</v>
      </c>
      <c r="AB503" s="97">
        <v>0</v>
      </c>
      <c r="AC503" s="97">
        <v>0</v>
      </c>
      <c r="AD503" s="97">
        <v>0</v>
      </c>
      <c r="AE503" s="97">
        <v>0</v>
      </c>
      <c r="AF503" s="97">
        <v>0</v>
      </c>
      <c r="AG503" s="97">
        <v>366.03411</v>
      </c>
      <c r="AH503" s="97">
        <v>0</v>
      </c>
      <c r="AI503" s="97">
        <v>0</v>
      </c>
      <c r="AJ503" s="97">
        <v>6818.0727999999999</v>
      </c>
      <c r="AK503" s="97">
        <v>0</v>
      </c>
      <c r="AL503" s="97">
        <v>0</v>
      </c>
      <c r="AM503" s="92"/>
      <c r="AN503" s="93"/>
      <c r="AO503" s="94" t="s">
        <v>1056</v>
      </c>
    </row>
    <row r="504" spans="1:41" s="96" customFormat="1" ht="60" customHeight="1" x14ac:dyDescent="0.2">
      <c r="A504" s="39">
        <f t="shared" si="34"/>
        <v>466</v>
      </c>
      <c r="B504" s="40" t="s">
        <v>1683</v>
      </c>
      <c r="C504" s="7" t="s">
        <v>59</v>
      </c>
      <c r="D504" s="52" t="s">
        <v>60</v>
      </c>
      <c r="E504" s="52" t="s">
        <v>61</v>
      </c>
      <c r="F504" s="52" t="s">
        <v>62</v>
      </c>
      <c r="G504" s="52" t="s">
        <v>1802</v>
      </c>
      <c r="H504" s="52" t="s">
        <v>1802</v>
      </c>
      <c r="I504" s="125">
        <v>2042</v>
      </c>
      <c r="J504" s="125">
        <v>2045</v>
      </c>
      <c r="K504" s="22">
        <f t="shared" si="33"/>
        <v>6367.1036199999999</v>
      </c>
      <c r="L504" s="154">
        <v>0</v>
      </c>
      <c r="M504" s="97">
        <v>0</v>
      </c>
      <c r="N504" s="97">
        <v>0</v>
      </c>
      <c r="O504" s="97">
        <v>0</v>
      </c>
      <c r="P504" s="97">
        <v>0</v>
      </c>
      <c r="Q504" s="97">
        <v>0</v>
      </c>
      <c r="R504" s="97">
        <v>0</v>
      </c>
      <c r="S504" s="97">
        <v>0</v>
      </c>
      <c r="T504" s="97">
        <v>0</v>
      </c>
      <c r="U504" s="97">
        <v>0</v>
      </c>
      <c r="V504" s="97">
        <v>0</v>
      </c>
      <c r="W504" s="97">
        <v>0</v>
      </c>
      <c r="X504" s="97">
        <v>0</v>
      </c>
      <c r="Y504" s="97">
        <v>0</v>
      </c>
      <c r="Z504" s="97">
        <v>0</v>
      </c>
      <c r="AA504" s="97">
        <v>0</v>
      </c>
      <c r="AB504" s="97">
        <v>0</v>
      </c>
      <c r="AC504" s="97">
        <v>0</v>
      </c>
      <c r="AD504" s="97">
        <v>0</v>
      </c>
      <c r="AE504" s="97">
        <v>0</v>
      </c>
      <c r="AF504" s="97">
        <v>0</v>
      </c>
      <c r="AG504" s="97">
        <v>301.85885000000002</v>
      </c>
      <c r="AH504" s="97">
        <v>0</v>
      </c>
      <c r="AI504" s="97">
        <v>0</v>
      </c>
      <c r="AJ504" s="97">
        <v>6065.2447700000002</v>
      </c>
      <c r="AK504" s="97">
        <v>0</v>
      </c>
      <c r="AL504" s="97">
        <v>0</v>
      </c>
      <c r="AM504" s="92"/>
      <c r="AN504" s="93"/>
      <c r="AO504" s="94" t="s">
        <v>1056</v>
      </c>
    </row>
    <row r="505" spans="1:41" s="96" customFormat="1" ht="60" customHeight="1" x14ac:dyDescent="0.2">
      <c r="A505" s="39">
        <f t="shared" si="34"/>
        <v>467</v>
      </c>
      <c r="B505" s="40" t="s">
        <v>1661</v>
      </c>
      <c r="C505" s="7" t="s">
        <v>59</v>
      </c>
      <c r="D505" s="52" t="s">
        <v>60</v>
      </c>
      <c r="E505" s="52" t="s">
        <v>61</v>
      </c>
      <c r="F505" s="52" t="s">
        <v>62</v>
      </c>
      <c r="G505" s="52" t="s">
        <v>1940</v>
      </c>
      <c r="H505" s="52" t="s">
        <v>1940</v>
      </c>
      <c r="I505" s="125">
        <v>2042</v>
      </c>
      <c r="J505" s="125">
        <v>2045</v>
      </c>
      <c r="K505" s="22">
        <f t="shared" si="33"/>
        <v>30599.604600000002</v>
      </c>
      <c r="L505" s="154">
        <v>0</v>
      </c>
      <c r="M505" s="97">
        <v>0</v>
      </c>
      <c r="N505" s="97">
        <v>0</v>
      </c>
      <c r="O505" s="97">
        <v>0</v>
      </c>
      <c r="P505" s="97">
        <v>0</v>
      </c>
      <c r="Q505" s="97">
        <v>0</v>
      </c>
      <c r="R505" s="97">
        <v>0</v>
      </c>
      <c r="S505" s="97">
        <v>0</v>
      </c>
      <c r="T505" s="97">
        <v>0</v>
      </c>
      <c r="U505" s="97">
        <v>0</v>
      </c>
      <c r="V505" s="97">
        <v>0</v>
      </c>
      <c r="W505" s="97">
        <v>0</v>
      </c>
      <c r="X505" s="97">
        <v>0</v>
      </c>
      <c r="Y505" s="97">
        <v>0</v>
      </c>
      <c r="Z505" s="97">
        <v>0</v>
      </c>
      <c r="AA505" s="97">
        <v>0</v>
      </c>
      <c r="AB505" s="97">
        <v>0</v>
      </c>
      <c r="AC505" s="97">
        <v>0</v>
      </c>
      <c r="AD505" s="97">
        <v>0</v>
      </c>
      <c r="AE505" s="97">
        <v>0</v>
      </c>
      <c r="AF505" s="97">
        <v>0</v>
      </c>
      <c r="AG505" s="97">
        <v>1468.8723500000001</v>
      </c>
      <c r="AH505" s="97">
        <v>0</v>
      </c>
      <c r="AI505" s="97">
        <v>0</v>
      </c>
      <c r="AJ505" s="97">
        <v>29130.732250000001</v>
      </c>
      <c r="AK505" s="97">
        <v>0</v>
      </c>
      <c r="AL505" s="97">
        <v>0</v>
      </c>
      <c r="AM505" s="92"/>
      <c r="AN505" s="93"/>
      <c r="AO505" s="94" t="s">
        <v>1056</v>
      </c>
    </row>
    <row r="506" spans="1:41" s="96" customFormat="1" ht="75" customHeight="1" x14ac:dyDescent="0.2">
      <c r="A506" s="39">
        <f t="shared" si="34"/>
        <v>468</v>
      </c>
      <c r="B506" s="40" t="s">
        <v>1662</v>
      </c>
      <c r="C506" s="7" t="s">
        <v>59</v>
      </c>
      <c r="D506" s="52" t="s">
        <v>60</v>
      </c>
      <c r="E506" s="52" t="s">
        <v>61</v>
      </c>
      <c r="F506" s="52" t="s">
        <v>62</v>
      </c>
      <c r="G506" s="52" t="s">
        <v>1941</v>
      </c>
      <c r="H506" s="52" t="s">
        <v>1941</v>
      </c>
      <c r="I506" s="125">
        <v>2042</v>
      </c>
      <c r="J506" s="125">
        <v>2045</v>
      </c>
      <c r="K506" s="22">
        <f t="shared" si="33"/>
        <v>5119.5584200000003</v>
      </c>
      <c r="L506" s="154">
        <v>0</v>
      </c>
      <c r="M506" s="97">
        <v>0</v>
      </c>
      <c r="N506" s="97">
        <v>0</v>
      </c>
      <c r="O506" s="97">
        <v>0</v>
      </c>
      <c r="P506" s="97">
        <v>0</v>
      </c>
      <c r="Q506" s="97">
        <v>0</v>
      </c>
      <c r="R506" s="97">
        <v>0</v>
      </c>
      <c r="S506" s="97">
        <v>0</v>
      </c>
      <c r="T506" s="97">
        <v>0</v>
      </c>
      <c r="U506" s="97">
        <v>0</v>
      </c>
      <c r="V506" s="97">
        <v>0</v>
      </c>
      <c r="W506" s="97">
        <v>0</v>
      </c>
      <c r="X506" s="97">
        <v>0</v>
      </c>
      <c r="Y506" s="97">
        <v>0</v>
      </c>
      <c r="Z506" s="97">
        <v>0</v>
      </c>
      <c r="AA506" s="97">
        <v>0</v>
      </c>
      <c r="AB506" s="97">
        <v>0</v>
      </c>
      <c r="AC506" s="97">
        <v>0</v>
      </c>
      <c r="AD506" s="97">
        <v>0</v>
      </c>
      <c r="AE506" s="97">
        <v>0</v>
      </c>
      <c r="AF506" s="97">
        <v>0</v>
      </c>
      <c r="AG506" s="97">
        <v>240.89752999999999</v>
      </c>
      <c r="AH506" s="97">
        <v>0</v>
      </c>
      <c r="AI506" s="97">
        <v>0</v>
      </c>
      <c r="AJ506" s="97">
        <v>4878.6608900000001</v>
      </c>
      <c r="AK506" s="97">
        <v>0</v>
      </c>
      <c r="AL506" s="97">
        <v>0</v>
      </c>
      <c r="AM506" s="92"/>
      <c r="AN506" s="93"/>
      <c r="AO506" s="94" t="s">
        <v>1056</v>
      </c>
    </row>
    <row r="507" spans="1:41" s="96" customFormat="1" ht="60" customHeight="1" x14ac:dyDescent="0.2">
      <c r="A507" s="39">
        <f t="shared" si="34"/>
        <v>469</v>
      </c>
      <c r="B507" s="40" t="s">
        <v>1663</v>
      </c>
      <c r="C507" s="7" t="s">
        <v>59</v>
      </c>
      <c r="D507" s="52" t="s">
        <v>60</v>
      </c>
      <c r="E507" s="52" t="s">
        <v>61</v>
      </c>
      <c r="F507" s="52" t="s">
        <v>62</v>
      </c>
      <c r="G507" s="52" t="s">
        <v>1942</v>
      </c>
      <c r="H507" s="52" t="s">
        <v>1942</v>
      </c>
      <c r="I507" s="125">
        <v>2042</v>
      </c>
      <c r="J507" s="125">
        <v>2045</v>
      </c>
      <c r="K507" s="22">
        <f t="shared" si="33"/>
        <v>22529.751349999999</v>
      </c>
      <c r="L507" s="154">
        <v>0</v>
      </c>
      <c r="M507" s="97">
        <v>0</v>
      </c>
      <c r="N507" s="97">
        <v>0</v>
      </c>
      <c r="O507" s="97">
        <v>0</v>
      </c>
      <c r="P507" s="97">
        <v>0</v>
      </c>
      <c r="Q507" s="97">
        <v>0</v>
      </c>
      <c r="R507" s="97">
        <v>0</v>
      </c>
      <c r="S507" s="97">
        <v>0</v>
      </c>
      <c r="T507" s="97">
        <v>0</v>
      </c>
      <c r="U507" s="97">
        <v>0</v>
      </c>
      <c r="V507" s="97">
        <v>0</v>
      </c>
      <c r="W507" s="97">
        <v>0</v>
      </c>
      <c r="X507" s="97">
        <v>0</v>
      </c>
      <c r="Y507" s="97">
        <v>0</v>
      </c>
      <c r="Z507" s="97">
        <v>0</v>
      </c>
      <c r="AA507" s="97">
        <v>0</v>
      </c>
      <c r="AB507" s="97">
        <v>0</v>
      </c>
      <c r="AC507" s="97">
        <v>0</v>
      </c>
      <c r="AD507" s="97">
        <v>0</v>
      </c>
      <c r="AE507" s="97">
        <v>0</v>
      </c>
      <c r="AF507" s="97">
        <v>0</v>
      </c>
      <c r="AG507" s="97">
        <v>1068.11599</v>
      </c>
      <c r="AH507" s="97">
        <v>0</v>
      </c>
      <c r="AI507" s="97">
        <v>0</v>
      </c>
      <c r="AJ507" s="97">
        <v>21461.63536</v>
      </c>
      <c r="AK507" s="97">
        <v>0</v>
      </c>
      <c r="AL507" s="97">
        <v>0</v>
      </c>
      <c r="AM507" s="92"/>
      <c r="AN507" s="93"/>
      <c r="AO507" s="94" t="s">
        <v>1056</v>
      </c>
    </row>
    <row r="508" spans="1:41" s="96" customFormat="1" ht="45" customHeight="1" x14ac:dyDescent="0.2">
      <c r="A508" s="39">
        <f t="shared" si="34"/>
        <v>470</v>
      </c>
      <c r="B508" s="40" t="s">
        <v>1684</v>
      </c>
      <c r="C508" s="7" t="s">
        <v>59</v>
      </c>
      <c r="D508" s="52" t="s">
        <v>60</v>
      </c>
      <c r="E508" s="52" t="s">
        <v>61</v>
      </c>
      <c r="F508" s="52" t="s">
        <v>62</v>
      </c>
      <c r="G508" s="52" t="s">
        <v>1785</v>
      </c>
      <c r="H508" s="52" t="s">
        <v>1785</v>
      </c>
      <c r="I508" s="125">
        <v>2042</v>
      </c>
      <c r="J508" s="125">
        <v>2045</v>
      </c>
      <c r="K508" s="22">
        <f t="shared" si="33"/>
        <v>4670.7140599999993</v>
      </c>
      <c r="L508" s="154">
        <v>0</v>
      </c>
      <c r="M508" s="97">
        <v>0</v>
      </c>
      <c r="N508" s="97">
        <v>0</v>
      </c>
      <c r="O508" s="97">
        <v>0</v>
      </c>
      <c r="P508" s="97">
        <v>0</v>
      </c>
      <c r="Q508" s="97">
        <v>0</v>
      </c>
      <c r="R508" s="97">
        <v>0</v>
      </c>
      <c r="S508" s="97">
        <v>0</v>
      </c>
      <c r="T508" s="97">
        <v>0</v>
      </c>
      <c r="U508" s="97">
        <v>0</v>
      </c>
      <c r="V508" s="97">
        <v>0</v>
      </c>
      <c r="W508" s="97">
        <v>0</v>
      </c>
      <c r="X508" s="97">
        <v>0</v>
      </c>
      <c r="Y508" s="97">
        <v>0</v>
      </c>
      <c r="Z508" s="97">
        <v>0</v>
      </c>
      <c r="AA508" s="97">
        <v>0</v>
      </c>
      <c r="AB508" s="97">
        <v>0</v>
      </c>
      <c r="AC508" s="97">
        <v>0</v>
      </c>
      <c r="AD508" s="97">
        <v>0</v>
      </c>
      <c r="AE508" s="97">
        <v>0</v>
      </c>
      <c r="AF508" s="97">
        <v>0</v>
      </c>
      <c r="AG508" s="97">
        <v>237.97539</v>
      </c>
      <c r="AH508" s="97">
        <v>0</v>
      </c>
      <c r="AI508" s="97">
        <v>0</v>
      </c>
      <c r="AJ508" s="97">
        <v>4432.7386699999997</v>
      </c>
      <c r="AK508" s="97">
        <v>0</v>
      </c>
      <c r="AL508" s="97">
        <v>0</v>
      </c>
      <c r="AM508" s="92"/>
      <c r="AN508" s="93"/>
      <c r="AO508" s="94" t="s">
        <v>1056</v>
      </c>
    </row>
    <row r="509" spans="1:41" s="96" customFormat="1" ht="75" customHeight="1" x14ac:dyDescent="0.2">
      <c r="A509" s="39">
        <f t="shared" si="34"/>
        <v>471</v>
      </c>
      <c r="B509" s="40" t="s">
        <v>1685</v>
      </c>
      <c r="C509" s="7" t="s">
        <v>59</v>
      </c>
      <c r="D509" s="52" t="s">
        <v>60</v>
      </c>
      <c r="E509" s="52" t="s">
        <v>61</v>
      </c>
      <c r="F509" s="52" t="s">
        <v>62</v>
      </c>
      <c r="G509" s="52" t="s">
        <v>1944</v>
      </c>
      <c r="H509" s="52" t="s">
        <v>1944</v>
      </c>
      <c r="I509" s="125">
        <v>2042</v>
      </c>
      <c r="J509" s="125">
        <v>2045</v>
      </c>
      <c r="K509" s="22">
        <f t="shared" si="33"/>
        <v>39651.764670000004</v>
      </c>
      <c r="L509" s="154">
        <v>0</v>
      </c>
      <c r="M509" s="97">
        <v>0</v>
      </c>
      <c r="N509" s="97">
        <v>0</v>
      </c>
      <c r="O509" s="97">
        <v>0</v>
      </c>
      <c r="P509" s="97">
        <v>0</v>
      </c>
      <c r="Q509" s="97">
        <v>0</v>
      </c>
      <c r="R509" s="97">
        <v>0</v>
      </c>
      <c r="S509" s="97">
        <v>0</v>
      </c>
      <c r="T509" s="97">
        <v>0</v>
      </c>
      <c r="U509" s="97">
        <v>0</v>
      </c>
      <c r="V509" s="97">
        <v>0</v>
      </c>
      <c r="W509" s="97">
        <v>0</v>
      </c>
      <c r="X509" s="97">
        <v>0</v>
      </c>
      <c r="Y509" s="97">
        <v>0</v>
      </c>
      <c r="Z509" s="97">
        <v>0</v>
      </c>
      <c r="AA509" s="97">
        <v>0</v>
      </c>
      <c r="AB509" s="97">
        <v>0</v>
      </c>
      <c r="AC509" s="97">
        <v>0</v>
      </c>
      <c r="AD509" s="97">
        <v>0</v>
      </c>
      <c r="AE509" s="97">
        <v>0</v>
      </c>
      <c r="AF509" s="97">
        <v>0</v>
      </c>
      <c r="AG509" s="97">
        <v>1903.2000399999999</v>
      </c>
      <c r="AH509" s="97">
        <v>0</v>
      </c>
      <c r="AI509" s="97">
        <v>0</v>
      </c>
      <c r="AJ509" s="97">
        <v>37748.564630000001</v>
      </c>
      <c r="AK509" s="97">
        <v>0</v>
      </c>
      <c r="AL509" s="97">
        <v>0</v>
      </c>
      <c r="AM509" s="92"/>
      <c r="AN509" s="93"/>
      <c r="AO509" s="94" t="s">
        <v>1056</v>
      </c>
    </row>
    <row r="510" spans="1:41" s="96" customFormat="1" ht="75" customHeight="1" x14ac:dyDescent="0.2">
      <c r="A510" s="39">
        <f t="shared" si="34"/>
        <v>472</v>
      </c>
      <c r="B510" s="40" t="s">
        <v>1698</v>
      </c>
      <c r="C510" s="7" t="s">
        <v>59</v>
      </c>
      <c r="D510" s="52" t="s">
        <v>60</v>
      </c>
      <c r="E510" s="52" t="s">
        <v>61</v>
      </c>
      <c r="F510" s="52" t="s">
        <v>62</v>
      </c>
      <c r="G510" s="52" t="s">
        <v>538</v>
      </c>
      <c r="H510" s="52" t="s">
        <v>538</v>
      </c>
      <c r="I510" s="125">
        <v>2042</v>
      </c>
      <c r="J510" s="125">
        <v>2045</v>
      </c>
      <c r="K510" s="22">
        <f t="shared" si="33"/>
        <v>20560.174279999999</v>
      </c>
      <c r="L510" s="154">
        <v>0</v>
      </c>
      <c r="M510" s="97">
        <v>0</v>
      </c>
      <c r="N510" s="97">
        <v>0</v>
      </c>
      <c r="O510" s="97">
        <v>0</v>
      </c>
      <c r="P510" s="97">
        <v>0</v>
      </c>
      <c r="Q510" s="97">
        <v>0</v>
      </c>
      <c r="R510" s="97">
        <v>0</v>
      </c>
      <c r="S510" s="97">
        <v>0</v>
      </c>
      <c r="T510" s="97">
        <v>0</v>
      </c>
      <c r="U510" s="97">
        <v>0</v>
      </c>
      <c r="V510" s="97">
        <v>0</v>
      </c>
      <c r="W510" s="97">
        <v>0</v>
      </c>
      <c r="X510" s="97">
        <v>0</v>
      </c>
      <c r="Y510" s="97">
        <v>0</v>
      </c>
      <c r="Z510" s="97">
        <v>0</v>
      </c>
      <c r="AA510" s="97">
        <v>0</v>
      </c>
      <c r="AB510" s="97">
        <v>0</v>
      </c>
      <c r="AC510" s="97">
        <v>0</v>
      </c>
      <c r="AD510" s="97">
        <v>0</v>
      </c>
      <c r="AE510" s="97">
        <v>0</v>
      </c>
      <c r="AF510" s="97">
        <v>0</v>
      </c>
      <c r="AG510" s="97">
        <v>986.84446000000003</v>
      </c>
      <c r="AH510" s="97">
        <v>0</v>
      </c>
      <c r="AI510" s="97">
        <v>0</v>
      </c>
      <c r="AJ510" s="97">
        <v>19573.329819999999</v>
      </c>
      <c r="AK510" s="97">
        <v>0</v>
      </c>
      <c r="AL510" s="97">
        <v>0</v>
      </c>
      <c r="AM510" s="92"/>
      <c r="AN510" s="93"/>
      <c r="AO510" s="94" t="s">
        <v>1056</v>
      </c>
    </row>
    <row r="511" spans="1:41" s="96" customFormat="1" ht="75" customHeight="1" x14ac:dyDescent="0.2">
      <c r="A511" s="39">
        <f t="shared" si="34"/>
        <v>473</v>
      </c>
      <c r="B511" s="40" t="s">
        <v>1699</v>
      </c>
      <c r="C511" s="7" t="s">
        <v>59</v>
      </c>
      <c r="D511" s="52" t="s">
        <v>60</v>
      </c>
      <c r="E511" s="52" t="s">
        <v>61</v>
      </c>
      <c r="F511" s="52" t="s">
        <v>62</v>
      </c>
      <c r="G511" s="52" t="s">
        <v>1954</v>
      </c>
      <c r="H511" s="52" t="s">
        <v>1954</v>
      </c>
      <c r="I511" s="125">
        <v>2042</v>
      </c>
      <c r="J511" s="125">
        <v>2045</v>
      </c>
      <c r="K511" s="22">
        <f t="shared" si="33"/>
        <v>44644.949820000002</v>
      </c>
      <c r="L511" s="154">
        <v>0</v>
      </c>
      <c r="M511" s="97">
        <v>0</v>
      </c>
      <c r="N511" s="97">
        <v>0</v>
      </c>
      <c r="O511" s="97">
        <v>0</v>
      </c>
      <c r="P511" s="97">
        <v>0</v>
      </c>
      <c r="Q511" s="97">
        <v>0</v>
      </c>
      <c r="R511" s="97">
        <v>0</v>
      </c>
      <c r="S511" s="97">
        <v>0</v>
      </c>
      <c r="T511" s="97">
        <v>0</v>
      </c>
      <c r="U511" s="97">
        <v>0</v>
      </c>
      <c r="V511" s="97">
        <v>0</v>
      </c>
      <c r="W511" s="97">
        <v>0</v>
      </c>
      <c r="X511" s="97">
        <v>0</v>
      </c>
      <c r="Y511" s="97">
        <v>0</v>
      </c>
      <c r="Z511" s="97">
        <v>0</v>
      </c>
      <c r="AA511" s="97">
        <v>0</v>
      </c>
      <c r="AB511" s="97">
        <v>0</v>
      </c>
      <c r="AC511" s="97">
        <v>0</v>
      </c>
      <c r="AD511" s="97">
        <v>0</v>
      </c>
      <c r="AE511" s="97">
        <v>0</v>
      </c>
      <c r="AF511" s="97">
        <v>0</v>
      </c>
      <c r="AG511" s="97">
        <v>2142.8622599999999</v>
      </c>
      <c r="AH511" s="97">
        <v>0</v>
      </c>
      <c r="AI511" s="97">
        <v>0</v>
      </c>
      <c r="AJ511" s="97">
        <v>42502.08756</v>
      </c>
      <c r="AK511" s="97">
        <v>0</v>
      </c>
      <c r="AL511" s="97">
        <v>0</v>
      </c>
      <c r="AM511" s="92"/>
      <c r="AN511" s="93"/>
      <c r="AO511" s="94" t="s">
        <v>1056</v>
      </c>
    </row>
    <row r="512" spans="1:41" s="96" customFormat="1" ht="60" customHeight="1" x14ac:dyDescent="0.2">
      <c r="A512" s="39">
        <f t="shared" si="34"/>
        <v>474</v>
      </c>
      <c r="B512" s="40" t="s">
        <v>1700</v>
      </c>
      <c r="C512" s="7" t="s">
        <v>59</v>
      </c>
      <c r="D512" s="52" t="s">
        <v>60</v>
      </c>
      <c r="E512" s="52" t="s">
        <v>61</v>
      </c>
      <c r="F512" s="52" t="s">
        <v>62</v>
      </c>
      <c r="G512" s="52" t="s">
        <v>1955</v>
      </c>
      <c r="H512" s="52" t="s">
        <v>1955</v>
      </c>
      <c r="I512" s="125">
        <v>2042</v>
      </c>
      <c r="J512" s="125">
        <v>2045</v>
      </c>
      <c r="K512" s="22">
        <f t="shared" si="33"/>
        <v>21124.351409999999</v>
      </c>
      <c r="L512" s="154">
        <v>0</v>
      </c>
      <c r="M512" s="97">
        <v>0</v>
      </c>
      <c r="N512" s="97">
        <v>0</v>
      </c>
      <c r="O512" s="97">
        <v>0</v>
      </c>
      <c r="P512" s="97">
        <v>0</v>
      </c>
      <c r="Q512" s="97">
        <v>0</v>
      </c>
      <c r="R512" s="97">
        <v>0</v>
      </c>
      <c r="S512" s="97">
        <v>0</v>
      </c>
      <c r="T512" s="97">
        <v>0</v>
      </c>
      <c r="U512" s="97">
        <v>0</v>
      </c>
      <c r="V512" s="97">
        <v>0</v>
      </c>
      <c r="W512" s="97">
        <v>0</v>
      </c>
      <c r="X512" s="97">
        <v>0</v>
      </c>
      <c r="Y512" s="97">
        <v>0</v>
      </c>
      <c r="Z512" s="97">
        <v>0</v>
      </c>
      <c r="AA512" s="97">
        <v>0</v>
      </c>
      <c r="AB512" s="97">
        <v>0</v>
      </c>
      <c r="AC512" s="97">
        <v>0</v>
      </c>
      <c r="AD512" s="97">
        <v>0</v>
      </c>
      <c r="AE512" s="97">
        <v>0</v>
      </c>
      <c r="AF512" s="97">
        <v>0</v>
      </c>
      <c r="AG512" s="97">
        <v>1010.38609</v>
      </c>
      <c r="AH512" s="97">
        <v>0</v>
      </c>
      <c r="AI512" s="97">
        <v>0</v>
      </c>
      <c r="AJ512" s="97">
        <v>20113.965319999999</v>
      </c>
      <c r="AK512" s="97">
        <v>0</v>
      </c>
      <c r="AL512" s="97">
        <v>0</v>
      </c>
      <c r="AM512" s="92"/>
      <c r="AN512" s="93"/>
      <c r="AO512" s="94" t="s">
        <v>1056</v>
      </c>
    </row>
    <row r="513" spans="1:41" s="96" customFormat="1" ht="45" customHeight="1" x14ac:dyDescent="0.2">
      <c r="A513" s="39">
        <f t="shared" si="34"/>
        <v>475</v>
      </c>
      <c r="B513" s="40" t="s">
        <v>1701</v>
      </c>
      <c r="C513" s="7" t="s">
        <v>59</v>
      </c>
      <c r="D513" s="52" t="s">
        <v>60</v>
      </c>
      <c r="E513" s="52" t="s">
        <v>61</v>
      </c>
      <c r="F513" s="52" t="s">
        <v>62</v>
      </c>
      <c r="G513" s="52" t="s">
        <v>1956</v>
      </c>
      <c r="H513" s="52" t="s">
        <v>1956</v>
      </c>
      <c r="I513" s="125">
        <v>2042</v>
      </c>
      <c r="J513" s="125">
        <v>2045</v>
      </c>
      <c r="K513" s="22">
        <f t="shared" si="33"/>
        <v>3766.8154800000002</v>
      </c>
      <c r="L513" s="154">
        <v>0</v>
      </c>
      <c r="M513" s="97">
        <v>0</v>
      </c>
      <c r="N513" s="97">
        <v>0</v>
      </c>
      <c r="O513" s="97">
        <v>0</v>
      </c>
      <c r="P513" s="97">
        <v>0</v>
      </c>
      <c r="Q513" s="97">
        <v>0</v>
      </c>
      <c r="R513" s="97">
        <v>0</v>
      </c>
      <c r="S513" s="97">
        <v>0</v>
      </c>
      <c r="T513" s="97">
        <v>0</v>
      </c>
      <c r="U513" s="97">
        <v>0</v>
      </c>
      <c r="V513" s="97">
        <v>0</v>
      </c>
      <c r="W513" s="97">
        <v>0</v>
      </c>
      <c r="X513" s="97">
        <v>0</v>
      </c>
      <c r="Y513" s="97">
        <v>0</v>
      </c>
      <c r="Z513" s="97">
        <v>0</v>
      </c>
      <c r="AA513" s="97">
        <v>0</v>
      </c>
      <c r="AB513" s="97">
        <v>0</v>
      </c>
      <c r="AC513" s="97">
        <v>0</v>
      </c>
      <c r="AD513" s="97">
        <v>0</v>
      </c>
      <c r="AE513" s="97">
        <v>0</v>
      </c>
      <c r="AF513" s="97">
        <v>0</v>
      </c>
      <c r="AG513" s="97">
        <v>191.92128</v>
      </c>
      <c r="AH513" s="97">
        <v>0</v>
      </c>
      <c r="AI513" s="97">
        <v>0</v>
      </c>
      <c r="AJ513" s="97">
        <v>3574.8942000000002</v>
      </c>
      <c r="AK513" s="97">
        <v>0</v>
      </c>
      <c r="AL513" s="97">
        <v>0</v>
      </c>
      <c r="AM513" s="92"/>
      <c r="AN513" s="93"/>
      <c r="AO513" s="94" t="s">
        <v>1056</v>
      </c>
    </row>
    <row r="514" spans="1:41" s="96" customFormat="1" ht="75" customHeight="1" x14ac:dyDescent="0.2">
      <c r="A514" s="39">
        <f t="shared" si="34"/>
        <v>476</v>
      </c>
      <c r="B514" s="40" t="s">
        <v>1702</v>
      </c>
      <c r="C514" s="7" t="s">
        <v>59</v>
      </c>
      <c r="D514" s="52" t="s">
        <v>60</v>
      </c>
      <c r="E514" s="52" t="s">
        <v>61</v>
      </c>
      <c r="F514" s="52" t="s">
        <v>62</v>
      </c>
      <c r="G514" s="52" t="s">
        <v>1824</v>
      </c>
      <c r="H514" s="52" t="s">
        <v>1824</v>
      </c>
      <c r="I514" s="125">
        <v>2042</v>
      </c>
      <c r="J514" s="125">
        <v>2045</v>
      </c>
      <c r="K514" s="22">
        <f t="shared" ref="K514:K533" si="35">SUM(M514:AL514)</f>
        <v>3926.4553900000001</v>
      </c>
      <c r="L514" s="154">
        <v>0</v>
      </c>
      <c r="M514" s="97">
        <v>0</v>
      </c>
      <c r="N514" s="97">
        <v>0</v>
      </c>
      <c r="O514" s="97">
        <v>0</v>
      </c>
      <c r="P514" s="97">
        <v>0</v>
      </c>
      <c r="Q514" s="97">
        <v>0</v>
      </c>
      <c r="R514" s="97">
        <v>0</v>
      </c>
      <c r="S514" s="97">
        <v>0</v>
      </c>
      <c r="T514" s="97">
        <v>0</v>
      </c>
      <c r="U514" s="97">
        <v>0</v>
      </c>
      <c r="V514" s="97">
        <v>0</v>
      </c>
      <c r="W514" s="97">
        <v>0</v>
      </c>
      <c r="X514" s="97">
        <v>0</v>
      </c>
      <c r="Y514" s="97">
        <v>0</v>
      </c>
      <c r="Z514" s="97">
        <v>0</v>
      </c>
      <c r="AA514" s="97">
        <v>0</v>
      </c>
      <c r="AB514" s="97">
        <v>0</v>
      </c>
      <c r="AC514" s="97">
        <v>0</v>
      </c>
      <c r="AD514" s="97">
        <v>0</v>
      </c>
      <c r="AE514" s="97">
        <v>0</v>
      </c>
      <c r="AF514" s="97">
        <v>0</v>
      </c>
      <c r="AG514" s="97">
        <v>189.648</v>
      </c>
      <c r="AH514" s="97">
        <v>0</v>
      </c>
      <c r="AI514" s="97">
        <v>0</v>
      </c>
      <c r="AJ514" s="97">
        <v>3736.8073899999999</v>
      </c>
      <c r="AK514" s="97">
        <v>0</v>
      </c>
      <c r="AL514" s="97">
        <v>0</v>
      </c>
      <c r="AM514" s="92"/>
      <c r="AN514" s="93"/>
      <c r="AO514" s="94" t="s">
        <v>1056</v>
      </c>
    </row>
    <row r="515" spans="1:41" s="96" customFormat="1" ht="60" customHeight="1" x14ac:dyDescent="0.2">
      <c r="A515" s="39">
        <f t="shared" si="34"/>
        <v>477</v>
      </c>
      <c r="B515" s="40" t="s">
        <v>1703</v>
      </c>
      <c r="C515" s="7" t="s">
        <v>59</v>
      </c>
      <c r="D515" s="52" t="s">
        <v>60</v>
      </c>
      <c r="E515" s="52" t="s">
        <v>61</v>
      </c>
      <c r="F515" s="52" t="s">
        <v>62</v>
      </c>
      <c r="G515" s="52" t="s">
        <v>1775</v>
      </c>
      <c r="H515" s="52" t="s">
        <v>1775</v>
      </c>
      <c r="I515" s="125">
        <v>2042</v>
      </c>
      <c r="J515" s="125">
        <v>2045</v>
      </c>
      <c r="K515" s="22">
        <f t="shared" si="35"/>
        <v>1385.8539799999999</v>
      </c>
      <c r="L515" s="154">
        <v>0</v>
      </c>
      <c r="M515" s="97">
        <v>0</v>
      </c>
      <c r="N515" s="97">
        <v>0</v>
      </c>
      <c r="O515" s="97">
        <v>0</v>
      </c>
      <c r="P515" s="97">
        <v>0</v>
      </c>
      <c r="Q515" s="97">
        <v>0</v>
      </c>
      <c r="R515" s="97">
        <v>0</v>
      </c>
      <c r="S515" s="97">
        <v>0</v>
      </c>
      <c r="T515" s="97">
        <v>0</v>
      </c>
      <c r="U515" s="97">
        <v>0</v>
      </c>
      <c r="V515" s="97">
        <v>0</v>
      </c>
      <c r="W515" s="97">
        <v>0</v>
      </c>
      <c r="X515" s="97">
        <v>0</v>
      </c>
      <c r="Y515" s="97">
        <v>0</v>
      </c>
      <c r="Z515" s="97">
        <v>0</v>
      </c>
      <c r="AA515" s="97">
        <v>0</v>
      </c>
      <c r="AB515" s="97">
        <v>0</v>
      </c>
      <c r="AC515" s="97">
        <v>0</v>
      </c>
      <c r="AD515" s="97">
        <v>0</v>
      </c>
      <c r="AE515" s="97">
        <v>0</v>
      </c>
      <c r="AF515" s="97">
        <v>0</v>
      </c>
      <c r="AG515" s="97">
        <v>70.61</v>
      </c>
      <c r="AH515" s="97">
        <v>0</v>
      </c>
      <c r="AI515" s="97">
        <v>0</v>
      </c>
      <c r="AJ515" s="97">
        <v>1315.24398</v>
      </c>
      <c r="AK515" s="97">
        <v>0</v>
      </c>
      <c r="AL515" s="97">
        <v>0</v>
      </c>
      <c r="AM515" s="92"/>
      <c r="AN515" s="93"/>
      <c r="AO515" s="94" t="s">
        <v>1056</v>
      </c>
    </row>
    <row r="516" spans="1:41" s="96" customFormat="1" ht="60" customHeight="1" x14ac:dyDescent="0.2">
      <c r="A516" s="39">
        <f t="shared" si="34"/>
        <v>478</v>
      </c>
      <c r="B516" s="40" t="s">
        <v>1704</v>
      </c>
      <c r="C516" s="7" t="s">
        <v>59</v>
      </c>
      <c r="D516" s="52" t="s">
        <v>60</v>
      </c>
      <c r="E516" s="52" t="s">
        <v>61</v>
      </c>
      <c r="F516" s="52" t="s">
        <v>62</v>
      </c>
      <c r="G516" s="52" t="s">
        <v>576</v>
      </c>
      <c r="H516" s="52" t="s">
        <v>576</v>
      </c>
      <c r="I516" s="125">
        <v>2042</v>
      </c>
      <c r="J516" s="125">
        <v>2045</v>
      </c>
      <c r="K516" s="22">
        <f t="shared" si="35"/>
        <v>4490.0668400000004</v>
      </c>
      <c r="L516" s="154">
        <v>0</v>
      </c>
      <c r="M516" s="97">
        <v>0</v>
      </c>
      <c r="N516" s="97">
        <v>0</v>
      </c>
      <c r="O516" s="97">
        <v>0</v>
      </c>
      <c r="P516" s="97">
        <v>0</v>
      </c>
      <c r="Q516" s="97">
        <v>0</v>
      </c>
      <c r="R516" s="97">
        <v>0</v>
      </c>
      <c r="S516" s="97">
        <v>0</v>
      </c>
      <c r="T516" s="97">
        <v>0</v>
      </c>
      <c r="U516" s="97">
        <v>0</v>
      </c>
      <c r="V516" s="97">
        <v>0</v>
      </c>
      <c r="W516" s="97">
        <v>0</v>
      </c>
      <c r="X516" s="97">
        <v>0</v>
      </c>
      <c r="Y516" s="97">
        <v>0</v>
      </c>
      <c r="Z516" s="97">
        <v>0</v>
      </c>
      <c r="AA516" s="97">
        <v>0</v>
      </c>
      <c r="AB516" s="97">
        <v>0</v>
      </c>
      <c r="AC516" s="97">
        <v>0</v>
      </c>
      <c r="AD516" s="97">
        <v>0</v>
      </c>
      <c r="AE516" s="97">
        <v>0</v>
      </c>
      <c r="AF516" s="97">
        <v>0</v>
      </c>
      <c r="AG516" s="97">
        <v>228.77134000000001</v>
      </c>
      <c r="AH516" s="97">
        <v>0</v>
      </c>
      <c r="AI516" s="97">
        <v>0</v>
      </c>
      <c r="AJ516" s="97">
        <v>4261.2955000000002</v>
      </c>
      <c r="AK516" s="97">
        <v>0</v>
      </c>
      <c r="AL516" s="97">
        <v>0</v>
      </c>
      <c r="AM516" s="92"/>
      <c r="AN516" s="93"/>
      <c r="AO516" s="94" t="s">
        <v>1056</v>
      </c>
    </row>
    <row r="517" spans="1:41" s="96" customFormat="1" ht="45" customHeight="1" x14ac:dyDescent="0.2">
      <c r="A517" s="39">
        <f t="shared" si="34"/>
        <v>479</v>
      </c>
      <c r="B517" s="40" t="s">
        <v>1705</v>
      </c>
      <c r="C517" s="7" t="s">
        <v>59</v>
      </c>
      <c r="D517" s="52" t="s">
        <v>60</v>
      </c>
      <c r="E517" s="52" t="s">
        <v>61</v>
      </c>
      <c r="F517" s="52" t="s">
        <v>62</v>
      </c>
      <c r="G517" s="52" t="s">
        <v>544</v>
      </c>
      <c r="H517" s="52" t="s">
        <v>544</v>
      </c>
      <c r="I517" s="125">
        <v>2042</v>
      </c>
      <c r="J517" s="125">
        <v>2045</v>
      </c>
      <c r="K517" s="22">
        <f t="shared" si="35"/>
        <v>1796.02673</v>
      </c>
      <c r="L517" s="154">
        <v>0</v>
      </c>
      <c r="M517" s="97">
        <v>0</v>
      </c>
      <c r="N517" s="97">
        <v>0</v>
      </c>
      <c r="O517" s="97">
        <v>0</v>
      </c>
      <c r="P517" s="97">
        <v>0</v>
      </c>
      <c r="Q517" s="97">
        <v>0</v>
      </c>
      <c r="R517" s="97">
        <v>0</v>
      </c>
      <c r="S517" s="97">
        <v>0</v>
      </c>
      <c r="T517" s="97">
        <v>0</v>
      </c>
      <c r="U517" s="97">
        <v>0</v>
      </c>
      <c r="V517" s="97">
        <v>0</v>
      </c>
      <c r="W517" s="97">
        <v>0</v>
      </c>
      <c r="X517" s="97">
        <v>0</v>
      </c>
      <c r="Y517" s="97">
        <v>0</v>
      </c>
      <c r="Z517" s="97">
        <v>0</v>
      </c>
      <c r="AA517" s="97">
        <v>0</v>
      </c>
      <c r="AB517" s="97">
        <v>0</v>
      </c>
      <c r="AC517" s="97">
        <v>0</v>
      </c>
      <c r="AD517" s="97">
        <v>0</v>
      </c>
      <c r="AE517" s="97">
        <v>0</v>
      </c>
      <c r="AF517" s="97">
        <v>0</v>
      </c>
      <c r="AG517" s="97">
        <v>91.508520000000004</v>
      </c>
      <c r="AH517" s="97">
        <v>0</v>
      </c>
      <c r="AI517" s="97">
        <v>0</v>
      </c>
      <c r="AJ517" s="97">
        <v>1704.51821</v>
      </c>
      <c r="AK517" s="97">
        <v>0</v>
      </c>
      <c r="AL517" s="97">
        <v>0</v>
      </c>
      <c r="AM517" s="92"/>
      <c r="AN517" s="93"/>
      <c r="AO517" s="94" t="s">
        <v>1056</v>
      </c>
    </row>
    <row r="518" spans="1:41" s="96" customFormat="1" ht="45" customHeight="1" x14ac:dyDescent="0.2">
      <c r="A518" s="39">
        <f t="shared" si="34"/>
        <v>480</v>
      </c>
      <c r="B518" s="40" t="s">
        <v>1706</v>
      </c>
      <c r="C518" s="7" t="s">
        <v>59</v>
      </c>
      <c r="D518" s="52" t="s">
        <v>60</v>
      </c>
      <c r="E518" s="52" t="s">
        <v>61</v>
      </c>
      <c r="F518" s="52" t="s">
        <v>62</v>
      </c>
      <c r="G518" s="52" t="s">
        <v>1787</v>
      </c>
      <c r="H518" s="52" t="s">
        <v>1787</v>
      </c>
      <c r="I518" s="125">
        <v>2042</v>
      </c>
      <c r="J518" s="125">
        <v>2045</v>
      </c>
      <c r="K518" s="22">
        <f t="shared" si="35"/>
        <v>2938.6632400000003</v>
      </c>
      <c r="L518" s="154">
        <v>0</v>
      </c>
      <c r="M518" s="97">
        <v>0</v>
      </c>
      <c r="N518" s="97">
        <v>0</v>
      </c>
      <c r="O518" s="97">
        <v>0</v>
      </c>
      <c r="P518" s="97">
        <v>0</v>
      </c>
      <c r="Q518" s="97">
        <v>0</v>
      </c>
      <c r="R518" s="97">
        <v>0</v>
      </c>
      <c r="S518" s="97">
        <v>0</v>
      </c>
      <c r="T518" s="97">
        <v>0</v>
      </c>
      <c r="U518" s="97">
        <v>0</v>
      </c>
      <c r="V518" s="97">
        <v>0</v>
      </c>
      <c r="W518" s="97">
        <v>0</v>
      </c>
      <c r="X518" s="97">
        <v>0</v>
      </c>
      <c r="Y518" s="97">
        <v>0</v>
      </c>
      <c r="Z518" s="97">
        <v>0</v>
      </c>
      <c r="AA518" s="97">
        <v>0</v>
      </c>
      <c r="AB518" s="97">
        <v>0</v>
      </c>
      <c r="AC518" s="97">
        <v>0</v>
      </c>
      <c r="AD518" s="97">
        <v>0</v>
      </c>
      <c r="AE518" s="97">
        <v>0</v>
      </c>
      <c r="AF518" s="97">
        <v>0</v>
      </c>
      <c r="AG518" s="97">
        <v>139.31948</v>
      </c>
      <c r="AH518" s="97">
        <v>0</v>
      </c>
      <c r="AI518" s="97">
        <v>0</v>
      </c>
      <c r="AJ518" s="97">
        <v>2799.3437600000002</v>
      </c>
      <c r="AK518" s="97">
        <v>0</v>
      </c>
      <c r="AL518" s="97">
        <v>0</v>
      </c>
      <c r="AM518" s="92"/>
      <c r="AN518" s="93"/>
      <c r="AO518" s="94" t="s">
        <v>1056</v>
      </c>
    </row>
    <row r="519" spans="1:41" s="96" customFormat="1" ht="45" customHeight="1" x14ac:dyDescent="0.2">
      <c r="A519" s="39">
        <f t="shared" si="34"/>
        <v>481</v>
      </c>
      <c r="B519" s="40" t="s">
        <v>1645</v>
      </c>
      <c r="C519" s="7" t="s">
        <v>59</v>
      </c>
      <c r="D519" s="52" t="s">
        <v>60</v>
      </c>
      <c r="E519" s="52" t="s">
        <v>61</v>
      </c>
      <c r="F519" s="52" t="s">
        <v>62</v>
      </c>
      <c r="G519" s="52" t="s">
        <v>1934</v>
      </c>
      <c r="H519" s="52" t="s">
        <v>1934</v>
      </c>
      <c r="I519" s="125">
        <v>2043</v>
      </c>
      <c r="J519" s="125">
        <v>2046</v>
      </c>
      <c r="K519" s="22">
        <f t="shared" si="35"/>
        <v>15150.51607</v>
      </c>
      <c r="L519" s="154">
        <v>0</v>
      </c>
      <c r="M519" s="97">
        <v>0</v>
      </c>
      <c r="N519" s="97">
        <v>0</v>
      </c>
      <c r="O519" s="97">
        <v>0</v>
      </c>
      <c r="P519" s="97">
        <v>0</v>
      </c>
      <c r="Q519" s="97">
        <v>0</v>
      </c>
      <c r="R519" s="97">
        <v>0</v>
      </c>
      <c r="S519" s="97">
        <v>0</v>
      </c>
      <c r="T519" s="97">
        <v>0</v>
      </c>
      <c r="U519" s="97">
        <v>0</v>
      </c>
      <c r="V519" s="97">
        <v>0</v>
      </c>
      <c r="W519" s="97">
        <v>0</v>
      </c>
      <c r="X519" s="97">
        <v>0</v>
      </c>
      <c r="Y519" s="97">
        <v>0</v>
      </c>
      <c r="Z519" s="97">
        <v>0</v>
      </c>
      <c r="AA519" s="97">
        <v>0</v>
      </c>
      <c r="AB519" s="97">
        <v>0</v>
      </c>
      <c r="AC519" s="97">
        <v>0</v>
      </c>
      <c r="AD519" s="97">
        <v>0</v>
      </c>
      <c r="AE519" s="97">
        <v>0</v>
      </c>
      <c r="AF519" s="97">
        <v>0</v>
      </c>
      <c r="AG519" s="97">
        <v>0</v>
      </c>
      <c r="AH519" s="97">
        <v>715.31222000000002</v>
      </c>
      <c r="AI519" s="97">
        <v>0</v>
      </c>
      <c r="AJ519" s="97">
        <v>0</v>
      </c>
      <c r="AK519" s="97">
        <v>14435.20385</v>
      </c>
      <c r="AL519" s="97">
        <v>0</v>
      </c>
      <c r="AM519" s="92"/>
      <c r="AN519" s="93"/>
      <c r="AO519" s="94" t="s">
        <v>1056</v>
      </c>
    </row>
    <row r="520" spans="1:41" s="96" customFormat="1" ht="45" customHeight="1" x14ac:dyDescent="0.2">
      <c r="A520" s="39">
        <f t="shared" si="34"/>
        <v>482</v>
      </c>
      <c r="B520" s="40" t="s">
        <v>1646</v>
      </c>
      <c r="C520" s="7" t="s">
        <v>59</v>
      </c>
      <c r="D520" s="52" t="s">
        <v>60</v>
      </c>
      <c r="E520" s="52" t="s">
        <v>61</v>
      </c>
      <c r="F520" s="52" t="s">
        <v>62</v>
      </c>
      <c r="G520" s="52" t="s">
        <v>521</v>
      </c>
      <c r="H520" s="52" t="s">
        <v>521</v>
      </c>
      <c r="I520" s="125">
        <v>2043</v>
      </c>
      <c r="J520" s="125">
        <v>2046</v>
      </c>
      <c r="K520" s="22">
        <f t="shared" si="35"/>
        <v>2690.6726200000003</v>
      </c>
      <c r="L520" s="154">
        <v>0</v>
      </c>
      <c r="M520" s="97">
        <v>0</v>
      </c>
      <c r="N520" s="97">
        <v>0</v>
      </c>
      <c r="O520" s="97">
        <v>0</v>
      </c>
      <c r="P520" s="97">
        <v>0</v>
      </c>
      <c r="Q520" s="97">
        <v>0</v>
      </c>
      <c r="R520" s="97">
        <v>0</v>
      </c>
      <c r="S520" s="97">
        <v>0</v>
      </c>
      <c r="T520" s="97">
        <v>0</v>
      </c>
      <c r="U520" s="97">
        <v>0</v>
      </c>
      <c r="V520" s="97">
        <v>0</v>
      </c>
      <c r="W520" s="97">
        <v>0</v>
      </c>
      <c r="X520" s="97">
        <v>0</v>
      </c>
      <c r="Y520" s="97">
        <v>0</v>
      </c>
      <c r="Z520" s="97">
        <v>0</v>
      </c>
      <c r="AA520" s="97">
        <v>0</v>
      </c>
      <c r="AB520" s="97">
        <v>0</v>
      </c>
      <c r="AC520" s="97">
        <v>0</v>
      </c>
      <c r="AD520" s="97">
        <v>0</v>
      </c>
      <c r="AE520" s="97">
        <v>0</v>
      </c>
      <c r="AF520" s="97">
        <v>0</v>
      </c>
      <c r="AG520" s="97">
        <v>0</v>
      </c>
      <c r="AH520" s="97">
        <v>137.55359999999999</v>
      </c>
      <c r="AI520" s="97">
        <v>0</v>
      </c>
      <c r="AJ520" s="97">
        <v>0</v>
      </c>
      <c r="AK520" s="97">
        <v>2553.1190200000001</v>
      </c>
      <c r="AL520" s="97">
        <v>0</v>
      </c>
      <c r="AM520" s="92"/>
      <c r="AN520" s="93"/>
      <c r="AO520" s="94" t="s">
        <v>1056</v>
      </c>
    </row>
    <row r="521" spans="1:41" s="96" customFormat="1" ht="60" customHeight="1" x14ac:dyDescent="0.2">
      <c r="A521" s="39">
        <f t="shared" si="34"/>
        <v>483</v>
      </c>
      <c r="B521" s="40" t="s">
        <v>1647</v>
      </c>
      <c r="C521" s="7" t="s">
        <v>59</v>
      </c>
      <c r="D521" s="52" t="s">
        <v>60</v>
      </c>
      <c r="E521" s="52" t="s">
        <v>61</v>
      </c>
      <c r="F521" s="52" t="s">
        <v>62</v>
      </c>
      <c r="G521" s="52" t="s">
        <v>1935</v>
      </c>
      <c r="H521" s="52" t="s">
        <v>1935</v>
      </c>
      <c r="I521" s="125">
        <v>2043</v>
      </c>
      <c r="J521" s="125">
        <v>2046</v>
      </c>
      <c r="K521" s="22">
        <f t="shared" si="35"/>
        <v>95125.118449999994</v>
      </c>
      <c r="L521" s="154">
        <v>0</v>
      </c>
      <c r="M521" s="97">
        <v>0</v>
      </c>
      <c r="N521" s="97">
        <v>0</v>
      </c>
      <c r="O521" s="97">
        <v>0</v>
      </c>
      <c r="P521" s="97">
        <v>0</v>
      </c>
      <c r="Q521" s="97">
        <v>0</v>
      </c>
      <c r="R521" s="97">
        <v>0</v>
      </c>
      <c r="S521" s="97">
        <v>0</v>
      </c>
      <c r="T521" s="97">
        <v>0</v>
      </c>
      <c r="U521" s="97">
        <v>0</v>
      </c>
      <c r="V521" s="97">
        <v>0</v>
      </c>
      <c r="W521" s="97">
        <v>0</v>
      </c>
      <c r="X521" s="97">
        <v>0</v>
      </c>
      <c r="Y521" s="97">
        <v>0</v>
      </c>
      <c r="Z521" s="97">
        <v>0</v>
      </c>
      <c r="AA521" s="97">
        <v>0</v>
      </c>
      <c r="AB521" s="97">
        <v>0</v>
      </c>
      <c r="AC521" s="97">
        <v>0</v>
      </c>
      <c r="AD521" s="97">
        <v>0</v>
      </c>
      <c r="AE521" s="97">
        <v>0</v>
      </c>
      <c r="AF521" s="97">
        <v>0</v>
      </c>
      <c r="AG521" s="97">
        <v>0</v>
      </c>
      <c r="AH521" s="97">
        <v>4509.4807799999999</v>
      </c>
      <c r="AI521" s="97">
        <v>0</v>
      </c>
      <c r="AJ521" s="97">
        <v>0</v>
      </c>
      <c r="AK521" s="97">
        <v>90615.637669999996</v>
      </c>
      <c r="AL521" s="97">
        <v>0</v>
      </c>
      <c r="AM521" s="92"/>
      <c r="AN521" s="93"/>
      <c r="AO521" s="94" t="s">
        <v>1056</v>
      </c>
    </row>
    <row r="522" spans="1:41" s="96" customFormat="1" ht="45" customHeight="1" x14ac:dyDescent="0.2">
      <c r="A522" s="39">
        <f t="shared" si="34"/>
        <v>484</v>
      </c>
      <c r="B522" s="40" t="s">
        <v>1686</v>
      </c>
      <c r="C522" s="7" t="s">
        <v>59</v>
      </c>
      <c r="D522" s="52" t="s">
        <v>60</v>
      </c>
      <c r="E522" s="52" t="s">
        <v>61</v>
      </c>
      <c r="F522" s="52" t="s">
        <v>62</v>
      </c>
      <c r="G522" s="52" t="s">
        <v>561</v>
      </c>
      <c r="H522" s="52" t="s">
        <v>561</v>
      </c>
      <c r="I522" s="125">
        <v>2043</v>
      </c>
      <c r="J522" s="125">
        <v>2046</v>
      </c>
      <c r="K522" s="22">
        <f t="shared" si="35"/>
        <v>36325.406510000001</v>
      </c>
      <c r="L522" s="154">
        <v>0</v>
      </c>
      <c r="M522" s="97">
        <v>0</v>
      </c>
      <c r="N522" s="97">
        <v>0</v>
      </c>
      <c r="O522" s="97">
        <v>0</v>
      </c>
      <c r="P522" s="97">
        <v>0</v>
      </c>
      <c r="Q522" s="97">
        <v>0</v>
      </c>
      <c r="R522" s="97">
        <v>0</v>
      </c>
      <c r="S522" s="97">
        <v>0</v>
      </c>
      <c r="T522" s="97">
        <v>0</v>
      </c>
      <c r="U522" s="97">
        <v>0</v>
      </c>
      <c r="V522" s="97">
        <v>0</v>
      </c>
      <c r="W522" s="97">
        <v>0</v>
      </c>
      <c r="X522" s="97">
        <v>0</v>
      </c>
      <c r="Y522" s="97">
        <v>0</v>
      </c>
      <c r="Z522" s="97">
        <v>0</v>
      </c>
      <c r="AA522" s="97">
        <v>0</v>
      </c>
      <c r="AB522" s="97">
        <v>0</v>
      </c>
      <c r="AC522" s="97">
        <v>0</v>
      </c>
      <c r="AD522" s="97">
        <v>0</v>
      </c>
      <c r="AE522" s="97">
        <v>0</v>
      </c>
      <c r="AF522" s="97">
        <v>0</v>
      </c>
      <c r="AG522" s="97">
        <v>0</v>
      </c>
      <c r="AH522" s="97">
        <v>1514.10529</v>
      </c>
      <c r="AI522" s="97">
        <v>0</v>
      </c>
      <c r="AJ522" s="97">
        <v>0</v>
      </c>
      <c r="AK522" s="97">
        <v>34811.301220000001</v>
      </c>
      <c r="AL522" s="97">
        <v>0</v>
      </c>
      <c r="AM522" s="92"/>
      <c r="AN522" s="93"/>
      <c r="AO522" s="94" t="s">
        <v>1056</v>
      </c>
    </row>
    <row r="523" spans="1:41" s="96" customFormat="1" ht="75" customHeight="1" x14ac:dyDescent="0.2">
      <c r="A523" s="39">
        <f t="shared" si="34"/>
        <v>485</v>
      </c>
      <c r="B523" s="40" t="s">
        <v>1707</v>
      </c>
      <c r="C523" s="7" t="s">
        <v>59</v>
      </c>
      <c r="D523" s="52" t="s">
        <v>60</v>
      </c>
      <c r="E523" s="52" t="s">
        <v>61</v>
      </c>
      <c r="F523" s="52" t="s">
        <v>62</v>
      </c>
      <c r="G523" s="52" t="s">
        <v>549</v>
      </c>
      <c r="H523" s="52" t="s">
        <v>549</v>
      </c>
      <c r="I523" s="125">
        <v>2043</v>
      </c>
      <c r="J523" s="125">
        <v>2046</v>
      </c>
      <c r="K523" s="22">
        <f t="shared" si="35"/>
        <v>667.09979999999996</v>
      </c>
      <c r="L523" s="154">
        <v>0</v>
      </c>
      <c r="M523" s="97">
        <v>0</v>
      </c>
      <c r="N523" s="97">
        <v>0</v>
      </c>
      <c r="O523" s="97">
        <v>0</v>
      </c>
      <c r="P523" s="97">
        <v>0</v>
      </c>
      <c r="Q523" s="97">
        <v>0</v>
      </c>
      <c r="R523" s="97">
        <v>0</v>
      </c>
      <c r="S523" s="97">
        <v>0</v>
      </c>
      <c r="T523" s="97">
        <v>0</v>
      </c>
      <c r="U523" s="97">
        <v>0</v>
      </c>
      <c r="V523" s="97">
        <v>0</v>
      </c>
      <c r="W523" s="97">
        <v>0</v>
      </c>
      <c r="X523" s="97">
        <v>0</v>
      </c>
      <c r="Y523" s="97">
        <v>0</v>
      </c>
      <c r="Z523" s="97">
        <v>0</v>
      </c>
      <c r="AA523" s="97">
        <v>0</v>
      </c>
      <c r="AB523" s="97">
        <v>0</v>
      </c>
      <c r="AC523" s="97">
        <v>0</v>
      </c>
      <c r="AD523" s="97">
        <v>0</v>
      </c>
      <c r="AE523" s="97">
        <v>0</v>
      </c>
      <c r="AF523" s="97">
        <v>0</v>
      </c>
      <c r="AG523" s="97">
        <v>0</v>
      </c>
      <c r="AH523" s="97">
        <v>25.265180000000001</v>
      </c>
      <c r="AI523" s="97">
        <v>0</v>
      </c>
      <c r="AJ523" s="97">
        <v>0</v>
      </c>
      <c r="AK523" s="97">
        <v>641.83461999999997</v>
      </c>
      <c r="AL523" s="97">
        <v>0</v>
      </c>
      <c r="AM523" s="92"/>
      <c r="AN523" s="93"/>
      <c r="AO523" s="94" t="s">
        <v>1056</v>
      </c>
    </row>
    <row r="524" spans="1:41" s="96" customFormat="1" ht="75" customHeight="1" x14ac:dyDescent="0.2">
      <c r="A524" s="39">
        <f t="shared" si="34"/>
        <v>486</v>
      </c>
      <c r="B524" s="40" t="s">
        <v>1708</v>
      </c>
      <c r="C524" s="7" t="s">
        <v>59</v>
      </c>
      <c r="D524" s="52" t="s">
        <v>60</v>
      </c>
      <c r="E524" s="52" t="s">
        <v>61</v>
      </c>
      <c r="F524" s="52" t="s">
        <v>62</v>
      </c>
      <c r="G524" s="52" t="s">
        <v>1957</v>
      </c>
      <c r="H524" s="52" t="s">
        <v>1957</v>
      </c>
      <c r="I524" s="125">
        <v>2043</v>
      </c>
      <c r="J524" s="125">
        <v>2046</v>
      </c>
      <c r="K524" s="22">
        <f t="shared" si="35"/>
        <v>9840.2015600000013</v>
      </c>
      <c r="L524" s="154">
        <v>0</v>
      </c>
      <c r="M524" s="97">
        <v>0</v>
      </c>
      <c r="N524" s="97">
        <v>0</v>
      </c>
      <c r="O524" s="97">
        <v>0</v>
      </c>
      <c r="P524" s="97">
        <v>0</v>
      </c>
      <c r="Q524" s="97">
        <v>0</v>
      </c>
      <c r="R524" s="97">
        <v>0</v>
      </c>
      <c r="S524" s="97">
        <v>0</v>
      </c>
      <c r="T524" s="97">
        <v>0</v>
      </c>
      <c r="U524" s="97">
        <v>0</v>
      </c>
      <c r="V524" s="97">
        <v>0</v>
      </c>
      <c r="W524" s="97">
        <v>0</v>
      </c>
      <c r="X524" s="97">
        <v>0</v>
      </c>
      <c r="Y524" s="97">
        <v>0</v>
      </c>
      <c r="Z524" s="97">
        <v>0</v>
      </c>
      <c r="AA524" s="97">
        <v>0</v>
      </c>
      <c r="AB524" s="97">
        <v>0</v>
      </c>
      <c r="AC524" s="97">
        <v>0</v>
      </c>
      <c r="AD524" s="97">
        <v>0</v>
      </c>
      <c r="AE524" s="97">
        <v>0</v>
      </c>
      <c r="AF524" s="97">
        <v>0</v>
      </c>
      <c r="AG524" s="97">
        <v>0</v>
      </c>
      <c r="AH524" s="97">
        <v>461.51337000000001</v>
      </c>
      <c r="AI524" s="97">
        <v>0</v>
      </c>
      <c r="AJ524" s="97">
        <v>0</v>
      </c>
      <c r="AK524" s="97">
        <v>9378.6881900000008</v>
      </c>
      <c r="AL524" s="97">
        <v>0</v>
      </c>
      <c r="AM524" s="92"/>
      <c r="AN524" s="93"/>
      <c r="AO524" s="94" t="s">
        <v>1056</v>
      </c>
    </row>
    <row r="525" spans="1:41" s="96" customFormat="1" ht="60" customHeight="1" x14ac:dyDescent="0.2">
      <c r="A525" s="39">
        <f t="shared" si="34"/>
        <v>487</v>
      </c>
      <c r="B525" s="40" t="s">
        <v>1709</v>
      </c>
      <c r="C525" s="7" t="s">
        <v>59</v>
      </c>
      <c r="D525" s="52" t="s">
        <v>60</v>
      </c>
      <c r="E525" s="52" t="s">
        <v>61</v>
      </c>
      <c r="F525" s="52" t="s">
        <v>62</v>
      </c>
      <c r="G525" s="52" t="s">
        <v>558</v>
      </c>
      <c r="H525" s="52" t="s">
        <v>558</v>
      </c>
      <c r="I525" s="125">
        <v>2043</v>
      </c>
      <c r="J525" s="125">
        <v>2046</v>
      </c>
      <c r="K525" s="22">
        <f t="shared" si="35"/>
        <v>418.54908</v>
      </c>
      <c r="L525" s="154">
        <v>0</v>
      </c>
      <c r="M525" s="97">
        <v>0</v>
      </c>
      <c r="N525" s="97">
        <v>0</v>
      </c>
      <c r="O525" s="97">
        <v>0</v>
      </c>
      <c r="P525" s="97">
        <v>0</v>
      </c>
      <c r="Q525" s="97">
        <v>0</v>
      </c>
      <c r="R525" s="97">
        <v>0</v>
      </c>
      <c r="S525" s="97">
        <v>0</v>
      </c>
      <c r="T525" s="97">
        <v>0</v>
      </c>
      <c r="U525" s="97">
        <v>0</v>
      </c>
      <c r="V525" s="97">
        <v>0</v>
      </c>
      <c r="W525" s="97">
        <v>0</v>
      </c>
      <c r="X525" s="97">
        <v>0</v>
      </c>
      <c r="Y525" s="97">
        <v>0</v>
      </c>
      <c r="Z525" s="97">
        <v>0</v>
      </c>
      <c r="AA525" s="97">
        <v>0</v>
      </c>
      <c r="AB525" s="97">
        <v>0</v>
      </c>
      <c r="AC525" s="97">
        <v>0</v>
      </c>
      <c r="AD525" s="97">
        <v>0</v>
      </c>
      <c r="AE525" s="97">
        <v>0</v>
      </c>
      <c r="AF525" s="97">
        <v>0</v>
      </c>
      <c r="AG525" s="97">
        <v>0</v>
      </c>
      <c r="AH525" s="97">
        <v>21.397220000000001</v>
      </c>
      <c r="AI525" s="97">
        <v>0</v>
      </c>
      <c r="AJ525" s="97">
        <v>0</v>
      </c>
      <c r="AK525" s="97">
        <v>397.15186</v>
      </c>
      <c r="AL525" s="97">
        <v>0</v>
      </c>
      <c r="AM525" s="92"/>
      <c r="AN525" s="93"/>
      <c r="AO525" s="94" t="s">
        <v>1056</v>
      </c>
    </row>
    <row r="526" spans="1:41" s="96" customFormat="1" ht="105" customHeight="1" x14ac:dyDescent="0.2">
      <c r="A526" s="39">
        <f t="shared" si="34"/>
        <v>488</v>
      </c>
      <c r="B526" s="40" t="s">
        <v>1710</v>
      </c>
      <c r="C526" s="7" t="s">
        <v>59</v>
      </c>
      <c r="D526" s="52" t="s">
        <v>60</v>
      </c>
      <c r="E526" s="52" t="s">
        <v>61</v>
      </c>
      <c r="F526" s="52" t="s">
        <v>62</v>
      </c>
      <c r="G526" s="52" t="s">
        <v>518</v>
      </c>
      <c r="H526" s="52" t="s">
        <v>518</v>
      </c>
      <c r="I526" s="125">
        <v>2043</v>
      </c>
      <c r="J526" s="125">
        <v>2046</v>
      </c>
      <c r="K526" s="22">
        <f t="shared" si="35"/>
        <v>539.63040000000001</v>
      </c>
      <c r="L526" s="154">
        <v>0</v>
      </c>
      <c r="M526" s="97">
        <v>0</v>
      </c>
      <c r="N526" s="97">
        <v>0</v>
      </c>
      <c r="O526" s="97">
        <v>0</v>
      </c>
      <c r="P526" s="97">
        <v>0</v>
      </c>
      <c r="Q526" s="97">
        <v>0</v>
      </c>
      <c r="R526" s="97">
        <v>0</v>
      </c>
      <c r="S526" s="97">
        <v>0</v>
      </c>
      <c r="T526" s="97">
        <v>0</v>
      </c>
      <c r="U526" s="97">
        <v>0</v>
      </c>
      <c r="V526" s="97">
        <v>0</v>
      </c>
      <c r="W526" s="97">
        <v>0</v>
      </c>
      <c r="X526" s="97">
        <v>0</v>
      </c>
      <c r="Y526" s="97">
        <v>0</v>
      </c>
      <c r="Z526" s="97">
        <v>0</v>
      </c>
      <c r="AA526" s="97">
        <v>0</v>
      </c>
      <c r="AB526" s="97">
        <v>0</v>
      </c>
      <c r="AC526" s="97">
        <v>0</v>
      </c>
      <c r="AD526" s="97">
        <v>0</v>
      </c>
      <c r="AE526" s="97">
        <v>0</v>
      </c>
      <c r="AF526" s="97">
        <v>0</v>
      </c>
      <c r="AG526" s="97">
        <v>0</v>
      </c>
      <c r="AH526" s="97">
        <v>27.58719</v>
      </c>
      <c r="AI526" s="97">
        <v>0</v>
      </c>
      <c r="AJ526" s="97">
        <v>0</v>
      </c>
      <c r="AK526" s="97">
        <v>512.04321000000004</v>
      </c>
      <c r="AL526" s="97">
        <v>0</v>
      </c>
      <c r="AM526" s="92"/>
      <c r="AN526" s="93"/>
      <c r="AO526" s="94" t="s">
        <v>1056</v>
      </c>
    </row>
    <row r="527" spans="1:41" s="96" customFormat="1" ht="75" customHeight="1" x14ac:dyDescent="0.2">
      <c r="A527" s="39">
        <f t="shared" si="34"/>
        <v>489</v>
      </c>
      <c r="B527" s="40" t="s">
        <v>1711</v>
      </c>
      <c r="C527" s="7" t="s">
        <v>59</v>
      </c>
      <c r="D527" s="52" t="s">
        <v>60</v>
      </c>
      <c r="E527" s="52" t="s">
        <v>61</v>
      </c>
      <c r="F527" s="52" t="s">
        <v>62</v>
      </c>
      <c r="G527" s="52" t="s">
        <v>1958</v>
      </c>
      <c r="H527" s="52" t="s">
        <v>1958</v>
      </c>
      <c r="I527" s="125">
        <v>2043</v>
      </c>
      <c r="J527" s="125">
        <v>2046</v>
      </c>
      <c r="K527" s="22">
        <f t="shared" si="35"/>
        <v>49624.762279999995</v>
      </c>
      <c r="L527" s="154">
        <v>0</v>
      </c>
      <c r="M527" s="97">
        <v>0</v>
      </c>
      <c r="N527" s="97">
        <v>0</v>
      </c>
      <c r="O527" s="97">
        <v>0</v>
      </c>
      <c r="P527" s="97">
        <v>0</v>
      </c>
      <c r="Q527" s="97">
        <v>0</v>
      </c>
      <c r="R527" s="97">
        <v>0</v>
      </c>
      <c r="S527" s="97">
        <v>0</v>
      </c>
      <c r="T527" s="97">
        <v>0</v>
      </c>
      <c r="U527" s="97">
        <v>0</v>
      </c>
      <c r="V527" s="97">
        <v>0</v>
      </c>
      <c r="W527" s="97">
        <v>0</v>
      </c>
      <c r="X527" s="97">
        <v>0</v>
      </c>
      <c r="Y527" s="97">
        <v>0</v>
      </c>
      <c r="Z527" s="97">
        <v>0</v>
      </c>
      <c r="AA527" s="97">
        <v>0</v>
      </c>
      <c r="AB527" s="97">
        <v>0</v>
      </c>
      <c r="AC527" s="97">
        <v>0</v>
      </c>
      <c r="AD527" s="97">
        <v>0</v>
      </c>
      <c r="AE527" s="97">
        <v>0</v>
      </c>
      <c r="AF527" s="97">
        <v>0</v>
      </c>
      <c r="AG527" s="97">
        <v>0</v>
      </c>
      <c r="AH527" s="97">
        <v>2377.8422799999998</v>
      </c>
      <c r="AI527" s="97">
        <v>0</v>
      </c>
      <c r="AJ527" s="97">
        <v>0</v>
      </c>
      <c r="AK527" s="97">
        <v>47246.92</v>
      </c>
      <c r="AL527" s="97">
        <v>0</v>
      </c>
      <c r="AM527" s="92"/>
      <c r="AN527" s="93"/>
      <c r="AO527" s="94" t="s">
        <v>1056</v>
      </c>
    </row>
    <row r="528" spans="1:41" s="96" customFormat="1" ht="75" customHeight="1" x14ac:dyDescent="0.2">
      <c r="A528" s="39">
        <f t="shared" si="34"/>
        <v>490</v>
      </c>
      <c r="B528" s="40" t="s">
        <v>1715</v>
      </c>
      <c r="C528" s="7" t="s">
        <v>59</v>
      </c>
      <c r="D528" s="52" t="s">
        <v>60</v>
      </c>
      <c r="E528" s="52" t="s">
        <v>61</v>
      </c>
      <c r="F528" s="52" t="s">
        <v>62</v>
      </c>
      <c r="G528" s="52" t="s">
        <v>1809</v>
      </c>
      <c r="H528" s="52" t="s">
        <v>1809</v>
      </c>
      <c r="I528" s="125">
        <v>2043</v>
      </c>
      <c r="J528" s="125">
        <v>2046</v>
      </c>
      <c r="K528" s="22">
        <f t="shared" si="35"/>
        <v>9045.0841899999996</v>
      </c>
      <c r="L528" s="154">
        <v>0</v>
      </c>
      <c r="M528" s="97">
        <v>0</v>
      </c>
      <c r="N528" s="97">
        <v>0</v>
      </c>
      <c r="O528" s="97">
        <v>0</v>
      </c>
      <c r="P528" s="97">
        <v>0</v>
      </c>
      <c r="Q528" s="97">
        <v>0</v>
      </c>
      <c r="R528" s="97">
        <v>0</v>
      </c>
      <c r="S528" s="97">
        <v>0</v>
      </c>
      <c r="T528" s="97">
        <v>0</v>
      </c>
      <c r="U528" s="97">
        <v>0</v>
      </c>
      <c r="V528" s="97">
        <v>0</v>
      </c>
      <c r="W528" s="97">
        <v>0</v>
      </c>
      <c r="X528" s="97">
        <v>0</v>
      </c>
      <c r="Y528" s="97">
        <v>0</v>
      </c>
      <c r="Z528" s="97">
        <v>0</v>
      </c>
      <c r="AA528" s="97">
        <v>0</v>
      </c>
      <c r="AB528" s="97">
        <v>0</v>
      </c>
      <c r="AC528" s="97">
        <v>0</v>
      </c>
      <c r="AD528" s="97">
        <v>0</v>
      </c>
      <c r="AE528" s="97">
        <v>0</v>
      </c>
      <c r="AF528" s="97">
        <v>0</v>
      </c>
      <c r="AG528" s="97">
        <v>0</v>
      </c>
      <c r="AH528" s="97">
        <v>427.05205000000001</v>
      </c>
      <c r="AI528" s="97">
        <v>0</v>
      </c>
      <c r="AJ528" s="97">
        <v>0</v>
      </c>
      <c r="AK528" s="97">
        <v>8618.0321399999993</v>
      </c>
      <c r="AL528" s="97">
        <v>0</v>
      </c>
      <c r="AM528" s="92"/>
      <c r="AN528" s="93"/>
      <c r="AO528" s="94" t="s">
        <v>1056</v>
      </c>
    </row>
    <row r="529" spans="1:41" s="96" customFormat="1" ht="60" customHeight="1" x14ac:dyDescent="0.2">
      <c r="A529" s="39">
        <f t="shared" si="34"/>
        <v>491</v>
      </c>
      <c r="B529" s="40" t="s">
        <v>1716</v>
      </c>
      <c r="C529" s="7" t="s">
        <v>59</v>
      </c>
      <c r="D529" s="52" t="s">
        <v>60</v>
      </c>
      <c r="E529" s="52" t="s">
        <v>61</v>
      </c>
      <c r="F529" s="52" t="s">
        <v>62</v>
      </c>
      <c r="G529" s="52" t="s">
        <v>524</v>
      </c>
      <c r="H529" s="52" t="s">
        <v>524</v>
      </c>
      <c r="I529" s="125">
        <v>2043</v>
      </c>
      <c r="J529" s="125">
        <v>2046</v>
      </c>
      <c r="K529" s="22">
        <f t="shared" si="35"/>
        <v>6167.2046799999998</v>
      </c>
      <c r="L529" s="154">
        <v>0</v>
      </c>
      <c r="M529" s="97">
        <v>0</v>
      </c>
      <c r="N529" s="97">
        <v>0</v>
      </c>
      <c r="O529" s="97">
        <v>0</v>
      </c>
      <c r="P529" s="97">
        <v>0</v>
      </c>
      <c r="Q529" s="97">
        <v>0</v>
      </c>
      <c r="R529" s="97">
        <v>0</v>
      </c>
      <c r="S529" s="97">
        <v>0</v>
      </c>
      <c r="T529" s="97">
        <v>0</v>
      </c>
      <c r="U529" s="97">
        <v>0</v>
      </c>
      <c r="V529" s="97">
        <v>0</v>
      </c>
      <c r="W529" s="97">
        <v>0</v>
      </c>
      <c r="X529" s="97">
        <v>0</v>
      </c>
      <c r="Y529" s="97">
        <v>0</v>
      </c>
      <c r="Z529" s="97">
        <v>0</v>
      </c>
      <c r="AA529" s="97">
        <v>0</v>
      </c>
      <c r="AB529" s="97">
        <v>0</v>
      </c>
      <c r="AC529" s="97">
        <v>0</v>
      </c>
      <c r="AD529" s="97">
        <v>0</v>
      </c>
      <c r="AE529" s="97">
        <v>0</v>
      </c>
      <c r="AF529" s="97">
        <v>0</v>
      </c>
      <c r="AG529" s="97">
        <v>0</v>
      </c>
      <c r="AH529" s="97">
        <v>315.28223000000003</v>
      </c>
      <c r="AI529" s="97">
        <v>0</v>
      </c>
      <c r="AJ529" s="97">
        <v>0</v>
      </c>
      <c r="AK529" s="97">
        <v>5851.92245</v>
      </c>
      <c r="AL529" s="97">
        <v>0</v>
      </c>
      <c r="AM529" s="92"/>
      <c r="AN529" s="93"/>
      <c r="AO529" s="94" t="s">
        <v>1056</v>
      </c>
    </row>
    <row r="530" spans="1:41" s="96" customFormat="1" ht="150" customHeight="1" x14ac:dyDescent="0.2">
      <c r="A530" s="39">
        <f t="shared" si="34"/>
        <v>492</v>
      </c>
      <c r="B530" s="40" t="s">
        <v>2012</v>
      </c>
      <c r="C530" s="7" t="s">
        <v>59</v>
      </c>
      <c r="D530" s="52" t="s">
        <v>60</v>
      </c>
      <c r="E530" s="52" t="s">
        <v>61</v>
      </c>
      <c r="F530" s="52" t="s">
        <v>62</v>
      </c>
      <c r="G530" s="52" t="s">
        <v>2028</v>
      </c>
      <c r="H530" s="52" t="s">
        <v>2028</v>
      </c>
      <c r="I530" s="125">
        <v>2043</v>
      </c>
      <c r="J530" s="125">
        <v>2046</v>
      </c>
      <c r="K530" s="22">
        <f t="shared" si="35"/>
        <v>16959.532899999998</v>
      </c>
      <c r="L530" s="154">
        <v>0</v>
      </c>
      <c r="M530" s="97">
        <v>0</v>
      </c>
      <c r="N530" s="97">
        <v>0</v>
      </c>
      <c r="O530" s="97">
        <v>0</v>
      </c>
      <c r="P530" s="97">
        <v>0</v>
      </c>
      <c r="Q530" s="97">
        <v>0</v>
      </c>
      <c r="R530" s="97">
        <v>0</v>
      </c>
      <c r="S530" s="97">
        <v>0</v>
      </c>
      <c r="T530" s="97">
        <v>0</v>
      </c>
      <c r="U530" s="97">
        <v>0</v>
      </c>
      <c r="V530" s="97">
        <v>0</v>
      </c>
      <c r="W530" s="97">
        <v>0</v>
      </c>
      <c r="X530" s="97">
        <v>0</v>
      </c>
      <c r="Y530" s="97">
        <v>0</v>
      </c>
      <c r="Z530" s="97">
        <v>0</v>
      </c>
      <c r="AA530" s="97">
        <v>0</v>
      </c>
      <c r="AB530" s="97">
        <v>0</v>
      </c>
      <c r="AC530" s="97">
        <v>0</v>
      </c>
      <c r="AD530" s="97">
        <v>0</v>
      </c>
      <c r="AE530" s="97">
        <v>0</v>
      </c>
      <c r="AF530" s="97">
        <v>0</v>
      </c>
      <c r="AG530" s="97">
        <v>0</v>
      </c>
      <c r="AH530" s="97">
        <v>800.72262000000001</v>
      </c>
      <c r="AI530" s="97">
        <v>0</v>
      </c>
      <c r="AJ530" s="97">
        <v>0</v>
      </c>
      <c r="AK530" s="97">
        <v>16158.81028</v>
      </c>
      <c r="AL530" s="97">
        <v>0</v>
      </c>
      <c r="AM530" s="92"/>
      <c r="AN530" s="93"/>
      <c r="AO530" s="94" t="s">
        <v>1056</v>
      </c>
    </row>
    <row r="531" spans="1:41" s="96" customFormat="1" ht="75" customHeight="1" x14ac:dyDescent="0.2">
      <c r="A531" s="39">
        <f t="shared" si="34"/>
        <v>493</v>
      </c>
      <c r="B531" s="40" t="s">
        <v>1695</v>
      </c>
      <c r="C531" s="7" t="s">
        <v>59</v>
      </c>
      <c r="D531" s="52" t="s">
        <v>60</v>
      </c>
      <c r="E531" s="52" t="s">
        <v>61</v>
      </c>
      <c r="F531" s="52" t="s">
        <v>62</v>
      </c>
      <c r="G531" s="52" t="s">
        <v>1763</v>
      </c>
      <c r="H531" s="52" t="s">
        <v>1763</v>
      </c>
      <c r="I531" s="125">
        <v>2043</v>
      </c>
      <c r="J531" s="125">
        <v>2046</v>
      </c>
      <c r="K531" s="22">
        <f t="shared" si="35"/>
        <v>1734.5686000000001</v>
      </c>
      <c r="L531" s="154">
        <v>0</v>
      </c>
      <c r="M531" s="97">
        <v>0</v>
      </c>
      <c r="N531" s="97">
        <v>0</v>
      </c>
      <c r="O531" s="97">
        <v>0</v>
      </c>
      <c r="P531" s="97">
        <v>0</v>
      </c>
      <c r="Q531" s="97">
        <v>0</v>
      </c>
      <c r="R531" s="97">
        <v>0</v>
      </c>
      <c r="S531" s="97">
        <v>0</v>
      </c>
      <c r="T531" s="97">
        <v>0</v>
      </c>
      <c r="U531" s="97">
        <v>0</v>
      </c>
      <c r="V531" s="97">
        <v>0</v>
      </c>
      <c r="W531" s="97">
        <v>0</v>
      </c>
      <c r="X531" s="97">
        <v>0</v>
      </c>
      <c r="Y531" s="97">
        <v>0</v>
      </c>
      <c r="Z531" s="97">
        <v>0</v>
      </c>
      <c r="AA531" s="97">
        <v>0</v>
      </c>
      <c r="AB531" s="97">
        <v>0</v>
      </c>
      <c r="AC531" s="97">
        <v>0</v>
      </c>
      <c r="AD531" s="97">
        <v>0</v>
      </c>
      <c r="AE531" s="97">
        <v>0</v>
      </c>
      <c r="AF531" s="97">
        <v>0</v>
      </c>
      <c r="AG531" s="97">
        <v>0</v>
      </c>
      <c r="AH531" s="97">
        <v>81.604439999999997</v>
      </c>
      <c r="AI531" s="97">
        <v>0</v>
      </c>
      <c r="AJ531" s="97">
        <v>0</v>
      </c>
      <c r="AK531" s="97">
        <v>1652.96416</v>
      </c>
      <c r="AL531" s="97">
        <v>0</v>
      </c>
      <c r="AM531" s="92"/>
      <c r="AN531" s="93"/>
      <c r="AO531" s="94" t="s">
        <v>1056</v>
      </c>
    </row>
    <row r="532" spans="1:41" s="96" customFormat="1" ht="75" customHeight="1" x14ac:dyDescent="0.2">
      <c r="A532" s="39">
        <f t="shared" si="34"/>
        <v>494</v>
      </c>
      <c r="B532" s="40" t="s">
        <v>1696</v>
      </c>
      <c r="C532" s="7" t="s">
        <v>59</v>
      </c>
      <c r="D532" s="52" t="s">
        <v>60</v>
      </c>
      <c r="E532" s="52" t="s">
        <v>61</v>
      </c>
      <c r="F532" s="52" t="s">
        <v>62</v>
      </c>
      <c r="G532" s="52" t="s">
        <v>1952</v>
      </c>
      <c r="H532" s="52" t="s">
        <v>1952</v>
      </c>
      <c r="I532" s="125">
        <v>2043</v>
      </c>
      <c r="J532" s="125">
        <v>2046</v>
      </c>
      <c r="K532" s="22">
        <f t="shared" si="35"/>
        <v>1498.4660000000001</v>
      </c>
      <c r="L532" s="154">
        <v>0</v>
      </c>
      <c r="M532" s="97">
        <v>0</v>
      </c>
      <c r="N532" s="97">
        <v>0</v>
      </c>
      <c r="O532" s="97">
        <v>0</v>
      </c>
      <c r="P532" s="97">
        <v>0</v>
      </c>
      <c r="Q532" s="97">
        <v>0</v>
      </c>
      <c r="R532" s="97">
        <v>0</v>
      </c>
      <c r="S532" s="97">
        <v>0</v>
      </c>
      <c r="T532" s="97">
        <v>0</v>
      </c>
      <c r="U532" s="97">
        <v>0</v>
      </c>
      <c r="V532" s="97">
        <v>0</v>
      </c>
      <c r="W532" s="97">
        <v>0</v>
      </c>
      <c r="X532" s="97">
        <v>0</v>
      </c>
      <c r="Y532" s="97">
        <v>0</v>
      </c>
      <c r="Z532" s="97">
        <v>0</v>
      </c>
      <c r="AA532" s="97">
        <v>0</v>
      </c>
      <c r="AB532" s="97">
        <v>0</v>
      </c>
      <c r="AC532" s="97">
        <v>0</v>
      </c>
      <c r="AD532" s="97">
        <v>0</v>
      </c>
      <c r="AE532" s="97">
        <v>0</v>
      </c>
      <c r="AF532" s="97">
        <v>0</v>
      </c>
      <c r="AG532" s="97">
        <v>0</v>
      </c>
      <c r="AH532" s="97">
        <v>50.089489999999998</v>
      </c>
      <c r="AI532" s="97">
        <v>0</v>
      </c>
      <c r="AJ532" s="97">
        <v>0</v>
      </c>
      <c r="AK532" s="97">
        <v>1448.3765100000001</v>
      </c>
      <c r="AL532" s="97">
        <v>0</v>
      </c>
      <c r="AM532" s="92"/>
      <c r="AN532" s="93"/>
      <c r="AO532" s="94" t="s">
        <v>1056</v>
      </c>
    </row>
    <row r="533" spans="1:41" s="96" customFormat="1" ht="75" customHeight="1" x14ac:dyDescent="0.2">
      <c r="A533" s="39">
        <f t="shared" si="34"/>
        <v>495</v>
      </c>
      <c r="B533" s="40" t="s">
        <v>1697</v>
      </c>
      <c r="C533" s="7" t="s">
        <v>59</v>
      </c>
      <c r="D533" s="52" t="s">
        <v>60</v>
      </c>
      <c r="E533" s="52" t="s">
        <v>61</v>
      </c>
      <c r="F533" s="52" t="s">
        <v>62</v>
      </c>
      <c r="G533" s="52" t="s">
        <v>1953</v>
      </c>
      <c r="H533" s="52" t="s">
        <v>1953</v>
      </c>
      <c r="I533" s="125">
        <v>2043</v>
      </c>
      <c r="J533" s="125">
        <v>2046</v>
      </c>
      <c r="K533" s="22">
        <f t="shared" si="35"/>
        <v>4119.6004199999998</v>
      </c>
      <c r="L533" s="154">
        <v>0</v>
      </c>
      <c r="M533" s="97">
        <v>0</v>
      </c>
      <c r="N533" s="97">
        <v>0</v>
      </c>
      <c r="O533" s="97">
        <v>0</v>
      </c>
      <c r="P533" s="97">
        <v>0</v>
      </c>
      <c r="Q533" s="97">
        <v>0</v>
      </c>
      <c r="R533" s="97">
        <v>0</v>
      </c>
      <c r="S533" s="97">
        <v>0</v>
      </c>
      <c r="T533" s="97">
        <v>0</v>
      </c>
      <c r="U533" s="97">
        <v>0</v>
      </c>
      <c r="V533" s="97">
        <v>0</v>
      </c>
      <c r="W533" s="97">
        <v>0</v>
      </c>
      <c r="X533" s="97">
        <v>0</v>
      </c>
      <c r="Y533" s="97">
        <v>0</v>
      </c>
      <c r="Z533" s="97">
        <v>0</v>
      </c>
      <c r="AA533" s="97">
        <v>0</v>
      </c>
      <c r="AB533" s="97">
        <v>0</v>
      </c>
      <c r="AC533" s="97">
        <v>0</v>
      </c>
      <c r="AD533" s="97">
        <v>0</v>
      </c>
      <c r="AE533" s="97">
        <v>0</v>
      </c>
      <c r="AF533" s="97">
        <v>0</v>
      </c>
      <c r="AG533" s="97">
        <v>0</v>
      </c>
      <c r="AH533" s="97">
        <v>193.81056000000001</v>
      </c>
      <c r="AI533" s="97">
        <v>0</v>
      </c>
      <c r="AJ533" s="97">
        <v>0</v>
      </c>
      <c r="AK533" s="97">
        <v>3925.7898599999999</v>
      </c>
      <c r="AL533" s="97">
        <v>0</v>
      </c>
      <c r="AM533" s="92"/>
      <c r="AN533" s="93"/>
      <c r="AO533" s="94" t="s">
        <v>1056</v>
      </c>
    </row>
    <row r="534" spans="1:41" s="96" customFormat="1" ht="75" customHeight="1" x14ac:dyDescent="0.2">
      <c r="A534" s="39">
        <f t="shared" si="34"/>
        <v>496</v>
      </c>
      <c r="B534" s="40" t="s">
        <v>2013</v>
      </c>
      <c r="C534" s="7" t="s">
        <v>59</v>
      </c>
      <c r="D534" s="52" t="s">
        <v>60</v>
      </c>
      <c r="E534" s="52" t="s">
        <v>61</v>
      </c>
      <c r="F534" s="52" t="s">
        <v>62</v>
      </c>
      <c r="G534" s="52" t="s">
        <v>1809</v>
      </c>
      <c r="H534" s="52" t="s">
        <v>1809</v>
      </c>
      <c r="I534" s="125">
        <v>2043</v>
      </c>
      <c r="J534" s="125">
        <v>2046</v>
      </c>
      <c r="K534" s="22">
        <f t="shared" si="33"/>
        <v>9045.0841899999996</v>
      </c>
      <c r="L534" s="154">
        <v>0</v>
      </c>
      <c r="M534" s="97">
        <v>0</v>
      </c>
      <c r="N534" s="97">
        <v>0</v>
      </c>
      <c r="O534" s="97">
        <v>0</v>
      </c>
      <c r="P534" s="97">
        <v>0</v>
      </c>
      <c r="Q534" s="97">
        <v>0</v>
      </c>
      <c r="R534" s="97">
        <v>0</v>
      </c>
      <c r="S534" s="97">
        <v>0</v>
      </c>
      <c r="T534" s="97">
        <v>0</v>
      </c>
      <c r="U534" s="97">
        <v>0</v>
      </c>
      <c r="V534" s="97">
        <v>0</v>
      </c>
      <c r="W534" s="97">
        <v>0</v>
      </c>
      <c r="X534" s="97">
        <v>0</v>
      </c>
      <c r="Y534" s="97">
        <v>0</v>
      </c>
      <c r="Z534" s="97">
        <v>0</v>
      </c>
      <c r="AA534" s="97">
        <v>0</v>
      </c>
      <c r="AB534" s="97">
        <v>0</v>
      </c>
      <c r="AC534" s="97">
        <v>0</v>
      </c>
      <c r="AD534" s="97">
        <v>0</v>
      </c>
      <c r="AE534" s="97">
        <v>0</v>
      </c>
      <c r="AF534" s="97">
        <v>0</v>
      </c>
      <c r="AG534" s="97">
        <v>0</v>
      </c>
      <c r="AH534" s="97">
        <v>427.05205000000001</v>
      </c>
      <c r="AI534" s="97">
        <v>0</v>
      </c>
      <c r="AJ534" s="97">
        <v>0</v>
      </c>
      <c r="AK534" s="97">
        <v>8618.0321399999993</v>
      </c>
      <c r="AL534" s="97">
        <v>0</v>
      </c>
      <c r="AM534" s="92"/>
      <c r="AN534" s="93"/>
      <c r="AO534" s="94" t="s">
        <v>1056</v>
      </c>
    </row>
    <row r="535" spans="1:41" s="96" customFormat="1" ht="60" customHeight="1" x14ac:dyDescent="0.2">
      <c r="A535" s="39">
        <f t="shared" si="34"/>
        <v>497</v>
      </c>
      <c r="B535" s="40" t="s">
        <v>2014</v>
      </c>
      <c r="C535" s="7" t="s">
        <v>59</v>
      </c>
      <c r="D535" s="52" t="s">
        <v>60</v>
      </c>
      <c r="E535" s="52" t="s">
        <v>61</v>
      </c>
      <c r="F535" s="52" t="s">
        <v>62</v>
      </c>
      <c r="G535" s="52" t="s">
        <v>2029</v>
      </c>
      <c r="H535" s="52" t="s">
        <v>2029</v>
      </c>
      <c r="I535" s="125">
        <v>2043</v>
      </c>
      <c r="J535" s="125">
        <v>2046</v>
      </c>
      <c r="K535" s="22">
        <f t="shared" si="33"/>
        <v>3710.82915</v>
      </c>
      <c r="L535" s="154">
        <v>0</v>
      </c>
      <c r="M535" s="97">
        <v>0</v>
      </c>
      <c r="N535" s="97">
        <v>0</v>
      </c>
      <c r="O535" s="97">
        <v>0</v>
      </c>
      <c r="P535" s="97">
        <v>0</v>
      </c>
      <c r="Q535" s="97">
        <v>0</v>
      </c>
      <c r="R535" s="97">
        <v>0</v>
      </c>
      <c r="S535" s="97">
        <v>0</v>
      </c>
      <c r="T535" s="97">
        <v>0</v>
      </c>
      <c r="U535" s="97">
        <v>0</v>
      </c>
      <c r="V535" s="97">
        <v>0</v>
      </c>
      <c r="W535" s="97">
        <v>0</v>
      </c>
      <c r="X535" s="97">
        <v>0</v>
      </c>
      <c r="Y535" s="97">
        <v>0</v>
      </c>
      <c r="Z535" s="97">
        <v>0</v>
      </c>
      <c r="AA535" s="97">
        <v>0</v>
      </c>
      <c r="AB535" s="97">
        <v>0</v>
      </c>
      <c r="AC535" s="97">
        <v>0</v>
      </c>
      <c r="AD535" s="97">
        <v>0</v>
      </c>
      <c r="AE535" s="97">
        <v>0</v>
      </c>
      <c r="AF535" s="97">
        <v>0</v>
      </c>
      <c r="AG535" s="97">
        <v>0</v>
      </c>
      <c r="AH535" s="97">
        <v>171.14546000000001</v>
      </c>
      <c r="AI535" s="97">
        <v>0</v>
      </c>
      <c r="AJ535" s="97">
        <v>0</v>
      </c>
      <c r="AK535" s="97">
        <v>3539.6836899999998</v>
      </c>
      <c r="AL535" s="97">
        <v>0</v>
      </c>
      <c r="AM535" s="92"/>
      <c r="AN535" s="93"/>
      <c r="AO535" s="94" t="s">
        <v>1056</v>
      </c>
    </row>
    <row r="536" spans="1:41" s="96" customFormat="1" ht="60" customHeight="1" x14ac:dyDescent="0.2">
      <c r="A536" s="39">
        <f t="shared" si="34"/>
        <v>498</v>
      </c>
      <c r="B536" s="40" t="s">
        <v>1718</v>
      </c>
      <c r="C536" s="7" t="s">
        <v>59</v>
      </c>
      <c r="D536" s="52" t="s">
        <v>60</v>
      </c>
      <c r="E536" s="52" t="s">
        <v>61</v>
      </c>
      <c r="F536" s="52" t="s">
        <v>62</v>
      </c>
      <c r="G536" s="52" t="s">
        <v>1961</v>
      </c>
      <c r="H536" s="52" t="s">
        <v>1961</v>
      </c>
      <c r="I536" s="125">
        <v>2043</v>
      </c>
      <c r="J536" s="125">
        <v>2046</v>
      </c>
      <c r="K536" s="22">
        <f t="shared" si="33"/>
        <v>8942.4467800000002</v>
      </c>
      <c r="L536" s="154">
        <v>0</v>
      </c>
      <c r="M536" s="97">
        <v>0</v>
      </c>
      <c r="N536" s="97">
        <v>0</v>
      </c>
      <c r="O536" s="97">
        <v>0</v>
      </c>
      <c r="P536" s="97">
        <v>0</v>
      </c>
      <c r="Q536" s="97">
        <v>0</v>
      </c>
      <c r="R536" s="97">
        <v>0</v>
      </c>
      <c r="S536" s="97">
        <v>0</v>
      </c>
      <c r="T536" s="97">
        <v>0</v>
      </c>
      <c r="U536" s="97">
        <v>0</v>
      </c>
      <c r="V536" s="97">
        <v>0</v>
      </c>
      <c r="W536" s="97">
        <v>0</v>
      </c>
      <c r="X536" s="97">
        <v>0</v>
      </c>
      <c r="Y536" s="97">
        <v>0</v>
      </c>
      <c r="Z536" s="97">
        <v>0</v>
      </c>
      <c r="AA536" s="97">
        <v>0</v>
      </c>
      <c r="AB536" s="97">
        <v>0</v>
      </c>
      <c r="AC536" s="97">
        <v>0</v>
      </c>
      <c r="AD536" s="97">
        <v>0</v>
      </c>
      <c r="AE536" s="97">
        <v>0</v>
      </c>
      <c r="AF536" s="97">
        <v>0</v>
      </c>
      <c r="AG536" s="97">
        <v>0</v>
      </c>
      <c r="AH536" s="97">
        <v>457.15926000000002</v>
      </c>
      <c r="AI536" s="97">
        <v>0</v>
      </c>
      <c r="AJ536" s="97">
        <v>0</v>
      </c>
      <c r="AK536" s="97">
        <v>8485.2875199999999</v>
      </c>
      <c r="AL536" s="97">
        <v>0</v>
      </c>
      <c r="AM536" s="92"/>
      <c r="AN536" s="93"/>
      <c r="AO536" s="94" t="s">
        <v>1056</v>
      </c>
    </row>
    <row r="537" spans="1:41" s="96" customFormat="1" ht="45" customHeight="1" x14ac:dyDescent="0.2">
      <c r="A537" s="39">
        <f t="shared" si="34"/>
        <v>499</v>
      </c>
      <c r="B537" s="40" t="s">
        <v>2015</v>
      </c>
      <c r="C537" s="7" t="s">
        <v>59</v>
      </c>
      <c r="D537" s="52" t="s">
        <v>60</v>
      </c>
      <c r="E537" s="52" t="s">
        <v>61</v>
      </c>
      <c r="F537" s="52" t="s">
        <v>62</v>
      </c>
      <c r="G537" s="52" t="s">
        <v>576</v>
      </c>
      <c r="H537" s="52" t="s">
        <v>576</v>
      </c>
      <c r="I537" s="125">
        <v>2043</v>
      </c>
      <c r="J537" s="125">
        <v>2046</v>
      </c>
      <c r="K537" s="22">
        <f t="shared" si="33"/>
        <v>4561.4905099999996</v>
      </c>
      <c r="L537" s="154">
        <v>0</v>
      </c>
      <c r="M537" s="97">
        <v>0</v>
      </c>
      <c r="N537" s="97">
        <v>0</v>
      </c>
      <c r="O537" s="97">
        <v>0</v>
      </c>
      <c r="P537" s="97">
        <v>0</v>
      </c>
      <c r="Q537" s="97">
        <v>0</v>
      </c>
      <c r="R537" s="97">
        <v>0</v>
      </c>
      <c r="S537" s="97">
        <v>0</v>
      </c>
      <c r="T537" s="97">
        <v>0</v>
      </c>
      <c r="U537" s="97">
        <v>0</v>
      </c>
      <c r="V537" s="97">
        <v>0</v>
      </c>
      <c r="W537" s="97">
        <v>0</v>
      </c>
      <c r="X537" s="97">
        <v>0</v>
      </c>
      <c r="Y537" s="97">
        <v>0</v>
      </c>
      <c r="Z537" s="97">
        <v>0</v>
      </c>
      <c r="AA537" s="97">
        <v>0</v>
      </c>
      <c r="AB537" s="97">
        <v>0</v>
      </c>
      <c r="AC537" s="97">
        <v>0</v>
      </c>
      <c r="AD537" s="97">
        <v>0</v>
      </c>
      <c r="AE537" s="97">
        <v>0</v>
      </c>
      <c r="AF537" s="97">
        <v>0</v>
      </c>
      <c r="AG537" s="97">
        <v>0</v>
      </c>
      <c r="AH537" s="97">
        <v>233.19431</v>
      </c>
      <c r="AI537" s="97">
        <v>0</v>
      </c>
      <c r="AJ537" s="97">
        <v>0</v>
      </c>
      <c r="AK537" s="97">
        <v>4328.2961999999998</v>
      </c>
      <c r="AL537" s="97">
        <v>0</v>
      </c>
      <c r="AM537" s="92"/>
      <c r="AN537" s="93"/>
      <c r="AO537" s="94" t="s">
        <v>1056</v>
      </c>
    </row>
    <row r="538" spans="1:41" s="96" customFormat="1" ht="45" customHeight="1" x14ac:dyDescent="0.2">
      <c r="A538" s="39">
        <f t="shared" si="34"/>
        <v>500</v>
      </c>
      <c r="B538" s="40" t="s">
        <v>2016</v>
      </c>
      <c r="C538" s="7" t="s">
        <v>59</v>
      </c>
      <c r="D538" s="52" t="s">
        <v>60</v>
      </c>
      <c r="E538" s="52" t="s">
        <v>61</v>
      </c>
      <c r="F538" s="52" t="s">
        <v>62</v>
      </c>
      <c r="G538" s="52" t="s">
        <v>1781</v>
      </c>
      <c r="H538" s="52" t="s">
        <v>1781</v>
      </c>
      <c r="I538" s="125">
        <v>2043</v>
      </c>
      <c r="J538" s="125">
        <v>2046</v>
      </c>
      <c r="K538" s="22">
        <f t="shared" si="33"/>
        <v>4411.0900199999996</v>
      </c>
      <c r="L538" s="154">
        <v>0</v>
      </c>
      <c r="M538" s="97">
        <v>0</v>
      </c>
      <c r="N538" s="97">
        <v>0</v>
      </c>
      <c r="O538" s="97">
        <v>0</v>
      </c>
      <c r="P538" s="97">
        <v>0</v>
      </c>
      <c r="Q538" s="97">
        <v>0</v>
      </c>
      <c r="R538" s="97">
        <v>0</v>
      </c>
      <c r="S538" s="97">
        <v>0</v>
      </c>
      <c r="T538" s="97">
        <v>0</v>
      </c>
      <c r="U538" s="97">
        <v>0</v>
      </c>
      <c r="V538" s="97">
        <v>0</v>
      </c>
      <c r="W538" s="97">
        <v>0</v>
      </c>
      <c r="X538" s="97">
        <v>0</v>
      </c>
      <c r="Y538" s="97">
        <v>0</v>
      </c>
      <c r="Z538" s="97">
        <v>0</v>
      </c>
      <c r="AA538" s="97">
        <v>0</v>
      </c>
      <c r="AB538" s="97">
        <v>0</v>
      </c>
      <c r="AC538" s="97">
        <v>0</v>
      </c>
      <c r="AD538" s="97">
        <v>0</v>
      </c>
      <c r="AE538" s="97">
        <v>0</v>
      </c>
      <c r="AF538" s="97">
        <v>0</v>
      </c>
      <c r="AG538" s="97">
        <v>0</v>
      </c>
      <c r="AH538" s="97">
        <v>211.36376999999999</v>
      </c>
      <c r="AI538" s="97">
        <v>0</v>
      </c>
      <c r="AJ538" s="97">
        <v>0</v>
      </c>
      <c r="AK538" s="97">
        <v>4199.7262499999997</v>
      </c>
      <c r="AL538" s="97">
        <v>0</v>
      </c>
      <c r="AM538" s="92"/>
      <c r="AN538" s="93"/>
      <c r="AO538" s="94" t="s">
        <v>1056</v>
      </c>
    </row>
    <row r="539" spans="1:41" s="96" customFormat="1" ht="45" customHeight="1" x14ac:dyDescent="0.2">
      <c r="A539" s="39">
        <f t="shared" si="34"/>
        <v>501</v>
      </c>
      <c r="B539" s="40" t="s">
        <v>2017</v>
      </c>
      <c r="C539" s="7" t="s">
        <v>59</v>
      </c>
      <c r="D539" s="52" t="s">
        <v>60</v>
      </c>
      <c r="E539" s="52" t="s">
        <v>61</v>
      </c>
      <c r="F539" s="52" t="s">
        <v>62</v>
      </c>
      <c r="G539" s="52" t="s">
        <v>551</v>
      </c>
      <c r="H539" s="52" t="s">
        <v>551</v>
      </c>
      <c r="I539" s="125">
        <v>2043</v>
      </c>
      <c r="J539" s="125">
        <v>2046</v>
      </c>
      <c r="K539" s="22">
        <f t="shared" si="33"/>
        <v>3391.9065599999999</v>
      </c>
      <c r="L539" s="154">
        <v>0</v>
      </c>
      <c r="M539" s="97">
        <v>0</v>
      </c>
      <c r="N539" s="97">
        <v>0</v>
      </c>
      <c r="O539" s="97">
        <v>0</v>
      </c>
      <c r="P539" s="97">
        <v>0</v>
      </c>
      <c r="Q539" s="97">
        <v>0</v>
      </c>
      <c r="R539" s="97">
        <v>0</v>
      </c>
      <c r="S539" s="97">
        <v>0</v>
      </c>
      <c r="T539" s="97">
        <v>0</v>
      </c>
      <c r="U539" s="97">
        <v>0</v>
      </c>
      <c r="V539" s="97">
        <v>0</v>
      </c>
      <c r="W539" s="97">
        <v>0</v>
      </c>
      <c r="X539" s="97">
        <v>0</v>
      </c>
      <c r="Y539" s="97">
        <v>0</v>
      </c>
      <c r="Z539" s="97">
        <v>0</v>
      </c>
      <c r="AA539" s="97">
        <v>0</v>
      </c>
      <c r="AB539" s="97">
        <v>0</v>
      </c>
      <c r="AC539" s="97">
        <v>0</v>
      </c>
      <c r="AD539" s="97">
        <v>0</v>
      </c>
      <c r="AE539" s="97">
        <v>0</v>
      </c>
      <c r="AF539" s="97">
        <v>0</v>
      </c>
      <c r="AG539" s="97">
        <v>0</v>
      </c>
      <c r="AH539" s="97">
        <v>160.14451</v>
      </c>
      <c r="AI539" s="97">
        <v>0</v>
      </c>
      <c r="AJ539" s="97">
        <v>0</v>
      </c>
      <c r="AK539" s="97">
        <v>3231.7620499999998</v>
      </c>
      <c r="AL539" s="97">
        <v>0</v>
      </c>
      <c r="AM539" s="92"/>
      <c r="AN539" s="93"/>
      <c r="AO539" s="94" t="s">
        <v>1056</v>
      </c>
    </row>
    <row r="540" spans="1:41" s="96" customFormat="1" ht="45" customHeight="1" x14ac:dyDescent="0.2">
      <c r="A540" s="39">
        <f t="shared" si="34"/>
        <v>502</v>
      </c>
      <c r="B540" s="40" t="s">
        <v>2018</v>
      </c>
      <c r="C540" s="7" t="s">
        <v>59</v>
      </c>
      <c r="D540" s="52" t="s">
        <v>60</v>
      </c>
      <c r="E540" s="52" t="s">
        <v>61</v>
      </c>
      <c r="F540" s="52" t="s">
        <v>62</v>
      </c>
      <c r="G540" s="52" t="s">
        <v>2030</v>
      </c>
      <c r="H540" s="52" t="s">
        <v>2030</v>
      </c>
      <c r="I540" s="125">
        <v>2043</v>
      </c>
      <c r="J540" s="125">
        <v>2046</v>
      </c>
      <c r="K540" s="22">
        <f t="shared" si="33"/>
        <v>8022.3797199999999</v>
      </c>
      <c r="L540" s="154">
        <v>0</v>
      </c>
      <c r="M540" s="97">
        <v>0</v>
      </c>
      <c r="N540" s="97">
        <v>0</v>
      </c>
      <c r="O540" s="97">
        <v>0</v>
      </c>
      <c r="P540" s="97">
        <v>0</v>
      </c>
      <c r="Q540" s="97">
        <v>0</v>
      </c>
      <c r="R540" s="97">
        <v>0</v>
      </c>
      <c r="S540" s="97">
        <v>0</v>
      </c>
      <c r="T540" s="97">
        <v>0</v>
      </c>
      <c r="U540" s="97">
        <v>0</v>
      </c>
      <c r="V540" s="97">
        <v>0</v>
      </c>
      <c r="W540" s="97">
        <v>0</v>
      </c>
      <c r="X540" s="97">
        <v>0</v>
      </c>
      <c r="Y540" s="97">
        <v>0</v>
      </c>
      <c r="Z540" s="97">
        <v>0</v>
      </c>
      <c r="AA540" s="97">
        <v>0</v>
      </c>
      <c r="AB540" s="97">
        <v>0</v>
      </c>
      <c r="AC540" s="97">
        <v>0</v>
      </c>
      <c r="AD540" s="97">
        <v>0</v>
      </c>
      <c r="AE540" s="97">
        <v>0</v>
      </c>
      <c r="AF540" s="97">
        <v>0</v>
      </c>
      <c r="AG540" s="97">
        <v>0</v>
      </c>
      <c r="AH540" s="97">
        <v>377.42052999999999</v>
      </c>
      <c r="AI540" s="97">
        <v>0</v>
      </c>
      <c r="AJ540" s="97">
        <v>0</v>
      </c>
      <c r="AK540" s="97">
        <v>7644.9591899999996</v>
      </c>
      <c r="AL540" s="97">
        <v>0</v>
      </c>
      <c r="AM540" s="92"/>
      <c r="AN540" s="93"/>
      <c r="AO540" s="94" t="s">
        <v>1056</v>
      </c>
    </row>
    <row r="541" spans="1:41" s="96" customFormat="1" ht="60" customHeight="1" x14ac:dyDescent="0.2">
      <c r="A541" s="39">
        <f t="shared" si="34"/>
        <v>503</v>
      </c>
      <c r="B541" s="40" t="s">
        <v>2019</v>
      </c>
      <c r="C541" s="7" t="s">
        <v>59</v>
      </c>
      <c r="D541" s="52" t="s">
        <v>60</v>
      </c>
      <c r="E541" s="52" t="s">
        <v>61</v>
      </c>
      <c r="F541" s="52" t="s">
        <v>62</v>
      </c>
      <c r="G541" s="52" t="s">
        <v>2031</v>
      </c>
      <c r="H541" s="52" t="s">
        <v>2031</v>
      </c>
      <c r="I541" s="125">
        <v>2043</v>
      </c>
      <c r="J541" s="125">
        <v>2046</v>
      </c>
      <c r="K541" s="22">
        <f t="shared" si="33"/>
        <v>1349.1920300000002</v>
      </c>
      <c r="L541" s="154">
        <v>0</v>
      </c>
      <c r="M541" s="97">
        <v>0</v>
      </c>
      <c r="N541" s="97">
        <v>0</v>
      </c>
      <c r="O541" s="97">
        <v>0</v>
      </c>
      <c r="P541" s="97">
        <v>0</v>
      </c>
      <c r="Q541" s="97">
        <v>0</v>
      </c>
      <c r="R541" s="97">
        <v>0</v>
      </c>
      <c r="S541" s="97">
        <v>0</v>
      </c>
      <c r="T541" s="97">
        <v>0</v>
      </c>
      <c r="U541" s="97">
        <v>0</v>
      </c>
      <c r="V541" s="97">
        <v>0</v>
      </c>
      <c r="W541" s="97">
        <v>0</v>
      </c>
      <c r="X541" s="97">
        <v>0</v>
      </c>
      <c r="Y541" s="97">
        <v>0</v>
      </c>
      <c r="Z541" s="97">
        <v>0</v>
      </c>
      <c r="AA541" s="97">
        <v>0</v>
      </c>
      <c r="AB541" s="97">
        <v>0</v>
      </c>
      <c r="AC541" s="97">
        <v>0</v>
      </c>
      <c r="AD541" s="97">
        <v>0</v>
      </c>
      <c r="AE541" s="97">
        <v>0</v>
      </c>
      <c r="AF541" s="97">
        <v>0</v>
      </c>
      <c r="AG541" s="97">
        <v>0</v>
      </c>
      <c r="AH541" s="97">
        <v>68.973929999999996</v>
      </c>
      <c r="AI541" s="97">
        <v>0</v>
      </c>
      <c r="AJ541" s="97">
        <v>0</v>
      </c>
      <c r="AK541" s="97">
        <v>1280.2181</v>
      </c>
      <c r="AL541" s="97">
        <v>0</v>
      </c>
      <c r="AM541" s="92"/>
      <c r="AN541" s="93"/>
      <c r="AO541" s="94" t="s">
        <v>1056</v>
      </c>
    </row>
    <row r="542" spans="1:41" s="96" customFormat="1" ht="45" customHeight="1" x14ac:dyDescent="0.2">
      <c r="A542" s="39">
        <f t="shared" si="34"/>
        <v>504</v>
      </c>
      <c r="B542" s="40" t="s">
        <v>2020</v>
      </c>
      <c r="C542" s="7" t="s">
        <v>59</v>
      </c>
      <c r="D542" s="52" t="s">
        <v>60</v>
      </c>
      <c r="E542" s="52" t="s">
        <v>61</v>
      </c>
      <c r="F542" s="52" t="s">
        <v>62</v>
      </c>
      <c r="G542" s="52" t="s">
        <v>544</v>
      </c>
      <c r="H542" s="52" t="s">
        <v>544</v>
      </c>
      <c r="I542" s="125">
        <v>2043</v>
      </c>
      <c r="J542" s="125">
        <v>2046</v>
      </c>
      <c r="K542" s="22">
        <f t="shared" si="33"/>
        <v>4975.6184999999996</v>
      </c>
      <c r="L542" s="154">
        <v>0</v>
      </c>
      <c r="M542" s="97">
        <v>0</v>
      </c>
      <c r="N542" s="97">
        <v>0</v>
      </c>
      <c r="O542" s="97">
        <v>0</v>
      </c>
      <c r="P542" s="97">
        <v>0</v>
      </c>
      <c r="Q542" s="97">
        <v>0</v>
      </c>
      <c r="R542" s="97">
        <v>0</v>
      </c>
      <c r="S542" s="97">
        <v>0</v>
      </c>
      <c r="T542" s="97">
        <v>0</v>
      </c>
      <c r="U542" s="97">
        <v>0</v>
      </c>
      <c r="V542" s="97">
        <v>0</v>
      </c>
      <c r="W542" s="97">
        <v>0</v>
      </c>
      <c r="X542" s="97">
        <v>0</v>
      </c>
      <c r="Y542" s="97">
        <v>0</v>
      </c>
      <c r="Z542" s="97">
        <v>0</v>
      </c>
      <c r="AA542" s="97">
        <v>0</v>
      </c>
      <c r="AB542" s="97">
        <v>0</v>
      </c>
      <c r="AC542" s="97">
        <v>0</v>
      </c>
      <c r="AD542" s="97">
        <v>0</v>
      </c>
      <c r="AE542" s="97">
        <v>0</v>
      </c>
      <c r="AF542" s="97">
        <v>0</v>
      </c>
      <c r="AG542" s="97">
        <v>0</v>
      </c>
      <c r="AH542" s="97">
        <v>236.6884</v>
      </c>
      <c r="AI542" s="97">
        <v>0</v>
      </c>
      <c r="AJ542" s="97">
        <v>0</v>
      </c>
      <c r="AK542" s="97">
        <v>4738.9300999999996</v>
      </c>
      <c r="AL542" s="97">
        <v>0</v>
      </c>
      <c r="AM542" s="92"/>
      <c r="AN542" s="93"/>
      <c r="AO542" s="94" t="s">
        <v>1056</v>
      </c>
    </row>
    <row r="543" spans="1:41" s="96" customFormat="1" ht="75" customHeight="1" x14ac:dyDescent="0.2">
      <c r="A543" s="39">
        <f t="shared" si="34"/>
        <v>505</v>
      </c>
      <c r="B543" s="40" t="s">
        <v>2021</v>
      </c>
      <c r="C543" s="7" t="s">
        <v>59</v>
      </c>
      <c r="D543" s="52" t="s">
        <v>60</v>
      </c>
      <c r="E543" s="52" t="s">
        <v>61</v>
      </c>
      <c r="F543" s="52" t="s">
        <v>62</v>
      </c>
      <c r="G543" s="52" t="s">
        <v>2031</v>
      </c>
      <c r="H543" s="52" t="s">
        <v>2031</v>
      </c>
      <c r="I543" s="125">
        <v>2043</v>
      </c>
      <c r="J543" s="125">
        <v>2046</v>
      </c>
      <c r="K543" s="22">
        <f t="shared" si="33"/>
        <v>4663.8325199999999</v>
      </c>
      <c r="L543" s="154">
        <v>0</v>
      </c>
      <c r="M543" s="97">
        <v>0</v>
      </c>
      <c r="N543" s="97">
        <v>0</v>
      </c>
      <c r="O543" s="97">
        <v>0</v>
      </c>
      <c r="P543" s="97">
        <v>0</v>
      </c>
      <c r="Q543" s="97">
        <v>0</v>
      </c>
      <c r="R543" s="97">
        <v>0</v>
      </c>
      <c r="S543" s="97">
        <v>0</v>
      </c>
      <c r="T543" s="97">
        <v>0</v>
      </c>
      <c r="U543" s="97">
        <v>0</v>
      </c>
      <c r="V543" s="97">
        <v>0</v>
      </c>
      <c r="W543" s="97">
        <v>0</v>
      </c>
      <c r="X543" s="97">
        <v>0</v>
      </c>
      <c r="Y543" s="97">
        <v>0</v>
      </c>
      <c r="Z543" s="97">
        <v>0</v>
      </c>
      <c r="AA543" s="97">
        <v>0</v>
      </c>
      <c r="AB543" s="97">
        <v>0</v>
      </c>
      <c r="AC543" s="97">
        <v>0</v>
      </c>
      <c r="AD543" s="97">
        <v>0</v>
      </c>
      <c r="AE543" s="97">
        <v>0</v>
      </c>
      <c r="AF543" s="97">
        <v>0</v>
      </c>
      <c r="AG543" s="97">
        <v>0</v>
      </c>
      <c r="AH543" s="97">
        <v>238.42626000000001</v>
      </c>
      <c r="AI543" s="97">
        <v>0</v>
      </c>
      <c r="AJ543" s="97">
        <v>0</v>
      </c>
      <c r="AK543" s="97">
        <v>4425.4062599999997</v>
      </c>
      <c r="AL543" s="97">
        <v>0</v>
      </c>
      <c r="AM543" s="92"/>
      <c r="AN543" s="93"/>
      <c r="AO543" s="94" t="s">
        <v>1056</v>
      </c>
    </row>
    <row r="544" spans="1:41" s="96" customFormat="1" ht="75" customHeight="1" x14ac:dyDescent="0.2">
      <c r="A544" s="39">
        <f t="shared" si="34"/>
        <v>506</v>
      </c>
      <c r="B544" s="40" t="s">
        <v>2022</v>
      </c>
      <c r="C544" s="7" t="s">
        <v>59</v>
      </c>
      <c r="D544" s="52" t="s">
        <v>60</v>
      </c>
      <c r="E544" s="52" t="s">
        <v>61</v>
      </c>
      <c r="F544" s="52" t="s">
        <v>62</v>
      </c>
      <c r="G544" s="52" t="s">
        <v>536</v>
      </c>
      <c r="H544" s="52" t="s">
        <v>536</v>
      </c>
      <c r="I544" s="125">
        <v>2043</v>
      </c>
      <c r="J544" s="125">
        <v>2046</v>
      </c>
      <c r="K544" s="22">
        <f t="shared" si="33"/>
        <v>5118.1615300000003</v>
      </c>
      <c r="L544" s="154">
        <v>0</v>
      </c>
      <c r="M544" s="97">
        <v>0</v>
      </c>
      <c r="N544" s="97">
        <v>0</v>
      </c>
      <c r="O544" s="97">
        <v>0</v>
      </c>
      <c r="P544" s="97">
        <v>0</v>
      </c>
      <c r="Q544" s="97">
        <v>0</v>
      </c>
      <c r="R544" s="97">
        <v>0</v>
      </c>
      <c r="S544" s="97">
        <v>0</v>
      </c>
      <c r="T544" s="97">
        <v>0</v>
      </c>
      <c r="U544" s="97">
        <v>0</v>
      </c>
      <c r="V544" s="97">
        <v>0</v>
      </c>
      <c r="W544" s="97">
        <v>0</v>
      </c>
      <c r="X544" s="97">
        <v>0</v>
      </c>
      <c r="Y544" s="97">
        <v>0</v>
      </c>
      <c r="Z544" s="97">
        <v>0</v>
      </c>
      <c r="AA544" s="97">
        <v>0</v>
      </c>
      <c r="AB544" s="97">
        <v>0</v>
      </c>
      <c r="AC544" s="97">
        <v>0</v>
      </c>
      <c r="AD544" s="97">
        <v>0</v>
      </c>
      <c r="AE544" s="97">
        <v>0</v>
      </c>
      <c r="AF544" s="97">
        <v>0</v>
      </c>
      <c r="AG544" s="97">
        <v>0</v>
      </c>
      <c r="AH544" s="97">
        <v>261.65267</v>
      </c>
      <c r="AI544" s="97">
        <v>0</v>
      </c>
      <c r="AJ544" s="97">
        <v>0</v>
      </c>
      <c r="AK544" s="97">
        <v>4856.5088599999999</v>
      </c>
      <c r="AL544" s="97">
        <v>0</v>
      </c>
      <c r="AM544" s="92"/>
      <c r="AN544" s="93"/>
      <c r="AO544" s="94" t="s">
        <v>1056</v>
      </c>
    </row>
    <row r="545" spans="1:41" s="96" customFormat="1" ht="60" customHeight="1" x14ac:dyDescent="0.2">
      <c r="A545" s="39">
        <f t="shared" si="34"/>
        <v>507</v>
      </c>
      <c r="B545" s="40" t="s">
        <v>2023</v>
      </c>
      <c r="C545" s="7" t="s">
        <v>59</v>
      </c>
      <c r="D545" s="52" t="s">
        <v>60</v>
      </c>
      <c r="E545" s="52" t="s">
        <v>61</v>
      </c>
      <c r="F545" s="52" t="s">
        <v>62</v>
      </c>
      <c r="G545" s="52" t="s">
        <v>536</v>
      </c>
      <c r="H545" s="52" t="s">
        <v>536</v>
      </c>
      <c r="I545" s="125">
        <v>2043</v>
      </c>
      <c r="J545" s="125">
        <v>2046</v>
      </c>
      <c r="K545" s="22">
        <f t="shared" si="33"/>
        <v>2424.1535700000004</v>
      </c>
      <c r="L545" s="154">
        <v>0</v>
      </c>
      <c r="M545" s="97">
        <v>0</v>
      </c>
      <c r="N545" s="97">
        <v>0</v>
      </c>
      <c r="O545" s="97">
        <v>0</v>
      </c>
      <c r="P545" s="97">
        <v>0</v>
      </c>
      <c r="Q545" s="97">
        <v>0</v>
      </c>
      <c r="R545" s="97">
        <v>0</v>
      </c>
      <c r="S545" s="97">
        <v>0</v>
      </c>
      <c r="T545" s="97">
        <v>0</v>
      </c>
      <c r="U545" s="97">
        <v>0</v>
      </c>
      <c r="V545" s="97">
        <v>0</v>
      </c>
      <c r="W545" s="97">
        <v>0</v>
      </c>
      <c r="X545" s="97">
        <v>0</v>
      </c>
      <c r="Y545" s="97">
        <v>0</v>
      </c>
      <c r="Z545" s="97">
        <v>0</v>
      </c>
      <c r="AA545" s="97">
        <v>0</v>
      </c>
      <c r="AB545" s="97">
        <v>0</v>
      </c>
      <c r="AC545" s="97">
        <v>0</v>
      </c>
      <c r="AD545" s="97">
        <v>0</v>
      </c>
      <c r="AE545" s="97">
        <v>0</v>
      </c>
      <c r="AF545" s="97">
        <v>0</v>
      </c>
      <c r="AG545" s="97">
        <v>0</v>
      </c>
      <c r="AH545" s="97">
        <v>123.92851</v>
      </c>
      <c r="AI545" s="97">
        <v>0</v>
      </c>
      <c r="AJ545" s="97">
        <v>0</v>
      </c>
      <c r="AK545" s="97">
        <v>2300.2250600000002</v>
      </c>
      <c r="AL545" s="97">
        <v>0</v>
      </c>
      <c r="AM545" s="92"/>
      <c r="AN545" s="93"/>
      <c r="AO545" s="94" t="s">
        <v>1056</v>
      </c>
    </row>
    <row r="546" spans="1:41" s="96" customFormat="1" ht="105" customHeight="1" x14ac:dyDescent="0.2">
      <c r="A546" s="39">
        <f t="shared" si="34"/>
        <v>508</v>
      </c>
      <c r="B546" s="40" t="s">
        <v>2024</v>
      </c>
      <c r="C546" s="7" t="s">
        <v>59</v>
      </c>
      <c r="D546" s="52" t="s">
        <v>60</v>
      </c>
      <c r="E546" s="52" t="s">
        <v>61</v>
      </c>
      <c r="F546" s="52" t="s">
        <v>62</v>
      </c>
      <c r="G546" s="52" t="s">
        <v>1823</v>
      </c>
      <c r="H546" s="52" t="s">
        <v>1823</v>
      </c>
      <c r="I546" s="125">
        <v>2043</v>
      </c>
      <c r="J546" s="125">
        <v>2046</v>
      </c>
      <c r="K546" s="22">
        <f t="shared" si="33"/>
        <v>7059.2563499999997</v>
      </c>
      <c r="L546" s="154">
        <v>0</v>
      </c>
      <c r="M546" s="97">
        <v>0</v>
      </c>
      <c r="N546" s="97">
        <v>0</v>
      </c>
      <c r="O546" s="97">
        <v>0</v>
      </c>
      <c r="P546" s="97">
        <v>0</v>
      </c>
      <c r="Q546" s="97">
        <v>0</v>
      </c>
      <c r="R546" s="97">
        <v>0</v>
      </c>
      <c r="S546" s="97">
        <v>0</v>
      </c>
      <c r="T546" s="97">
        <v>0</v>
      </c>
      <c r="U546" s="97">
        <v>0</v>
      </c>
      <c r="V546" s="97">
        <v>0</v>
      </c>
      <c r="W546" s="97">
        <v>0</v>
      </c>
      <c r="X546" s="97">
        <v>0</v>
      </c>
      <c r="Y546" s="97">
        <v>0</v>
      </c>
      <c r="Z546" s="97">
        <v>0</v>
      </c>
      <c r="AA546" s="97">
        <v>0</v>
      </c>
      <c r="AB546" s="97">
        <v>0</v>
      </c>
      <c r="AC546" s="97">
        <v>0</v>
      </c>
      <c r="AD546" s="97">
        <v>0</v>
      </c>
      <c r="AE546" s="97">
        <v>0</v>
      </c>
      <c r="AF546" s="97">
        <v>0</v>
      </c>
      <c r="AG546" s="97">
        <v>0</v>
      </c>
      <c r="AH546" s="97">
        <v>338.78964999999999</v>
      </c>
      <c r="AI546" s="97">
        <v>0</v>
      </c>
      <c r="AJ546" s="97">
        <v>0</v>
      </c>
      <c r="AK546" s="97">
        <v>6720.4666999999999</v>
      </c>
      <c r="AL546" s="97">
        <v>0</v>
      </c>
      <c r="AM546" s="92"/>
      <c r="AN546" s="93"/>
      <c r="AO546" s="94" t="s">
        <v>1056</v>
      </c>
    </row>
    <row r="547" spans="1:41" s="96" customFormat="1" ht="75" customHeight="1" x14ac:dyDescent="0.2">
      <c r="A547" s="39">
        <f t="shared" si="34"/>
        <v>509</v>
      </c>
      <c r="B547" s="40" t="s">
        <v>1717</v>
      </c>
      <c r="C547" s="7" t="s">
        <v>59</v>
      </c>
      <c r="D547" s="52" t="s">
        <v>60</v>
      </c>
      <c r="E547" s="52" t="s">
        <v>61</v>
      </c>
      <c r="F547" s="52" t="s">
        <v>62</v>
      </c>
      <c r="G547" s="52" t="s">
        <v>1960</v>
      </c>
      <c r="H547" s="52" t="s">
        <v>1960</v>
      </c>
      <c r="I547" s="125">
        <v>2044</v>
      </c>
      <c r="J547" s="125">
        <v>2047</v>
      </c>
      <c r="K547" s="22">
        <f t="shared" si="33"/>
        <v>193323.37713000001</v>
      </c>
      <c r="L547" s="154">
        <v>0</v>
      </c>
      <c r="M547" s="97">
        <v>0</v>
      </c>
      <c r="N547" s="97">
        <v>0</v>
      </c>
      <c r="O547" s="97">
        <v>0</v>
      </c>
      <c r="P547" s="97">
        <v>0</v>
      </c>
      <c r="Q547" s="97">
        <v>0</v>
      </c>
      <c r="R547" s="97">
        <v>0</v>
      </c>
      <c r="S547" s="97">
        <v>0</v>
      </c>
      <c r="T547" s="97">
        <v>0</v>
      </c>
      <c r="U547" s="97">
        <v>0</v>
      </c>
      <c r="V547" s="97">
        <v>0</v>
      </c>
      <c r="W547" s="97">
        <v>0</v>
      </c>
      <c r="X547" s="97">
        <v>0</v>
      </c>
      <c r="Y547" s="97">
        <v>0</v>
      </c>
      <c r="Z547" s="97">
        <v>0</v>
      </c>
      <c r="AA547" s="97">
        <v>0</v>
      </c>
      <c r="AB547" s="97">
        <v>0</v>
      </c>
      <c r="AC547" s="97">
        <v>0</v>
      </c>
      <c r="AD547" s="97">
        <v>0</v>
      </c>
      <c r="AE547" s="97">
        <v>0</v>
      </c>
      <c r="AF547" s="97">
        <v>0</v>
      </c>
      <c r="AG547" s="97">
        <v>0</v>
      </c>
      <c r="AH547" s="97">
        <v>0</v>
      </c>
      <c r="AI547" s="97">
        <v>9321.8633699999991</v>
      </c>
      <c r="AJ547" s="97">
        <v>0</v>
      </c>
      <c r="AK547" s="97">
        <v>0</v>
      </c>
      <c r="AL547" s="97">
        <v>184001.51376</v>
      </c>
      <c r="AM547" s="92"/>
      <c r="AN547" s="93"/>
      <c r="AO547" s="94" t="s">
        <v>1056</v>
      </c>
    </row>
    <row r="548" spans="1:41" s="96" customFormat="1" ht="75" customHeight="1" x14ac:dyDescent="0.2">
      <c r="A548" s="39">
        <f t="shared" si="34"/>
        <v>510</v>
      </c>
      <c r="B548" s="40" t="s">
        <v>2025</v>
      </c>
      <c r="C548" s="7" t="s">
        <v>59</v>
      </c>
      <c r="D548" s="52" t="s">
        <v>60</v>
      </c>
      <c r="E548" s="52" t="s">
        <v>61</v>
      </c>
      <c r="F548" s="52" t="s">
        <v>62</v>
      </c>
      <c r="G548" s="52" t="s">
        <v>2032</v>
      </c>
      <c r="H548" s="52" t="s">
        <v>2032</v>
      </c>
      <c r="I548" s="125">
        <v>2044</v>
      </c>
      <c r="J548" s="125">
        <v>2047</v>
      </c>
      <c r="K548" s="22">
        <f t="shared" si="33"/>
        <v>56223.563999999998</v>
      </c>
      <c r="L548" s="154">
        <v>0</v>
      </c>
      <c r="M548" s="97">
        <v>0</v>
      </c>
      <c r="N548" s="97">
        <v>0</v>
      </c>
      <c r="O548" s="97">
        <v>0</v>
      </c>
      <c r="P548" s="97">
        <v>0</v>
      </c>
      <c r="Q548" s="97">
        <v>0</v>
      </c>
      <c r="R548" s="97">
        <v>0</v>
      </c>
      <c r="S548" s="97">
        <v>0</v>
      </c>
      <c r="T548" s="97">
        <v>0</v>
      </c>
      <c r="U548" s="97">
        <v>0</v>
      </c>
      <c r="V548" s="97">
        <v>0</v>
      </c>
      <c r="W548" s="97">
        <v>0</v>
      </c>
      <c r="X548" s="97">
        <v>0</v>
      </c>
      <c r="Y548" s="97">
        <v>0</v>
      </c>
      <c r="Z548" s="97">
        <v>0</v>
      </c>
      <c r="AA548" s="97">
        <v>0</v>
      </c>
      <c r="AB548" s="97">
        <v>0</v>
      </c>
      <c r="AC548" s="97">
        <v>0</v>
      </c>
      <c r="AD548" s="97">
        <v>0</v>
      </c>
      <c r="AE548" s="97">
        <v>0</v>
      </c>
      <c r="AF548" s="97">
        <v>0</v>
      </c>
      <c r="AG548" s="97">
        <v>0</v>
      </c>
      <c r="AH548" s="97">
        <v>0</v>
      </c>
      <c r="AI548" s="97">
        <v>2710.85005</v>
      </c>
      <c r="AJ548" s="97">
        <v>0</v>
      </c>
      <c r="AK548" s="97">
        <v>0</v>
      </c>
      <c r="AL548" s="97">
        <v>53512.713949999998</v>
      </c>
      <c r="AM548" s="92"/>
      <c r="AN548" s="93"/>
      <c r="AO548" s="94" t="s">
        <v>1056</v>
      </c>
    </row>
    <row r="549" spans="1:41" s="96" customFormat="1" ht="60" customHeight="1" x14ac:dyDescent="0.2">
      <c r="A549" s="39">
        <f t="shared" si="34"/>
        <v>511</v>
      </c>
      <c r="B549" s="40" t="s">
        <v>2026</v>
      </c>
      <c r="C549" s="7" t="s">
        <v>59</v>
      </c>
      <c r="D549" s="52" t="s">
        <v>60</v>
      </c>
      <c r="E549" s="52" t="s">
        <v>61</v>
      </c>
      <c r="F549" s="52" t="s">
        <v>62</v>
      </c>
      <c r="G549" s="52" t="s">
        <v>2033</v>
      </c>
      <c r="H549" s="52" t="s">
        <v>2033</v>
      </c>
      <c r="I549" s="125">
        <v>2044</v>
      </c>
      <c r="J549" s="125">
        <v>2047</v>
      </c>
      <c r="K549" s="22">
        <f t="shared" si="33"/>
        <v>5419.62907</v>
      </c>
      <c r="L549" s="154">
        <v>0</v>
      </c>
      <c r="M549" s="97">
        <v>0</v>
      </c>
      <c r="N549" s="97">
        <v>0</v>
      </c>
      <c r="O549" s="97">
        <v>0</v>
      </c>
      <c r="P549" s="97">
        <v>0</v>
      </c>
      <c r="Q549" s="97">
        <v>0</v>
      </c>
      <c r="R549" s="97">
        <v>0</v>
      </c>
      <c r="S549" s="97">
        <v>0</v>
      </c>
      <c r="T549" s="97">
        <v>0</v>
      </c>
      <c r="U549" s="97">
        <v>0</v>
      </c>
      <c r="V549" s="97">
        <v>0</v>
      </c>
      <c r="W549" s="97">
        <v>0</v>
      </c>
      <c r="X549" s="97">
        <v>0</v>
      </c>
      <c r="Y549" s="97">
        <v>0</v>
      </c>
      <c r="Z549" s="97">
        <v>0</v>
      </c>
      <c r="AA549" s="97">
        <v>0</v>
      </c>
      <c r="AB549" s="97">
        <v>0</v>
      </c>
      <c r="AC549" s="97">
        <v>0</v>
      </c>
      <c r="AD549" s="97">
        <v>0</v>
      </c>
      <c r="AE549" s="97">
        <v>0</v>
      </c>
      <c r="AF549" s="97">
        <v>0</v>
      </c>
      <c r="AG549" s="97">
        <v>0</v>
      </c>
      <c r="AH549" s="97">
        <v>0</v>
      </c>
      <c r="AI549" s="97">
        <v>258.99315999999999</v>
      </c>
      <c r="AJ549" s="97">
        <v>0</v>
      </c>
      <c r="AK549" s="97">
        <v>0</v>
      </c>
      <c r="AL549" s="97">
        <v>5160.63591</v>
      </c>
      <c r="AM549" s="92"/>
      <c r="AN549" s="93"/>
      <c r="AO549" s="94" t="s">
        <v>1056</v>
      </c>
    </row>
    <row r="550" spans="1:41" s="96" customFormat="1" ht="150" customHeight="1" x14ac:dyDescent="0.2">
      <c r="A550" s="39">
        <f t="shared" si="34"/>
        <v>512</v>
      </c>
      <c r="B550" s="40" t="s">
        <v>2027</v>
      </c>
      <c r="C550" s="7" t="s">
        <v>59</v>
      </c>
      <c r="D550" s="52" t="s">
        <v>60</v>
      </c>
      <c r="E550" s="52" t="s">
        <v>61</v>
      </c>
      <c r="F550" s="52" t="s">
        <v>62</v>
      </c>
      <c r="G550" s="52" t="s">
        <v>2034</v>
      </c>
      <c r="H550" s="52" t="s">
        <v>2034</v>
      </c>
      <c r="I550" s="125">
        <v>2044</v>
      </c>
      <c r="J550" s="125">
        <v>2047</v>
      </c>
      <c r="K550" s="22">
        <f t="shared" si="33"/>
        <v>2113.4652000000001</v>
      </c>
      <c r="L550" s="154">
        <v>0</v>
      </c>
      <c r="M550" s="97">
        <v>0</v>
      </c>
      <c r="N550" s="97">
        <v>0</v>
      </c>
      <c r="O550" s="97">
        <v>0</v>
      </c>
      <c r="P550" s="97">
        <v>0</v>
      </c>
      <c r="Q550" s="97">
        <v>0</v>
      </c>
      <c r="R550" s="97">
        <v>0</v>
      </c>
      <c r="S550" s="97">
        <v>0</v>
      </c>
      <c r="T550" s="97">
        <v>0</v>
      </c>
      <c r="U550" s="97">
        <v>0</v>
      </c>
      <c r="V550" s="97">
        <v>0</v>
      </c>
      <c r="W550" s="97">
        <v>0</v>
      </c>
      <c r="X550" s="97">
        <v>0</v>
      </c>
      <c r="Y550" s="97">
        <v>0</v>
      </c>
      <c r="Z550" s="97">
        <v>0</v>
      </c>
      <c r="AA550" s="97">
        <v>0</v>
      </c>
      <c r="AB550" s="97">
        <v>0</v>
      </c>
      <c r="AC550" s="97">
        <v>0</v>
      </c>
      <c r="AD550" s="97">
        <v>0</v>
      </c>
      <c r="AE550" s="97">
        <v>0</v>
      </c>
      <c r="AF550" s="97">
        <v>0</v>
      </c>
      <c r="AG550" s="97">
        <v>0</v>
      </c>
      <c r="AH550" s="97">
        <v>0</v>
      </c>
      <c r="AI550" s="97">
        <v>108.32881999999999</v>
      </c>
      <c r="AJ550" s="97">
        <v>0</v>
      </c>
      <c r="AK550" s="97">
        <v>0</v>
      </c>
      <c r="AL550" s="97">
        <v>2005.1363799999999</v>
      </c>
      <c r="AM550" s="92"/>
      <c r="AN550" s="93"/>
      <c r="AO550" s="94" t="s">
        <v>1056</v>
      </c>
    </row>
    <row r="551" spans="1:41" s="95" customFormat="1" ht="18" x14ac:dyDescent="0.2">
      <c r="A551" s="39"/>
      <c r="B551" s="40"/>
      <c r="C551" s="7"/>
      <c r="D551" s="52"/>
      <c r="E551" s="52"/>
      <c r="F551" s="52"/>
      <c r="G551" s="52"/>
      <c r="H551" s="52"/>
      <c r="I551" s="125"/>
      <c r="J551" s="125"/>
      <c r="K551" s="22"/>
      <c r="L551" s="154"/>
      <c r="M551" s="97"/>
      <c r="N551" s="97"/>
      <c r="O551" s="97"/>
      <c r="P551" s="97"/>
      <c r="Q551" s="97"/>
      <c r="R551" s="97"/>
      <c r="S551" s="97"/>
      <c r="T551" s="97"/>
      <c r="U551" s="97"/>
      <c r="V551" s="97"/>
      <c r="W551" s="97"/>
      <c r="X551" s="97"/>
      <c r="Y551" s="97"/>
      <c r="Z551" s="97"/>
      <c r="AA551" s="97"/>
      <c r="AB551" s="97"/>
      <c r="AC551" s="97"/>
      <c r="AD551" s="97"/>
      <c r="AE551" s="97"/>
      <c r="AF551" s="97"/>
      <c r="AG551" s="97"/>
      <c r="AH551" s="97"/>
      <c r="AI551" s="97"/>
      <c r="AJ551" s="97"/>
      <c r="AK551" s="97"/>
      <c r="AL551" s="97"/>
      <c r="AM551" s="92"/>
      <c r="AN551" s="93"/>
      <c r="AO551" s="94"/>
    </row>
    <row r="552" spans="1:41" s="95" customFormat="1" ht="18" x14ac:dyDescent="0.2">
      <c r="A552" s="39"/>
      <c r="B552" s="44" t="s">
        <v>214</v>
      </c>
      <c r="C552" s="7"/>
      <c r="D552" s="52"/>
      <c r="E552" s="52"/>
      <c r="F552" s="52"/>
      <c r="G552" s="52"/>
      <c r="H552" s="52"/>
      <c r="I552" s="125"/>
      <c r="J552" s="125"/>
      <c r="K552" s="22">
        <f t="shared" ref="K552:K560" si="36">SUM(M552:AL552)</f>
        <v>0</v>
      </c>
      <c r="L552" s="158">
        <f t="shared" ref="L552:AN552" si="37">L553/1.2</f>
        <v>0</v>
      </c>
      <c r="M552" s="159">
        <f t="shared" si="37"/>
        <v>0</v>
      </c>
      <c r="N552" s="159">
        <f t="shared" si="37"/>
        <v>0</v>
      </c>
      <c r="O552" s="159">
        <f t="shared" si="37"/>
        <v>0</v>
      </c>
      <c r="P552" s="159">
        <f t="shared" si="37"/>
        <v>0</v>
      </c>
      <c r="Q552" s="159">
        <f t="shared" si="37"/>
        <v>0</v>
      </c>
      <c r="R552" s="159">
        <f t="shared" si="37"/>
        <v>0</v>
      </c>
      <c r="S552" s="159">
        <f t="shared" si="37"/>
        <v>0</v>
      </c>
      <c r="T552" s="159">
        <f t="shared" si="37"/>
        <v>0</v>
      </c>
      <c r="U552" s="159">
        <f t="shared" si="37"/>
        <v>0</v>
      </c>
      <c r="V552" s="159">
        <f t="shared" si="37"/>
        <v>0</v>
      </c>
      <c r="W552" s="159">
        <f t="shared" si="37"/>
        <v>0</v>
      </c>
      <c r="X552" s="159">
        <f t="shared" si="37"/>
        <v>0</v>
      </c>
      <c r="Y552" s="159">
        <f t="shared" si="37"/>
        <v>0</v>
      </c>
      <c r="Z552" s="159">
        <f t="shared" si="37"/>
        <v>0</v>
      </c>
      <c r="AA552" s="159">
        <f t="shared" si="37"/>
        <v>0</v>
      </c>
      <c r="AB552" s="159">
        <f t="shared" si="37"/>
        <v>0</v>
      </c>
      <c r="AC552" s="159">
        <f t="shared" si="37"/>
        <v>0</v>
      </c>
      <c r="AD552" s="159">
        <f t="shared" si="37"/>
        <v>0</v>
      </c>
      <c r="AE552" s="159">
        <f t="shared" si="37"/>
        <v>0</v>
      </c>
      <c r="AF552" s="159">
        <f t="shared" si="37"/>
        <v>0</v>
      </c>
      <c r="AG552" s="159">
        <f t="shared" si="37"/>
        <v>0</v>
      </c>
      <c r="AH552" s="159">
        <f t="shared" si="37"/>
        <v>0</v>
      </c>
      <c r="AI552" s="159">
        <f t="shared" si="37"/>
        <v>0</v>
      </c>
      <c r="AJ552" s="159">
        <f t="shared" si="37"/>
        <v>0</v>
      </c>
      <c r="AK552" s="159">
        <f t="shared" si="37"/>
        <v>0</v>
      </c>
      <c r="AL552" s="159">
        <f t="shared" si="37"/>
        <v>0</v>
      </c>
      <c r="AM552" s="101">
        <f t="shared" si="37"/>
        <v>0</v>
      </c>
      <c r="AN552" s="101">
        <f t="shared" si="37"/>
        <v>0</v>
      </c>
      <c r="AO552" s="94"/>
    </row>
    <row r="553" spans="1:41" s="95" customFormat="1" ht="18" x14ac:dyDescent="0.2">
      <c r="A553" s="39"/>
      <c r="B553" s="44" t="s">
        <v>215</v>
      </c>
      <c r="C553" s="7"/>
      <c r="D553" s="52"/>
      <c r="E553" s="52"/>
      <c r="F553" s="52"/>
      <c r="G553" s="52"/>
      <c r="H553" s="52"/>
      <c r="I553" s="125"/>
      <c r="J553" s="125"/>
      <c r="K553" s="22">
        <f t="shared" si="36"/>
        <v>0</v>
      </c>
      <c r="L553" s="158">
        <f t="shared" ref="L553:AN553" si="38">L30</f>
        <v>0</v>
      </c>
      <c r="M553" s="159">
        <f t="shared" si="38"/>
        <v>0</v>
      </c>
      <c r="N553" s="159">
        <f t="shared" si="38"/>
        <v>0</v>
      </c>
      <c r="O553" s="159">
        <f t="shared" si="38"/>
        <v>0</v>
      </c>
      <c r="P553" s="159">
        <f t="shared" si="38"/>
        <v>0</v>
      </c>
      <c r="Q553" s="159">
        <f t="shared" si="38"/>
        <v>0</v>
      </c>
      <c r="R553" s="159">
        <f t="shared" si="38"/>
        <v>0</v>
      </c>
      <c r="S553" s="159">
        <f t="shared" si="38"/>
        <v>0</v>
      </c>
      <c r="T553" s="159">
        <f t="shared" si="38"/>
        <v>0</v>
      </c>
      <c r="U553" s="159">
        <f t="shared" si="38"/>
        <v>0</v>
      </c>
      <c r="V553" s="159">
        <f t="shared" si="38"/>
        <v>0</v>
      </c>
      <c r="W553" s="159">
        <f t="shared" si="38"/>
        <v>0</v>
      </c>
      <c r="X553" s="159">
        <f t="shared" si="38"/>
        <v>0</v>
      </c>
      <c r="Y553" s="159">
        <f t="shared" si="38"/>
        <v>0</v>
      </c>
      <c r="Z553" s="159">
        <f t="shared" si="38"/>
        <v>0</v>
      </c>
      <c r="AA553" s="159">
        <f t="shared" si="38"/>
        <v>0</v>
      </c>
      <c r="AB553" s="159">
        <f t="shared" si="38"/>
        <v>0</v>
      </c>
      <c r="AC553" s="159">
        <f t="shared" si="38"/>
        <v>0</v>
      </c>
      <c r="AD553" s="159">
        <f t="shared" si="38"/>
        <v>0</v>
      </c>
      <c r="AE553" s="159">
        <f t="shared" si="38"/>
        <v>0</v>
      </c>
      <c r="AF553" s="159">
        <f t="shared" si="38"/>
        <v>0</v>
      </c>
      <c r="AG553" s="159">
        <f t="shared" si="38"/>
        <v>0</v>
      </c>
      <c r="AH553" s="159">
        <f t="shared" si="38"/>
        <v>0</v>
      </c>
      <c r="AI553" s="159">
        <f t="shared" si="38"/>
        <v>0</v>
      </c>
      <c r="AJ553" s="159">
        <f t="shared" si="38"/>
        <v>0</v>
      </c>
      <c r="AK553" s="159">
        <f t="shared" si="38"/>
        <v>0</v>
      </c>
      <c r="AL553" s="159">
        <f t="shared" si="38"/>
        <v>0</v>
      </c>
      <c r="AM553" s="101">
        <f t="shared" si="38"/>
        <v>0</v>
      </c>
      <c r="AN553" s="101">
        <f t="shared" si="38"/>
        <v>0</v>
      </c>
      <c r="AO553" s="94"/>
    </row>
    <row r="554" spans="1:41" s="95" customFormat="1" ht="30" x14ac:dyDescent="0.2">
      <c r="A554" s="39"/>
      <c r="B554" s="44" t="s">
        <v>216</v>
      </c>
      <c r="C554" s="10"/>
      <c r="D554" s="103"/>
      <c r="E554" s="103"/>
      <c r="F554" s="103"/>
      <c r="G554" s="103"/>
      <c r="H554" s="103"/>
      <c r="I554" s="204"/>
      <c r="J554" s="204"/>
      <c r="K554" s="22">
        <f t="shared" si="36"/>
        <v>0</v>
      </c>
      <c r="L554" s="158">
        <f>L555/1.2</f>
        <v>0</v>
      </c>
      <c r="M554" s="159">
        <f t="shared" ref="M554:AM554" si="39">M555/1.2</f>
        <v>0</v>
      </c>
      <c r="N554" s="159">
        <f t="shared" si="39"/>
        <v>0</v>
      </c>
      <c r="O554" s="159">
        <f t="shared" si="39"/>
        <v>0</v>
      </c>
      <c r="P554" s="159">
        <f t="shared" si="39"/>
        <v>0</v>
      </c>
      <c r="Q554" s="159">
        <f t="shared" si="39"/>
        <v>0</v>
      </c>
      <c r="R554" s="159">
        <f t="shared" si="39"/>
        <v>0</v>
      </c>
      <c r="S554" s="159">
        <f t="shared" si="39"/>
        <v>0</v>
      </c>
      <c r="T554" s="159">
        <f t="shared" si="39"/>
        <v>0</v>
      </c>
      <c r="U554" s="159">
        <f t="shared" si="39"/>
        <v>0</v>
      </c>
      <c r="V554" s="159">
        <f t="shared" si="39"/>
        <v>0</v>
      </c>
      <c r="W554" s="159">
        <f t="shared" si="39"/>
        <v>0</v>
      </c>
      <c r="X554" s="159">
        <f t="shared" si="39"/>
        <v>0</v>
      </c>
      <c r="Y554" s="159">
        <f t="shared" si="39"/>
        <v>0</v>
      </c>
      <c r="Z554" s="159">
        <f t="shared" si="39"/>
        <v>0</v>
      </c>
      <c r="AA554" s="159">
        <f t="shared" si="39"/>
        <v>0</v>
      </c>
      <c r="AB554" s="159">
        <f t="shared" si="39"/>
        <v>0</v>
      </c>
      <c r="AC554" s="159">
        <f t="shared" si="39"/>
        <v>0</v>
      </c>
      <c r="AD554" s="159">
        <f t="shared" si="39"/>
        <v>0</v>
      </c>
      <c r="AE554" s="159">
        <f t="shared" si="39"/>
        <v>0</v>
      </c>
      <c r="AF554" s="159">
        <f t="shared" si="39"/>
        <v>0</v>
      </c>
      <c r="AG554" s="159">
        <f t="shared" si="39"/>
        <v>0</v>
      </c>
      <c r="AH554" s="159">
        <f t="shared" si="39"/>
        <v>0</v>
      </c>
      <c r="AI554" s="159">
        <f t="shared" si="39"/>
        <v>0</v>
      </c>
      <c r="AJ554" s="159">
        <f t="shared" si="39"/>
        <v>0</v>
      </c>
      <c r="AK554" s="159">
        <f t="shared" si="39"/>
        <v>0</v>
      </c>
      <c r="AL554" s="159">
        <f t="shared" si="39"/>
        <v>0</v>
      </c>
      <c r="AM554" s="101">
        <f t="shared" si="39"/>
        <v>0</v>
      </c>
      <c r="AN554" s="101"/>
      <c r="AO554" s="94"/>
    </row>
    <row r="555" spans="1:41" s="95" customFormat="1" ht="30" x14ac:dyDescent="0.2">
      <c r="A555" s="39"/>
      <c r="B555" s="44" t="s">
        <v>217</v>
      </c>
      <c r="C555" s="217"/>
      <c r="D555" s="103"/>
      <c r="E555" s="103"/>
      <c r="F555" s="103"/>
      <c r="G555" s="103"/>
      <c r="H555" s="103"/>
      <c r="I555" s="204"/>
      <c r="J555" s="204"/>
      <c r="K555" s="22">
        <f t="shared" si="36"/>
        <v>0</v>
      </c>
      <c r="L555" s="158"/>
      <c r="M555" s="159">
        <f t="shared" ref="M555:AM555" si="40">M34</f>
        <v>0</v>
      </c>
      <c r="N555" s="159">
        <f t="shared" si="40"/>
        <v>0</v>
      </c>
      <c r="O555" s="159">
        <f t="shared" si="40"/>
        <v>0</v>
      </c>
      <c r="P555" s="159">
        <f t="shared" si="40"/>
        <v>0</v>
      </c>
      <c r="Q555" s="159">
        <f t="shared" si="40"/>
        <v>0</v>
      </c>
      <c r="R555" s="159">
        <f t="shared" si="40"/>
        <v>0</v>
      </c>
      <c r="S555" s="159">
        <f t="shared" si="40"/>
        <v>0</v>
      </c>
      <c r="T555" s="159">
        <f t="shared" si="40"/>
        <v>0</v>
      </c>
      <c r="U555" s="159">
        <f t="shared" si="40"/>
        <v>0</v>
      </c>
      <c r="V555" s="159">
        <f t="shared" si="40"/>
        <v>0</v>
      </c>
      <c r="W555" s="159">
        <f t="shared" si="40"/>
        <v>0</v>
      </c>
      <c r="X555" s="159">
        <f t="shared" si="40"/>
        <v>0</v>
      </c>
      <c r="Y555" s="159">
        <f t="shared" si="40"/>
        <v>0</v>
      </c>
      <c r="Z555" s="159">
        <f t="shared" si="40"/>
        <v>0</v>
      </c>
      <c r="AA555" s="159">
        <f t="shared" si="40"/>
        <v>0</v>
      </c>
      <c r="AB555" s="159">
        <f t="shared" si="40"/>
        <v>0</v>
      </c>
      <c r="AC555" s="159">
        <f t="shared" si="40"/>
        <v>0</v>
      </c>
      <c r="AD555" s="159">
        <f t="shared" si="40"/>
        <v>0</v>
      </c>
      <c r="AE555" s="159">
        <f t="shared" si="40"/>
        <v>0</v>
      </c>
      <c r="AF555" s="159">
        <f t="shared" si="40"/>
        <v>0</v>
      </c>
      <c r="AG555" s="159">
        <f t="shared" si="40"/>
        <v>0</v>
      </c>
      <c r="AH555" s="159">
        <f t="shared" si="40"/>
        <v>0</v>
      </c>
      <c r="AI555" s="159">
        <f t="shared" si="40"/>
        <v>0</v>
      </c>
      <c r="AJ555" s="159">
        <f t="shared" si="40"/>
        <v>0</v>
      </c>
      <c r="AK555" s="159">
        <f t="shared" si="40"/>
        <v>0</v>
      </c>
      <c r="AL555" s="159">
        <f t="shared" si="40"/>
        <v>0</v>
      </c>
      <c r="AM555" s="102">
        <f t="shared" si="40"/>
        <v>0</v>
      </c>
      <c r="AN555" s="101"/>
      <c r="AO555" s="94"/>
    </row>
    <row r="556" spans="1:41" s="95" customFormat="1" x14ac:dyDescent="0.2">
      <c r="A556" s="39"/>
      <c r="B556" s="44" t="s">
        <v>219</v>
      </c>
      <c r="C556" s="217"/>
      <c r="D556" s="103"/>
      <c r="E556" s="103"/>
      <c r="F556" s="103"/>
      <c r="G556" s="103"/>
      <c r="H556" s="103"/>
      <c r="I556" s="204"/>
      <c r="J556" s="204"/>
      <c r="K556" s="22">
        <f t="shared" si="36"/>
        <v>4338278.3434500014</v>
      </c>
      <c r="L556" s="158">
        <f t="shared" ref="L556:AN556" si="41">L557/1.2</f>
        <v>0</v>
      </c>
      <c r="M556" s="159">
        <f>M557/1.2</f>
        <v>51439.747766666689</v>
      </c>
      <c r="N556" s="159">
        <f t="shared" si="41"/>
        <v>309812.18214999995</v>
      </c>
      <c r="O556" s="159">
        <f t="shared" si="41"/>
        <v>174815.51930833331</v>
      </c>
      <c r="P556" s="159">
        <f t="shared" si="41"/>
        <v>112859.81112500001</v>
      </c>
      <c r="Q556" s="159">
        <f t="shared" si="41"/>
        <v>54226.50245</v>
      </c>
      <c r="R556" s="159">
        <f t="shared" si="41"/>
        <v>54435.164083333359</v>
      </c>
      <c r="S556" s="159">
        <f t="shared" si="41"/>
        <v>54803.844099999988</v>
      </c>
      <c r="T556" s="159">
        <f t="shared" si="41"/>
        <v>72079.855425000016</v>
      </c>
      <c r="U556" s="159">
        <f t="shared" si="41"/>
        <v>149578.21913333339</v>
      </c>
      <c r="V556" s="159">
        <f t="shared" si="41"/>
        <v>146399.91015000016</v>
      </c>
      <c r="W556" s="159">
        <f t="shared" si="41"/>
        <v>151624.4586166667</v>
      </c>
      <c r="X556" s="159">
        <f t="shared" si="41"/>
        <v>158657.43561666668</v>
      </c>
      <c r="Y556" s="159">
        <f t="shared" si="41"/>
        <v>164935.97065833324</v>
      </c>
      <c r="Z556" s="159">
        <f t="shared" si="41"/>
        <v>166665.04621666664</v>
      </c>
      <c r="AA556" s="159">
        <f t="shared" si="41"/>
        <v>170123.53159166666</v>
      </c>
      <c r="AB556" s="159">
        <f t="shared" si="41"/>
        <v>178684.2025833333</v>
      </c>
      <c r="AC556" s="159">
        <f t="shared" si="41"/>
        <v>185103.90446666669</v>
      </c>
      <c r="AD556" s="159">
        <f t="shared" si="41"/>
        <v>192845.02527499999</v>
      </c>
      <c r="AE556" s="159">
        <f t="shared" si="41"/>
        <v>202373.89079999996</v>
      </c>
      <c r="AF556" s="159">
        <f t="shared" si="41"/>
        <v>208511.57287500004</v>
      </c>
      <c r="AG556" s="159">
        <f t="shared" si="41"/>
        <v>216253.41918333332</v>
      </c>
      <c r="AH556" s="159">
        <f t="shared" si="41"/>
        <v>227640.93725833326</v>
      </c>
      <c r="AI556" s="159">
        <f t="shared" si="41"/>
        <v>233667.71720000004</v>
      </c>
      <c r="AJ556" s="159">
        <f t="shared" si="41"/>
        <v>244659.39445000008</v>
      </c>
      <c r="AK556" s="159">
        <f t="shared" si="41"/>
        <v>252181.08096666678</v>
      </c>
      <c r="AL556" s="159">
        <f t="shared" si="41"/>
        <v>203900.00000000003</v>
      </c>
      <c r="AM556" s="101">
        <f t="shared" si="41"/>
        <v>0</v>
      </c>
      <c r="AN556" s="101">
        <f t="shared" si="41"/>
        <v>0</v>
      </c>
      <c r="AO556" s="94"/>
    </row>
    <row r="557" spans="1:41" s="95" customFormat="1" ht="18" x14ac:dyDescent="0.2">
      <c r="A557" s="39"/>
      <c r="B557" s="44" t="s">
        <v>220</v>
      </c>
      <c r="C557" s="10"/>
      <c r="D557" s="103"/>
      <c r="E557" s="103"/>
      <c r="F557" s="103"/>
      <c r="G557" s="103"/>
      <c r="H557" s="103"/>
      <c r="I557" s="204"/>
      <c r="J557" s="204"/>
      <c r="K557" s="22">
        <f t="shared" si="36"/>
        <v>5205934.0121400002</v>
      </c>
      <c r="L557" s="158">
        <f t="shared" ref="L557:AN557" si="42">L38</f>
        <v>0</v>
      </c>
      <c r="M557" s="159">
        <f t="shared" si="42"/>
        <v>61727.697320000028</v>
      </c>
      <c r="N557" s="159">
        <f t="shared" si="42"/>
        <v>371774.61857999989</v>
      </c>
      <c r="O557" s="159">
        <f t="shared" si="42"/>
        <v>209778.62316999998</v>
      </c>
      <c r="P557" s="159">
        <f t="shared" si="42"/>
        <v>135431.77335</v>
      </c>
      <c r="Q557" s="159">
        <f t="shared" si="42"/>
        <v>65071.802940000001</v>
      </c>
      <c r="R557" s="159">
        <f t="shared" si="42"/>
        <v>65322.196900000024</v>
      </c>
      <c r="S557" s="159">
        <f t="shared" si="42"/>
        <v>65764.612919999985</v>
      </c>
      <c r="T557" s="159">
        <f t="shared" si="42"/>
        <v>86495.826510000014</v>
      </c>
      <c r="U557" s="159">
        <f t="shared" si="42"/>
        <v>179493.86296000006</v>
      </c>
      <c r="V557" s="159">
        <f t="shared" si="42"/>
        <v>175679.89218000017</v>
      </c>
      <c r="W557" s="159">
        <f t="shared" si="42"/>
        <v>181949.35034000003</v>
      </c>
      <c r="X557" s="159">
        <f t="shared" si="42"/>
        <v>190388.92274000001</v>
      </c>
      <c r="Y557" s="159">
        <f t="shared" si="42"/>
        <v>197923.16478999989</v>
      </c>
      <c r="Z557" s="159">
        <f t="shared" si="42"/>
        <v>199998.05545999997</v>
      </c>
      <c r="AA557" s="159">
        <f t="shared" si="42"/>
        <v>204148.23790999997</v>
      </c>
      <c r="AB557" s="159">
        <f t="shared" si="42"/>
        <v>214421.04309999995</v>
      </c>
      <c r="AC557" s="159">
        <f t="shared" si="42"/>
        <v>222124.68536</v>
      </c>
      <c r="AD557" s="159">
        <f t="shared" si="42"/>
        <v>231414.03032999998</v>
      </c>
      <c r="AE557" s="159">
        <f t="shared" si="42"/>
        <v>242848.66895999995</v>
      </c>
      <c r="AF557" s="159">
        <f t="shared" si="42"/>
        <v>250213.88745000004</v>
      </c>
      <c r="AG557" s="159">
        <f t="shared" si="42"/>
        <v>259504.10301999998</v>
      </c>
      <c r="AH557" s="159">
        <f t="shared" si="42"/>
        <v>273169.12470999989</v>
      </c>
      <c r="AI557" s="159">
        <f t="shared" si="42"/>
        <v>280401.26064000005</v>
      </c>
      <c r="AJ557" s="159">
        <f t="shared" si="42"/>
        <v>293591.27334000007</v>
      </c>
      <c r="AK557" s="159">
        <f t="shared" si="42"/>
        <v>302617.29716000013</v>
      </c>
      <c r="AL557" s="159">
        <f t="shared" si="42"/>
        <v>244680.00000000003</v>
      </c>
      <c r="AM557" s="101">
        <f t="shared" si="42"/>
        <v>0</v>
      </c>
      <c r="AN557" s="101">
        <f t="shared" si="42"/>
        <v>0</v>
      </c>
      <c r="AO557" s="94"/>
    </row>
    <row r="558" spans="1:41" s="85" customFormat="1" ht="18" x14ac:dyDescent="0.2">
      <c r="A558" s="216"/>
      <c r="B558" s="217" t="s">
        <v>2051</v>
      </c>
      <c r="C558" s="218"/>
      <c r="D558" s="284" t="s">
        <v>1056</v>
      </c>
      <c r="E558" s="82"/>
      <c r="F558" s="82"/>
      <c r="G558" s="82"/>
      <c r="H558" s="82"/>
      <c r="I558" s="126"/>
      <c r="J558" s="126"/>
      <c r="K558" s="22">
        <f t="shared" si="36"/>
        <v>3754203.8407500004</v>
      </c>
      <c r="L558" s="226"/>
      <c r="M558" s="225"/>
      <c r="N558" s="225">
        <f t="shared" ref="N558:W560" si="43">SUMIF($AO$39:$AO$550,$D558,N$39:N$550)/1.2</f>
        <v>6143.5275333333348</v>
      </c>
      <c r="O558" s="225">
        <f t="shared" si="43"/>
        <v>22430.228791666668</v>
      </c>
      <c r="P558" s="225">
        <f t="shared" si="43"/>
        <v>36279.001325000005</v>
      </c>
      <c r="Q558" s="225">
        <f t="shared" si="43"/>
        <v>54226.50245</v>
      </c>
      <c r="R558" s="225">
        <f t="shared" si="43"/>
        <v>54435.164083333359</v>
      </c>
      <c r="S558" s="225">
        <f t="shared" si="43"/>
        <v>54803.844099999988</v>
      </c>
      <c r="T558" s="225">
        <f t="shared" si="43"/>
        <v>72079.855425000016</v>
      </c>
      <c r="U558" s="225">
        <f t="shared" si="43"/>
        <v>149578.21913333339</v>
      </c>
      <c r="V558" s="225">
        <f t="shared" si="43"/>
        <v>146399.91015000016</v>
      </c>
      <c r="W558" s="225">
        <f t="shared" si="43"/>
        <v>151624.4586166667</v>
      </c>
      <c r="X558" s="225">
        <f t="shared" ref="X558:AL560" si="44">SUMIF($AO$39:$AO$550,$D558,X$39:X$550)/1.2</f>
        <v>158657.43561666668</v>
      </c>
      <c r="Y558" s="225">
        <f t="shared" si="44"/>
        <v>164935.97065833324</v>
      </c>
      <c r="Z558" s="225">
        <f t="shared" si="44"/>
        <v>166665.04621666664</v>
      </c>
      <c r="AA558" s="225">
        <f t="shared" si="44"/>
        <v>170123.53159166666</v>
      </c>
      <c r="AB558" s="225">
        <f t="shared" si="44"/>
        <v>178684.2025833333</v>
      </c>
      <c r="AC558" s="225">
        <f t="shared" si="44"/>
        <v>185103.90446666669</v>
      </c>
      <c r="AD558" s="225">
        <f t="shared" si="44"/>
        <v>192845.02527499999</v>
      </c>
      <c r="AE558" s="225">
        <f t="shared" si="44"/>
        <v>202373.89079999996</v>
      </c>
      <c r="AF558" s="225">
        <f t="shared" si="44"/>
        <v>208511.57287500004</v>
      </c>
      <c r="AG558" s="225">
        <f t="shared" si="44"/>
        <v>216253.41918333332</v>
      </c>
      <c r="AH558" s="225">
        <f t="shared" si="44"/>
        <v>227640.93725833326</v>
      </c>
      <c r="AI558" s="225">
        <f t="shared" si="44"/>
        <v>233667.71720000004</v>
      </c>
      <c r="AJ558" s="225">
        <f t="shared" si="44"/>
        <v>244659.39445000008</v>
      </c>
      <c r="AK558" s="225">
        <f t="shared" si="44"/>
        <v>252181.08096666678</v>
      </c>
      <c r="AL558" s="225">
        <f t="shared" si="44"/>
        <v>203900.00000000003</v>
      </c>
      <c r="AM558" s="23"/>
      <c r="AN558" s="23"/>
      <c r="AO558" s="122"/>
    </row>
    <row r="559" spans="1:41" s="85" customFormat="1" ht="18" x14ac:dyDescent="0.2">
      <c r="A559" s="216"/>
      <c r="B559" s="217" t="s">
        <v>1057</v>
      </c>
      <c r="C559" s="218"/>
      <c r="D559" s="284" t="s">
        <v>1055</v>
      </c>
      <c r="E559" s="82"/>
      <c r="F559" s="82"/>
      <c r="G559" s="82"/>
      <c r="H559" s="82"/>
      <c r="I559" s="126"/>
      <c r="J559" s="126"/>
      <c r="K559" s="22">
        <f t="shared" si="36"/>
        <v>394260.31138333335</v>
      </c>
      <c r="L559" s="226"/>
      <c r="M559" s="288">
        <f>SUMIF($AO$39:$AO$550,$D559,M$39:M$550)/1.2+SUMIF($AO$39:$AO$550,$D558,M$39:M$550)/1.2</f>
        <v>38789.180258333348</v>
      </c>
      <c r="N559" s="225">
        <f t="shared" si="43"/>
        <v>231272.92060833334</v>
      </c>
      <c r="O559" s="225">
        <f t="shared" si="43"/>
        <v>79132.676458333313</v>
      </c>
      <c r="P559" s="225">
        <f t="shared" si="43"/>
        <v>45065.534058333338</v>
      </c>
      <c r="Q559" s="225">
        <f t="shared" si="43"/>
        <v>0</v>
      </c>
      <c r="R559" s="225">
        <f t="shared" si="43"/>
        <v>0</v>
      </c>
      <c r="S559" s="225">
        <f t="shared" si="43"/>
        <v>0</v>
      </c>
      <c r="T559" s="225">
        <f t="shared" si="43"/>
        <v>0</v>
      </c>
      <c r="U559" s="225">
        <f t="shared" si="43"/>
        <v>0</v>
      </c>
      <c r="V559" s="225">
        <f t="shared" si="43"/>
        <v>0</v>
      </c>
      <c r="W559" s="225">
        <f t="shared" si="43"/>
        <v>0</v>
      </c>
      <c r="X559" s="225">
        <f t="shared" si="44"/>
        <v>0</v>
      </c>
      <c r="Y559" s="225">
        <f t="shared" si="44"/>
        <v>0</v>
      </c>
      <c r="Z559" s="225">
        <f t="shared" si="44"/>
        <v>0</v>
      </c>
      <c r="AA559" s="225">
        <f t="shared" si="44"/>
        <v>0</v>
      </c>
      <c r="AB559" s="225">
        <f t="shared" si="44"/>
        <v>0</v>
      </c>
      <c r="AC559" s="225">
        <f t="shared" si="44"/>
        <v>0</v>
      </c>
      <c r="AD559" s="225">
        <f t="shared" si="44"/>
        <v>0</v>
      </c>
      <c r="AE559" s="225">
        <f t="shared" si="44"/>
        <v>0</v>
      </c>
      <c r="AF559" s="225">
        <f t="shared" si="44"/>
        <v>0</v>
      </c>
      <c r="AG559" s="225">
        <f t="shared" si="44"/>
        <v>0</v>
      </c>
      <c r="AH559" s="225">
        <f t="shared" si="44"/>
        <v>0</v>
      </c>
      <c r="AI559" s="225">
        <f t="shared" si="44"/>
        <v>0</v>
      </c>
      <c r="AJ559" s="225">
        <f t="shared" si="44"/>
        <v>0</v>
      </c>
      <c r="AK559" s="225">
        <f t="shared" si="44"/>
        <v>0</v>
      </c>
      <c r="AL559" s="225">
        <f t="shared" si="44"/>
        <v>0</v>
      </c>
      <c r="AM559" s="23"/>
      <c r="AN559" s="23"/>
      <c r="AO559" s="122"/>
    </row>
    <row r="560" spans="1:41" s="85" customFormat="1" ht="18" x14ac:dyDescent="0.2">
      <c r="A560" s="216"/>
      <c r="B560" s="217" t="s">
        <v>2001</v>
      </c>
      <c r="C560" s="218"/>
      <c r="D560" s="285" t="s">
        <v>1963</v>
      </c>
      <c r="E560" s="82"/>
      <c r="F560" s="82"/>
      <c r="G560" s="82"/>
      <c r="H560" s="82"/>
      <c r="I560" s="126"/>
      <c r="J560" s="126"/>
      <c r="K560" s="22">
        <f t="shared" si="36"/>
        <v>189814.19131666666</v>
      </c>
      <c r="L560" s="226"/>
      <c r="M560" s="225">
        <f>SUMIF($AO$39:$AO$550,$D560,M$39:M$550)/1.2</f>
        <v>12650.567508333335</v>
      </c>
      <c r="N560" s="225">
        <f t="shared" si="43"/>
        <v>72395.734008333326</v>
      </c>
      <c r="O560" s="225">
        <f t="shared" si="43"/>
        <v>73252.614058333333</v>
      </c>
      <c r="P560" s="225">
        <f t="shared" si="43"/>
        <v>31515.275741666665</v>
      </c>
      <c r="Q560" s="225">
        <f t="shared" si="43"/>
        <v>0</v>
      </c>
      <c r="R560" s="225">
        <f t="shared" si="43"/>
        <v>0</v>
      </c>
      <c r="S560" s="225">
        <f t="shared" si="43"/>
        <v>0</v>
      </c>
      <c r="T560" s="225">
        <f t="shared" si="43"/>
        <v>0</v>
      </c>
      <c r="U560" s="225">
        <f t="shared" si="43"/>
        <v>0</v>
      </c>
      <c r="V560" s="225">
        <f t="shared" si="43"/>
        <v>0</v>
      </c>
      <c r="W560" s="225">
        <f t="shared" si="43"/>
        <v>0</v>
      </c>
      <c r="X560" s="225">
        <f t="shared" si="44"/>
        <v>0</v>
      </c>
      <c r="Y560" s="225">
        <f t="shared" si="44"/>
        <v>0</v>
      </c>
      <c r="Z560" s="225">
        <f t="shared" si="44"/>
        <v>0</v>
      </c>
      <c r="AA560" s="225">
        <f t="shared" si="44"/>
        <v>0</v>
      </c>
      <c r="AB560" s="225">
        <f t="shared" si="44"/>
        <v>0</v>
      </c>
      <c r="AC560" s="225">
        <f t="shared" si="44"/>
        <v>0</v>
      </c>
      <c r="AD560" s="225">
        <f t="shared" si="44"/>
        <v>0</v>
      </c>
      <c r="AE560" s="225">
        <f t="shared" si="44"/>
        <v>0</v>
      </c>
      <c r="AF560" s="225">
        <f t="shared" si="44"/>
        <v>0</v>
      </c>
      <c r="AG560" s="225">
        <f t="shared" si="44"/>
        <v>0</v>
      </c>
      <c r="AH560" s="225">
        <f t="shared" si="44"/>
        <v>0</v>
      </c>
      <c r="AI560" s="225">
        <f t="shared" si="44"/>
        <v>0</v>
      </c>
      <c r="AJ560" s="225">
        <f t="shared" si="44"/>
        <v>0</v>
      </c>
      <c r="AK560" s="225">
        <f t="shared" si="44"/>
        <v>0</v>
      </c>
      <c r="AL560" s="225">
        <f t="shared" si="44"/>
        <v>0</v>
      </c>
      <c r="AM560" s="23"/>
      <c r="AN560" s="23"/>
      <c r="AO560" s="122"/>
    </row>
    <row r="561" spans="1:41" ht="18" x14ac:dyDescent="0.2">
      <c r="A561" s="39"/>
      <c r="B561" s="45"/>
      <c r="C561" s="11"/>
      <c r="D561" s="104"/>
      <c r="E561" s="104"/>
      <c r="F561" s="104"/>
      <c r="G561" s="104"/>
      <c r="H561" s="104"/>
      <c r="I561" s="205"/>
      <c r="J561" s="205"/>
      <c r="K561" s="22"/>
      <c r="L561" s="160"/>
      <c r="M561" s="161"/>
      <c r="N561" s="161"/>
      <c r="O561" s="161"/>
      <c r="P561" s="161"/>
      <c r="Q561" s="161"/>
      <c r="R561" s="161"/>
      <c r="S561" s="161"/>
      <c r="T561" s="161"/>
      <c r="U561" s="161"/>
      <c r="V561" s="161"/>
      <c r="W561" s="161"/>
      <c r="X561" s="161"/>
      <c r="Y561" s="161"/>
      <c r="Z561" s="161"/>
      <c r="AA561" s="161"/>
      <c r="AB561" s="161"/>
      <c r="AC561" s="161"/>
      <c r="AD561" s="161"/>
      <c r="AE561" s="161"/>
      <c r="AF561" s="161"/>
      <c r="AG561" s="161"/>
      <c r="AH561" s="161"/>
      <c r="AI561" s="161"/>
      <c r="AJ561" s="161"/>
      <c r="AK561" s="161"/>
      <c r="AL561" s="161"/>
      <c r="AM561" s="105"/>
      <c r="AN561" s="106"/>
      <c r="AO561" s="68">
        <f>SUM(K561:AA561)</f>
        <v>0</v>
      </c>
    </row>
    <row r="562" spans="1:41" s="85" customFormat="1" ht="78.75" customHeight="1" x14ac:dyDescent="0.2">
      <c r="A562" s="289" t="s">
        <v>63</v>
      </c>
      <c r="B562" s="290"/>
      <c r="C562" s="290"/>
      <c r="D562" s="194"/>
      <c r="E562" s="194"/>
      <c r="F562" s="194"/>
      <c r="G562" s="194"/>
      <c r="H562" s="269"/>
      <c r="I562" s="201"/>
      <c r="J562" s="201"/>
      <c r="K562" s="22">
        <f>SUM(M562:AL562)</f>
        <v>875304.02609000029</v>
      </c>
      <c r="L562" s="226">
        <f t="shared" ref="L562:AN562" si="45">L563</f>
        <v>0</v>
      </c>
      <c r="M562" s="225">
        <f t="shared" si="45"/>
        <v>18977.477200000023</v>
      </c>
      <c r="N562" s="225">
        <f>N563</f>
        <v>220674.22595000005</v>
      </c>
      <c r="O562" s="225">
        <f t="shared" si="45"/>
        <v>364318.43396000005</v>
      </c>
      <c r="P562" s="225">
        <f t="shared" si="45"/>
        <v>271333.88898000011</v>
      </c>
      <c r="Q562" s="225">
        <f t="shared" si="45"/>
        <v>0</v>
      </c>
      <c r="R562" s="225">
        <f t="shared" si="45"/>
        <v>0</v>
      </c>
      <c r="S562" s="225">
        <f t="shared" si="45"/>
        <v>0</v>
      </c>
      <c r="T562" s="225">
        <f t="shared" si="45"/>
        <v>0</v>
      </c>
      <c r="U562" s="225">
        <f t="shared" si="45"/>
        <v>0</v>
      </c>
      <c r="V562" s="225">
        <f t="shared" si="45"/>
        <v>0</v>
      </c>
      <c r="W562" s="225">
        <f t="shared" si="45"/>
        <v>0</v>
      </c>
      <c r="X562" s="225">
        <f t="shared" si="45"/>
        <v>0</v>
      </c>
      <c r="Y562" s="225">
        <f t="shared" si="45"/>
        <v>0</v>
      </c>
      <c r="Z562" s="225">
        <f t="shared" si="45"/>
        <v>0</v>
      </c>
      <c r="AA562" s="225">
        <f t="shared" si="45"/>
        <v>0</v>
      </c>
      <c r="AB562" s="225">
        <f t="shared" si="45"/>
        <v>0</v>
      </c>
      <c r="AC562" s="225">
        <f t="shared" si="45"/>
        <v>0</v>
      </c>
      <c r="AD562" s="225">
        <f t="shared" si="45"/>
        <v>0</v>
      </c>
      <c r="AE562" s="225">
        <f t="shared" si="45"/>
        <v>0</v>
      </c>
      <c r="AF562" s="225">
        <f t="shared" si="45"/>
        <v>0</v>
      </c>
      <c r="AG562" s="225">
        <f t="shared" si="45"/>
        <v>0</v>
      </c>
      <c r="AH562" s="225">
        <f t="shared" si="45"/>
        <v>0</v>
      </c>
      <c r="AI562" s="225">
        <f t="shared" si="45"/>
        <v>0</v>
      </c>
      <c r="AJ562" s="225">
        <f t="shared" si="45"/>
        <v>0</v>
      </c>
      <c r="AK562" s="225">
        <f t="shared" si="45"/>
        <v>0</v>
      </c>
      <c r="AL562" s="225">
        <f t="shared" si="45"/>
        <v>0</v>
      </c>
      <c r="AM562" s="23">
        <f t="shared" si="45"/>
        <v>0</v>
      </c>
      <c r="AN562" s="23">
        <f t="shared" si="45"/>
        <v>0</v>
      </c>
      <c r="AO562" s="68"/>
    </row>
    <row r="563" spans="1:41" s="110" customFormat="1" ht="28.5" customHeight="1" x14ac:dyDescent="0.2">
      <c r="A563" s="46"/>
      <c r="B563" s="47" t="s">
        <v>58</v>
      </c>
      <c r="C563" s="12"/>
      <c r="D563" s="107"/>
      <c r="E563" s="107"/>
      <c r="F563" s="107"/>
      <c r="G563" s="107"/>
      <c r="H563" s="107"/>
      <c r="I563" s="206"/>
      <c r="J563" s="206"/>
      <c r="K563" s="22">
        <f>SUM(M563:AL563)</f>
        <v>875304.02609000029</v>
      </c>
      <c r="L563" s="162">
        <f>L564+L694</f>
        <v>0</v>
      </c>
      <c r="M563" s="163">
        <f>M564+M694</f>
        <v>18977.477200000023</v>
      </c>
      <c r="N563" s="163">
        <f>N564+N694</f>
        <v>220674.22595000005</v>
      </c>
      <c r="O563" s="163">
        <f>O564+O694</f>
        <v>364318.43396000005</v>
      </c>
      <c r="P563" s="163">
        <f>P564+P694</f>
        <v>271333.88898000011</v>
      </c>
      <c r="Q563" s="163">
        <f t="shared" ref="Q563:AL563" si="46">Q824</f>
        <v>0</v>
      </c>
      <c r="R563" s="163">
        <f t="shared" si="46"/>
        <v>0</v>
      </c>
      <c r="S563" s="163">
        <f t="shared" si="46"/>
        <v>0</v>
      </c>
      <c r="T563" s="163">
        <f>T824</f>
        <v>0</v>
      </c>
      <c r="U563" s="163">
        <f t="shared" si="46"/>
        <v>0</v>
      </c>
      <c r="V563" s="163">
        <f t="shared" si="46"/>
        <v>0</v>
      </c>
      <c r="W563" s="163">
        <f t="shared" si="46"/>
        <v>0</v>
      </c>
      <c r="X563" s="163">
        <f t="shared" si="46"/>
        <v>0</v>
      </c>
      <c r="Y563" s="163">
        <f t="shared" si="46"/>
        <v>0</v>
      </c>
      <c r="Z563" s="163">
        <f t="shared" si="46"/>
        <v>0</v>
      </c>
      <c r="AA563" s="163">
        <f t="shared" si="46"/>
        <v>0</v>
      </c>
      <c r="AB563" s="163">
        <f t="shared" si="46"/>
        <v>0</v>
      </c>
      <c r="AC563" s="163">
        <f t="shared" si="46"/>
        <v>0</v>
      </c>
      <c r="AD563" s="163">
        <f t="shared" si="46"/>
        <v>0</v>
      </c>
      <c r="AE563" s="163">
        <f t="shared" si="46"/>
        <v>0</v>
      </c>
      <c r="AF563" s="163">
        <f t="shared" si="46"/>
        <v>0</v>
      </c>
      <c r="AG563" s="163">
        <f t="shared" si="46"/>
        <v>0</v>
      </c>
      <c r="AH563" s="163">
        <f t="shared" si="46"/>
        <v>0</v>
      </c>
      <c r="AI563" s="163">
        <f t="shared" si="46"/>
        <v>0</v>
      </c>
      <c r="AJ563" s="163">
        <f t="shared" si="46"/>
        <v>0</v>
      </c>
      <c r="AK563" s="163">
        <f t="shared" si="46"/>
        <v>0</v>
      </c>
      <c r="AL563" s="163">
        <f t="shared" si="46"/>
        <v>0</v>
      </c>
      <c r="AM563" s="108">
        <f>SUM(AM824:AM825)</f>
        <v>0</v>
      </c>
      <c r="AN563" s="108">
        <f>SUM(AN824:AN825)</f>
        <v>0</v>
      </c>
      <c r="AO563" s="109"/>
    </row>
    <row r="564" spans="1:41" s="116" customFormat="1" ht="59.25" customHeight="1" x14ac:dyDescent="0.2">
      <c r="A564" s="48" t="s">
        <v>212</v>
      </c>
      <c r="B564" s="292" t="s">
        <v>207</v>
      </c>
      <c r="C564" s="293"/>
      <c r="D564" s="112"/>
      <c r="E564" s="113"/>
      <c r="F564" s="113"/>
      <c r="G564" s="113"/>
      <c r="H564" s="113"/>
      <c r="I564" s="207"/>
      <c r="J564" s="207"/>
      <c r="K564" s="164">
        <f>SUM(K565:K693)</f>
        <v>454905.57694000012</v>
      </c>
      <c r="L564" s="164">
        <f t="shared" ref="L564:AL564" si="47">SUM(L565:L693)</f>
        <v>0</v>
      </c>
      <c r="M564" s="164">
        <f t="shared" si="47"/>
        <v>9492.2924600000115</v>
      </c>
      <c r="N564" s="164">
        <f t="shared" si="47"/>
        <v>113685.38497000004</v>
      </c>
      <c r="O564" s="164">
        <f>SUM(O565:O693)</f>
        <v>184879.19230000002</v>
      </c>
      <c r="P564" s="164">
        <f>SUM(P565:P693)</f>
        <v>146848.70721000005</v>
      </c>
      <c r="Q564" s="164">
        <f t="shared" si="47"/>
        <v>0</v>
      </c>
      <c r="R564" s="164">
        <f t="shared" si="47"/>
        <v>0</v>
      </c>
      <c r="S564" s="164">
        <f t="shared" si="47"/>
        <v>0</v>
      </c>
      <c r="T564" s="164">
        <f t="shared" si="47"/>
        <v>0</v>
      </c>
      <c r="U564" s="164">
        <f t="shared" si="47"/>
        <v>0</v>
      </c>
      <c r="V564" s="164">
        <f t="shared" si="47"/>
        <v>0</v>
      </c>
      <c r="W564" s="164">
        <f t="shared" si="47"/>
        <v>0</v>
      </c>
      <c r="X564" s="164">
        <f t="shared" si="47"/>
        <v>0</v>
      </c>
      <c r="Y564" s="164">
        <f t="shared" si="47"/>
        <v>0</v>
      </c>
      <c r="Z564" s="164">
        <f t="shared" si="47"/>
        <v>0</v>
      </c>
      <c r="AA564" s="164">
        <f t="shared" si="47"/>
        <v>0</v>
      </c>
      <c r="AB564" s="164">
        <f t="shared" si="47"/>
        <v>0</v>
      </c>
      <c r="AC564" s="164">
        <f t="shared" si="47"/>
        <v>0</v>
      </c>
      <c r="AD564" s="164">
        <f t="shared" si="47"/>
        <v>0</v>
      </c>
      <c r="AE564" s="164">
        <f t="shared" si="47"/>
        <v>0</v>
      </c>
      <c r="AF564" s="164">
        <f t="shared" si="47"/>
        <v>0</v>
      </c>
      <c r="AG564" s="164">
        <f t="shared" si="47"/>
        <v>0</v>
      </c>
      <c r="AH564" s="164">
        <f t="shared" si="47"/>
        <v>0</v>
      </c>
      <c r="AI564" s="164">
        <f t="shared" si="47"/>
        <v>0</v>
      </c>
      <c r="AJ564" s="164">
        <f t="shared" si="47"/>
        <v>0</v>
      </c>
      <c r="AK564" s="164">
        <f t="shared" si="47"/>
        <v>0</v>
      </c>
      <c r="AL564" s="164">
        <f t="shared" si="47"/>
        <v>0</v>
      </c>
      <c r="AM564" s="114">
        <f>SUM(AM835:AM835)</f>
        <v>0</v>
      </c>
      <c r="AN564" s="114">
        <f>SUM(AN835:AN835)</f>
        <v>0</v>
      </c>
      <c r="AO564" s="115"/>
    </row>
    <row r="565" spans="1:41" s="116" customFormat="1" ht="74.25" customHeight="1" x14ac:dyDescent="0.2">
      <c r="A565" s="48" t="s">
        <v>88</v>
      </c>
      <c r="B565" s="40" t="s">
        <v>229</v>
      </c>
      <c r="C565" s="7" t="s">
        <v>230</v>
      </c>
      <c r="D565" s="118" t="s">
        <v>231</v>
      </c>
      <c r="E565" s="52" t="s">
        <v>232</v>
      </c>
      <c r="F565" s="52" t="s">
        <v>233</v>
      </c>
      <c r="G565" s="52">
        <v>32836.955999999998</v>
      </c>
      <c r="H565" s="52">
        <v>27911.4126</v>
      </c>
      <c r="I565" s="286">
        <v>2022</v>
      </c>
      <c r="J565" s="286">
        <v>2023</v>
      </c>
      <c r="K565" s="164">
        <f>SUM(M565:AL565)</f>
        <v>4075</v>
      </c>
      <c r="L565" s="164"/>
      <c r="M565" s="154">
        <v>120.19231000000001</v>
      </c>
      <c r="N565" s="154">
        <v>3954.8076900000001</v>
      </c>
      <c r="O565" s="154"/>
      <c r="P565" s="154"/>
      <c r="Q565" s="154"/>
      <c r="R565" s="154"/>
      <c r="S565" s="154"/>
      <c r="T565" s="154"/>
      <c r="U565" s="164"/>
      <c r="V565" s="164"/>
      <c r="W565" s="164"/>
      <c r="X565" s="164"/>
      <c r="Y565" s="164"/>
      <c r="Z565" s="164"/>
      <c r="AA565" s="154"/>
      <c r="AB565" s="154"/>
      <c r="AC565" s="154"/>
      <c r="AD565" s="154"/>
      <c r="AE565" s="154"/>
      <c r="AF565" s="154"/>
      <c r="AG565" s="154"/>
      <c r="AH565" s="154"/>
      <c r="AI565" s="154"/>
      <c r="AJ565" s="154"/>
      <c r="AK565" s="154"/>
      <c r="AL565" s="154"/>
      <c r="AM565" s="114"/>
      <c r="AN565" s="114"/>
      <c r="AO565" s="115" t="s">
        <v>1963</v>
      </c>
    </row>
    <row r="566" spans="1:41" s="116" customFormat="1" ht="63.75" customHeight="1" x14ac:dyDescent="0.2">
      <c r="A566" s="48" t="s">
        <v>89</v>
      </c>
      <c r="B566" s="40" t="s">
        <v>234</v>
      </c>
      <c r="C566" s="7" t="s">
        <v>230</v>
      </c>
      <c r="D566" s="118" t="s">
        <v>231</v>
      </c>
      <c r="E566" s="52" t="s">
        <v>232</v>
      </c>
      <c r="F566" s="52" t="s">
        <v>233</v>
      </c>
      <c r="G566" s="52">
        <v>26761.82</v>
      </c>
      <c r="H566" s="52">
        <v>22747.546999999999</v>
      </c>
      <c r="I566" s="286">
        <v>2022</v>
      </c>
      <c r="J566" s="286">
        <v>2023</v>
      </c>
      <c r="K566" s="164">
        <f t="shared" ref="K566:K629" si="48">SUM(M566:AL566)</f>
        <v>3879.8076900000001</v>
      </c>
      <c r="L566" s="164"/>
      <c r="M566" s="154">
        <v>120.19231000000001</v>
      </c>
      <c r="N566" s="154">
        <v>3759.6153800000002</v>
      </c>
      <c r="O566" s="154"/>
      <c r="P566" s="154"/>
      <c r="Q566" s="154"/>
      <c r="R566" s="154"/>
      <c r="S566" s="154"/>
      <c r="T566" s="154"/>
      <c r="U566" s="164"/>
      <c r="V566" s="164"/>
      <c r="W566" s="164"/>
      <c r="X566" s="164"/>
      <c r="Y566" s="164"/>
      <c r="Z566" s="164"/>
      <c r="AA566" s="154"/>
      <c r="AB566" s="154"/>
      <c r="AC566" s="154"/>
      <c r="AD566" s="154"/>
      <c r="AE566" s="154"/>
      <c r="AF566" s="154"/>
      <c r="AG566" s="154"/>
      <c r="AH566" s="154"/>
      <c r="AI566" s="154"/>
      <c r="AJ566" s="154"/>
      <c r="AK566" s="154"/>
      <c r="AL566" s="154"/>
      <c r="AM566" s="114"/>
      <c r="AN566" s="114"/>
      <c r="AO566" s="115" t="s">
        <v>1963</v>
      </c>
    </row>
    <row r="567" spans="1:41" s="116" customFormat="1" ht="54" customHeight="1" x14ac:dyDescent="0.2">
      <c r="A567" s="48" t="s">
        <v>90</v>
      </c>
      <c r="B567" s="40" t="s">
        <v>235</v>
      </c>
      <c r="C567" s="7" t="s">
        <v>230</v>
      </c>
      <c r="D567" s="118" t="s">
        <v>231</v>
      </c>
      <c r="E567" s="52" t="s">
        <v>232</v>
      </c>
      <c r="F567" s="52" t="s">
        <v>233</v>
      </c>
      <c r="G567" s="52">
        <v>40100.887999999999</v>
      </c>
      <c r="H567" s="52">
        <v>34085.754800000002</v>
      </c>
      <c r="I567" s="286">
        <v>2022</v>
      </c>
      <c r="J567" s="286">
        <v>2024</v>
      </c>
      <c r="K567" s="164">
        <f t="shared" si="48"/>
        <v>3608.1923099999999</v>
      </c>
      <c r="L567" s="164"/>
      <c r="M567" s="154">
        <v>120.19231000000001</v>
      </c>
      <c r="N567" s="154"/>
      <c r="O567" s="154">
        <v>3488</v>
      </c>
      <c r="P567" s="154"/>
      <c r="Q567" s="154"/>
      <c r="R567" s="154"/>
      <c r="S567" s="154"/>
      <c r="T567" s="154"/>
      <c r="U567" s="164"/>
      <c r="V567" s="164"/>
      <c r="W567" s="164"/>
      <c r="X567" s="164"/>
      <c r="Y567" s="164"/>
      <c r="Z567" s="164"/>
      <c r="AA567" s="154"/>
      <c r="AB567" s="154"/>
      <c r="AC567" s="154"/>
      <c r="AD567" s="154"/>
      <c r="AE567" s="154"/>
      <c r="AF567" s="154"/>
      <c r="AG567" s="154"/>
      <c r="AH567" s="154"/>
      <c r="AI567" s="154"/>
      <c r="AJ567" s="154"/>
      <c r="AK567" s="154"/>
      <c r="AL567" s="154"/>
      <c r="AM567" s="114"/>
      <c r="AN567" s="114"/>
      <c r="AO567" s="115" t="s">
        <v>1055</v>
      </c>
    </row>
    <row r="568" spans="1:41" s="116" customFormat="1" ht="54" customHeight="1" x14ac:dyDescent="0.2">
      <c r="A568" s="48" t="s">
        <v>91</v>
      </c>
      <c r="B568" s="40" t="s">
        <v>236</v>
      </c>
      <c r="C568" s="7" t="s">
        <v>230</v>
      </c>
      <c r="D568" s="118" t="s">
        <v>231</v>
      </c>
      <c r="E568" s="52" t="s">
        <v>232</v>
      </c>
      <c r="F568" s="52" t="s">
        <v>233</v>
      </c>
      <c r="G568" s="52">
        <v>108480.731</v>
      </c>
      <c r="H568" s="52">
        <v>92208.621350000001</v>
      </c>
      <c r="I568" s="286">
        <v>2022</v>
      </c>
      <c r="J568" s="286">
        <v>2024</v>
      </c>
      <c r="K568" s="164">
        <f t="shared" si="48"/>
        <v>5007.1923100000004</v>
      </c>
      <c r="L568" s="164"/>
      <c r="M568" s="154">
        <v>120.19231000000001</v>
      </c>
      <c r="N568" s="154"/>
      <c r="O568" s="154">
        <v>4887</v>
      </c>
      <c r="P568" s="154"/>
      <c r="Q568" s="154"/>
      <c r="R568" s="154"/>
      <c r="S568" s="154"/>
      <c r="T568" s="154"/>
      <c r="U568" s="164"/>
      <c r="V568" s="164"/>
      <c r="W568" s="164"/>
      <c r="X568" s="164"/>
      <c r="Y568" s="164"/>
      <c r="Z568" s="164"/>
      <c r="AA568" s="154"/>
      <c r="AB568" s="154"/>
      <c r="AC568" s="154"/>
      <c r="AD568" s="154"/>
      <c r="AE568" s="154"/>
      <c r="AF568" s="154"/>
      <c r="AG568" s="154"/>
      <c r="AH568" s="154"/>
      <c r="AI568" s="154"/>
      <c r="AJ568" s="154"/>
      <c r="AK568" s="154"/>
      <c r="AL568" s="154"/>
      <c r="AM568" s="114"/>
      <c r="AN568" s="114"/>
      <c r="AO568" s="115" t="s">
        <v>1055</v>
      </c>
    </row>
    <row r="569" spans="1:41" s="116" customFormat="1" ht="54" customHeight="1" x14ac:dyDescent="0.2">
      <c r="A569" s="48" t="s">
        <v>92</v>
      </c>
      <c r="B569" s="40" t="s">
        <v>237</v>
      </c>
      <c r="C569" s="7" t="s">
        <v>230</v>
      </c>
      <c r="D569" s="118" t="s">
        <v>231</v>
      </c>
      <c r="E569" s="52" t="s">
        <v>232</v>
      </c>
      <c r="F569" s="52" t="s">
        <v>233</v>
      </c>
      <c r="G569" s="52">
        <v>118331.79999999999</v>
      </c>
      <c r="H569" s="52">
        <v>100582.03</v>
      </c>
      <c r="I569" s="286">
        <v>2022</v>
      </c>
      <c r="J569" s="286">
        <v>2024</v>
      </c>
      <c r="K569" s="164">
        <f t="shared" si="48"/>
        <v>5900.1923100000004</v>
      </c>
      <c r="L569" s="164"/>
      <c r="M569" s="154">
        <v>120.19231000000001</v>
      </c>
      <c r="N569" s="154"/>
      <c r="O569" s="154">
        <v>5780</v>
      </c>
      <c r="P569" s="154"/>
      <c r="Q569" s="154"/>
      <c r="R569" s="154"/>
      <c r="S569" s="154"/>
      <c r="T569" s="154"/>
      <c r="U569" s="164"/>
      <c r="V569" s="164"/>
      <c r="W569" s="164"/>
      <c r="X569" s="164"/>
      <c r="Y569" s="164"/>
      <c r="Z569" s="164"/>
      <c r="AA569" s="154"/>
      <c r="AB569" s="154"/>
      <c r="AC569" s="154"/>
      <c r="AD569" s="154"/>
      <c r="AE569" s="154"/>
      <c r="AF569" s="154"/>
      <c r="AG569" s="154"/>
      <c r="AH569" s="154"/>
      <c r="AI569" s="154"/>
      <c r="AJ569" s="154"/>
      <c r="AK569" s="154"/>
      <c r="AL569" s="154"/>
      <c r="AM569" s="114"/>
      <c r="AN569" s="114"/>
      <c r="AO569" s="115" t="s">
        <v>1055</v>
      </c>
    </row>
    <row r="570" spans="1:41" s="116" customFormat="1" ht="54" customHeight="1" x14ac:dyDescent="0.2">
      <c r="A570" s="48" t="s">
        <v>93</v>
      </c>
      <c r="B570" s="40" t="s">
        <v>238</v>
      </c>
      <c r="C570" s="7" t="s">
        <v>230</v>
      </c>
      <c r="D570" s="118" t="s">
        <v>231</v>
      </c>
      <c r="E570" s="52" t="s">
        <v>232</v>
      </c>
      <c r="F570" s="52" t="s">
        <v>233</v>
      </c>
      <c r="G570" s="52">
        <v>39444.663400000005</v>
      </c>
      <c r="H570" s="52">
        <v>33527.963889999999</v>
      </c>
      <c r="I570" s="286">
        <v>2022</v>
      </c>
      <c r="J570" s="286">
        <v>2024</v>
      </c>
      <c r="K570" s="164">
        <f t="shared" si="48"/>
        <v>4454.1923100000004</v>
      </c>
      <c r="L570" s="164"/>
      <c r="M570" s="154">
        <v>120.19231000000001</v>
      </c>
      <c r="N570" s="154"/>
      <c r="O570" s="154">
        <v>4334</v>
      </c>
      <c r="P570" s="154"/>
      <c r="Q570" s="154"/>
      <c r="R570" s="154"/>
      <c r="S570" s="154"/>
      <c r="T570" s="154"/>
      <c r="U570" s="164"/>
      <c r="V570" s="164"/>
      <c r="W570" s="164"/>
      <c r="X570" s="164"/>
      <c r="Y570" s="164"/>
      <c r="Z570" s="164"/>
      <c r="AA570" s="154"/>
      <c r="AB570" s="154"/>
      <c r="AC570" s="154"/>
      <c r="AD570" s="154"/>
      <c r="AE570" s="154"/>
      <c r="AF570" s="154"/>
      <c r="AG570" s="154"/>
      <c r="AH570" s="154"/>
      <c r="AI570" s="154"/>
      <c r="AJ570" s="154"/>
      <c r="AK570" s="154"/>
      <c r="AL570" s="154"/>
      <c r="AM570" s="114"/>
      <c r="AN570" s="114"/>
      <c r="AO570" s="115" t="s">
        <v>1055</v>
      </c>
    </row>
    <row r="571" spans="1:41" s="116" customFormat="1" ht="54" customHeight="1" x14ac:dyDescent="0.2">
      <c r="A571" s="48" t="s">
        <v>94</v>
      </c>
      <c r="B571" s="40" t="s">
        <v>239</v>
      </c>
      <c r="C571" s="7" t="s">
        <v>230</v>
      </c>
      <c r="D571" s="118" t="s">
        <v>231</v>
      </c>
      <c r="E571" s="52" t="s">
        <v>232</v>
      </c>
      <c r="F571" s="52" t="s">
        <v>233</v>
      </c>
      <c r="G571" s="52">
        <v>137562</v>
      </c>
      <c r="H571" s="52">
        <v>116927.70000000001</v>
      </c>
      <c r="I571" s="286">
        <v>2022</v>
      </c>
      <c r="J571" s="286">
        <v>2024</v>
      </c>
      <c r="K571" s="164">
        <f t="shared" si="48"/>
        <v>5679.1923100000004</v>
      </c>
      <c r="L571" s="164"/>
      <c r="M571" s="154">
        <v>120.19231000000001</v>
      </c>
      <c r="N571" s="154"/>
      <c r="O571" s="154">
        <v>5559</v>
      </c>
      <c r="P571" s="154"/>
      <c r="Q571" s="154"/>
      <c r="R571" s="154"/>
      <c r="S571" s="154"/>
      <c r="T571" s="154"/>
      <c r="U571" s="164"/>
      <c r="V571" s="164"/>
      <c r="W571" s="164"/>
      <c r="X571" s="164"/>
      <c r="Y571" s="164"/>
      <c r="Z571" s="164"/>
      <c r="AA571" s="154"/>
      <c r="AB571" s="154"/>
      <c r="AC571" s="154"/>
      <c r="AD571" s="154"/>
      <c r="AE571" s="154"/>
      <c r="AF571" s="154"/>
      <c r="AG571" s="154"/>
      <c r="AH571" s="154"/>
      <c r="AI571" s="154"/>
      <c r="AJ571" s="154"/>
      <c r="AK571" s="154"/>
      <c r="AL571" s="154"/>
      <c r="AM571" s="114"/>
      <c r="AN571" s="114"/>
      <c r="AO571" s="115" t="s">
        <v>1055</v>
      </c>
    </row>
    <row r="572" spans="1:41" s="116" customFormat="1" ht="54" customHeight="1" x14ac:dyDescent="0.2">
      <c r="A572" s="48" t="s">
        <v>95</v>
      </c>
      <c r="B572" s="40" t="s">
        <v>240</v>
      </c>
      <c r="C572" s="7" t="s">
        <v>230</v>
      </c>
      <c r="D572" s="118" t="s">
        <v>231</v>
      </c>
      <c r="E572" s="52" t="s">
        <v>232</v>
      </c>
      <c r="F572" s="52" t="s">
        <v>233</v>
      </c>
      <c r="G572" s="52">
        <v>136631.4</v>
      </c>
      <c r="H572" s="52">
        <v>116136.69</v>
      </c>
      <c r="I572" s="286">
        <v>2022</v>
      </c>
      <c r="J572" s="286">
        <v>2024</v>
      </c>
      <c r="K572" s="164">
        <f t="shared" si="48"/>
        <v>5134.1923100000004</v>
      </c>
      <c r="L572" s="164"/>
      <c r="M572" s="154">
        <v>120.19231000000001</v>
      </c>
      <c r="N572" s="154"/>
      <c r="O572" s="154">
        <v>5014</v>
      </c>
      <c r="P572" s="154"/>
      <c r="Q572" s="154"/>
      <c r="R572" s="154"/>
      <c r="S572" s="154"/>
      <c r="T572" s="154"/>
      <c r="U572" s="164"/>
      <c r="V572" s="164"/>
      <c r="W572" s="164"/>
      <c r="X572" s="164"/>
      <c r="Y572" s="164"/>
      <c r="Z572" s="164"/>
      <c r="AA572" s="154"/>
      <c r="AB572" s="154"/>
      <c r="AC572" s="154"/>
      <c r="AD572" s="154"/>
      <c r="AE572" s="154"/>
      <c r="AF572" s="154"/>
      <c r="AG572" s="154"/>
      <c r="AH572" s="154"/>
      <c r="AI572" s="154"/>
      <c r="AJ572" s="154"/>
      <c r="AK572" s="154"/>
      <c r="AL572" s="154"/>
      <c r="AM572" s="114"/>
      <c r="AN572" s="114"/>
      <c r="AO572" s="115" t="s">
        <v>1055</v>
      </c>
    </row>
    <row r="573" spans="1:41" s="116" customFormat="1" ht="54" customHeight="1" x14ac:dyDescent="0.2">
      <c r="A573" s="48" t="s">
        <v>96</v>
      </c>
      <c r="B573" s="40" t="s">
        <v>241</v>
      </c>
      <c r="C573" s="7" t="s">
        <v>230</v>
      </c>
      <c r="D573" s="118" t="s">
        <v>231</v>
      </c>
      <c r="E573" s="52" t="s">
        <v>232</v>
      </c>
      <c r="F573" s="52" t="s">
        <v>233</v>
      </c>
      <c r="G573" s="52">
        <v>122950.1568</v>
      </c>
      <c r="H573" s="52">
        <v>104507.63328000001</v>
      </c>
      <c r="I573" s="286">
        <v>2022</v>
      </c>
      <c r="J573" s="286">
        <v>2024</v>
      </c>
      <c r="K573" s="164">
        <f t="shared" si="48"/>
        <v>6456.1923100000004</v>
      </c>
      <c r="L573" s="164"/>
      <c r="M573" s="154">
        <v>120.19231000000001</v>
      </c>
      <c r="N573" s="154"/>
      <c r="O573" s="154">
        <v>6336</v>
      </c>
      <c r="P573" s="154"/>
      <c r="Q573" s="154"/>
      <c r="R573" s="154"/>
      <c r="S573" s="154"/>
      <c r="T573" s="154"/>
      <c r="U573" s="164"/>
      <c r="V573" s="164"/>
      <c r="W573" s="164"/>
      <c r="X573" s="164"/>
      <c r="Y573" s="164"/>
      <c r="Z573" s="164"/>
      <c r="AA573" s="154"/>
      <c r="AB573" s="154"/>
      <c r="AC573" s="154"/>
      <c r="AD573" s="154"/>
      <c r="AE573" s="154"/>
      <c r="AF573" s="154"/>
      <c r="AG573" s="154"/>
      <c r="AH573" s="154"/>
      <c r="AI573" s="154"/>
      <c r="AJ573" s="154"/>
      <c r="AK573" s="154"/>
      <c r="AL573" s="154"/>
      <c r="AM573" s="114"/>
      <c r="AN573" s="114"/>
      <c r="AO573" s="115" t="s">
        <v>1055</v>
      </c>
    </row>
    <row r="574" spans="1:41" s="116" customFormat="1" ht="54" customHeight="1" x14ac:dyDescent="0.2">
      <c r="A574" s="48" t="s">
        <v>97</v>
      </c>
      <c r="B574" s="40" t="s">
        <v>242</v>
      </c>
      <c r="C574" s="7" t="s">
        <v>230</v>
      </c>
      <c r="D574" s="118" t="s">
        <v>231</v>
      </c>
      <c r="E574" s="52" t="s">
        <v>232</v>
      </c>
      <c r="F574" s="52" t="s">
        <v>233</v>
      </c>
      <c r="G574" s="52">
        <v>1465.95</v>
      </c>
      <c r="H574" s="52">
        <v>1246.0575000000001</v>
      </c>
      <c r="I574" s="286">
        <v>2022</v>
      </c>
      <c r="J574" s="286">
        <v>2024</v>
      </c>
      <c r="K574" s="164">
        <f t="shared" si="48"/>
        <v>2794.1923099999999</v>
      </c>
      <c r="L574" s="164"/>
      <c r="M574" s="154">
        <v>120.19231000000001</v>
      </c>
      <c r="N574" s="154"/>
      <c r="O574" s="154">
        <v>2674</v>
      </c>
      <c r="P574" s="154"/>
      <c r="Q574" s="154"/>
      <c r="R574" s="154"/>
      <c r="S574" s="154"/>
      <c r="T574" s="154"/>
      <c r="U574" s="164"/>
      <c r="V574" s="164"/>
      <c r="W574" s="164"/>
      <c r="X574" s="164"/>
      <c r="Y574" s="164"/>
      <c r="Z574" s="164"/>
      <c r="AA574" s="154"/>
      <c r="AB574" s="154"/>
      <c r="AC574" s="154"/>
      <c r="AD574" s="154"/>
      <c r="AE574" s="154"/>
      <c r="AF574" s="154"/>
      <c r="AG574" s="154"/>
      <c r="AH574" s="154"/>
      <c r="AI574" s="154"/>
      <c r="AJ574" s="154"/>
      <c r="AK574" s="154"/>
      <c r="AL574" s="154"/>
      <c r="AM574" s="114"/>
      <c r="AN574" s="114"/>
      <c r="AO574" s="115" t="s">
        <v>1055</v>
      </c>
    </row>
    <row r="575" spans="1:41" s="116" customFormat="1" ht="54" customHeight="1" x14ac:dyDescent="0.2">
      <c r="A575" s="48" t="s">
        <v>98</v>
      </c>
      <c r="B575" s="40" t="s">
        <v>243</v>
      </c>
      <c r="C575" s="7" t="s">
        <v>230</v>
      </c>
      <c r="D575" s="118" t="s">
        <v>231</v>
      </c>
      <c r="E575" s="52" t="s">
        <v>232</v>
      </c>
      <c r="F575" s="52" t="s">
        <v>233</v>
      </c>
      <c r="G575" s="52">
        <v>60149.700000000004</v>
      </c>
      <c r="H575" s="52">
        <v>51127.245000000003</v>
      </c>
      <c r="I575" s="286">
        <v>2022</v>
      </c>
      <c r="J575" s="286">
        <v>2024</v>
      </c>
      <c r="K575" s="164">
        <f t="shared" si="48"/>
        <v>3135.1923099999999</v>
      </c>
      <c r="L575" s="164"/>
      <c r="M575" s="154">
        <v>120.19231000000001</v>
      </c>
      <c r="N575" s="154"/>
      <c r="O575" s="154">
        <v>3015</v>
      </c>
      <c r="P575" s="154"/>
      <c r="Q575" s="154"/>
      <c r="R575" s="154"/>
      <c r="S575" s="154"/>
      <c r="T575" s="154"/>
      <c r="U575" s="164"/>
      <c r="V575" s="164"/>
      <c r="W575" s="164"/>
      <c r="X575" s="164"/>
      <c r="Y575" s="164"/>
      <c r="Z575" s="164"/>
      <c r="AA575" s="154"/>
      <c r="AB575" s="154"/>
      <c r="AC575" s="154"/>
      <c r="AD575" s="154"/>
      <c r="AE575" s="154"/>
      <c r="AF575" s="154"/>
      <c r="AG575" s="154"/>
      <c r="AH575" s="154"/>
      <c r="AI575" s="154"/>
      <c r="AJ575" s="154"/>
      <c r="AK575" s="154"/>
      <c r="AL575" s="154"/>
      <c r="AM575" s="114"/>
      <c r="AN575" s="114"/>
      <c r="AO575" s="115" t="s">
        <v>1055</v>
      </c>
    </row>
    <row r="576" spans="1:41" s="116" customFormat="1" ht="54" customHeight="1" x14ac:dyDescent="0.2">
      <c r="A576" s="48" t="s">
        <v>99</v>
      </c>
      <c r="B576" s="40" t="s">
        <v>244</v>
      </c>
      <c r="C576" s="7" t="s">
        <v>230</v>
      </c>
      <c r="D576" s="118" t="s">
        <v>231</v>
      </c>
      <c r="E576" s="52" t="s">
        <v>232</v>
      </c>
      <c r="F576" s="52" t="s">
        <v>233</v>
      </c>
      <c r="G576" s="52">
        <v>88454.340000000011</v>
      </c>
      <c r="H576" s="52">
        <v>75186.189000000013</v>
      </c>
      <c r="I576" s="286">
        <v>2022</v>
      </c>
      <c r="J576" s="286">
        <v>2023</v>
      </c>
      <c r="K576" s="164">
        <f t="shared" si="48"/>
        <v>4805.7692300000008</v>
      </c>
      <c r="L576" s="164"/>
      <c r="M576" s="154">
        <v>120.19231000000001</v>
      </c>
      <c r="N576" s="154">
        <v>4685.5769200000004</v>
      </c>
      <c r="O576" s="154"/>
      <c r="P576" s="154"/>
      <c r="Q576" s="154"/>
      <c r="R576" s="154"/>
      <c r="S576" s="154"/>
      <c r="T576" s="154"/>
      <c r="U576" s="164"/>
      <c r="V576" s="164"/>
      <c r="W576" s="164"/>
      <c r="X576" s="164"/>
      <c r="Y576" s="164"/>
      <c r="Z576" s="164"/>
      <c r="AA576" s="154"/>
      <c r="AB576" s="154"/>
      <c r="AC576" s="154"/>
      <c r="AD576" s="154"/>
      <c r="AE576" s="154"/>
      <c r="AF576" s="154"/>
      <c r="AG576" s="154"/>
      <c r="AH576" s="154"/>
      <c r="AI576" s="154"/>
      <c r="AJ576" s="154"/>
      <c r="AK576" s="154"/>
      <c r="AL576" s="154"/>
      <c r="AM576" s="114"/>
      <c r="AN576" s="114"/>
      <c r="AO576" s="115" t="s">
        <v>1055</v>
      </c>
    </row>
    <row r="577" spans="1:41" s="116" customFormat="1" ht="54" customHeight="1" x14ac:dyDescent="0.2">
      <c r="A577" s="48" t="s">
        <v>100</v>
      </c>
      <c r="B577" s="40" t="s">
        <v>245</v>
      </c>
      <c r="C577" s="7" t="s">
        <v>230</v>
      </c>
      <c r="D577" s="118" t="s">
        <v>231</v>
      </c>
      <c r="E577" s="52" t="s">
        <v>232</v>
      </c>
      <c r="F577" s="52" t="s">
        <v>233</v>
      </c>
      <c r="G577" s="52">
        <v>361.44000000000005</v>
      </c>
      <c r="H577" s="52">
        <v>307.22400000000005</v>
      </c>
      <c r="I577" s="286">
        <v>2022</v>
      </c>
      <c r="J577" s="286">
        <v>2025</v>
      </c>
      <c r="K577" s="164">
        <f t="shared" si="48"/>
        <v>2296.4567999999999</v>
      </c>
      <c r="L577" s="164"/>
      <c r="M577" s="154">
        <v>119.6</v>
      </c>
      <c r="N577" s="154"/>
      <c r="O577" s="154"/>
      <c r="P577" s="154">
        <v>2176.8568</v>
      </c>
      <c r="Q577" s="154"/>
      <c r="R577" s="154"/>
      <c r="S577" s="154"/>
      <c r="T577" s="154"/>
      <c r="U577" s="164"/>
      <c r="V577" s="164"/>
      <c r="W577" s="164"/>
      <c r="X577" s="164"/>
      <c r="Y577" s="164"/>
      <c r="Z577" s="164"/>
      <c r="AA577" s="154"/>
      <c r="AB577" s="154"/>
      <c r="AC577" s="154"/>
      <c r="AD577" s="154"/>
      <c r="AE577" s="154"/>
      <c r="AF577" s="154"/>
      <c r="AG577" s="154"/>
      <c r="AH577" s="154"/>
      <c r="AI577" s="154"/>
      <c r="AJ577" s="154"/>
      <c r="AK577" s="154"/>
      <c r="AL577" s="154"/>
      <c r="AM577" s="114"/>
      <c r="AN577" s="114"/>
      <c r="AO577" s="115" t="s">
        <v>1055</v>
      </c>
    </row>
    <row r="578" spans="1:41" s="116" customFormat="1" ht="54" customHeight="1" x14ac:dyDescent="0.2">
      <c r="A578" s="48" t="s">
        <v>101</v>
      </c>
      <c r="B578" s="40" t="s">
        <v>246</v>
      </c>
      <c r="C578" s="7" t="s">
        <v>230</v>
      </c>
      <c r="D578" s="118" t="s">
        <v>231</v>
      </c>
      <c r="E578" s="52" t="s">
        <v>232</v>
      </c>
      <c r="F578" s="52" t="s">
        <v>233</v>
      </c>
      <c r="G578" s="52">
        <v>68100.209999999992</v>
      </c>
      <c r="H578" s="52">
        <v>57885.178499999995</v>
      </c>
      <c r="I578" s="286">
        <v>2022</v>
      </c>
      <c r="J578" s="286">
        <v>2024</v>
      </c>
      <c r="K578" s="164">
        <f t="shared" si="48"/>
        <v>4009.1923099999999</v>
      </c>
      <c r="L578" s="164"/>
      <c r="M578" s="154">
        <v>120.19231000000001</v>
      </c>
      <c r="N578" s="154"/>
      <c r="O578" s="154">
        <v>3889</v>
      </c>
      <c r="P578" s="154"/>
      <c r="Q578" s="154"/>
      <c r="R578" s="154"/>
      <c r="S578" s="154"/>
      <c r="T578" s="154"/>
      <c r="U578" s="164"/>
      <c r="V578" s="164"/>
      <c r="W578" s="164"/>
      <c r="X578" s="164"/>
      <c r="Y578" s="164"/>
      <c r="Z578" s="164"/>
      <c r="AA578" s="154"/>
      <c r="AB578" s="154"/>
      <c r="AC578" s="154"/>
      <c r="AD578" s="154"/>
      <c r="AE578" s="154"/>
      <c r="AF578" s="154"/>
      <c r="AG578" s="154"/>
      <c r="AH578" s="154"/>
      <c r="AI578" s="154"/>
      <c r="AJ578" s="154"/>
      <c r="AK578" s="154"/>
      <c r="AL578" s="154"/>
      <c r="AM578" s="114"/>
      <c r="AN578" s="114"/>
      <c r="AO578" s="115" t="s">
        <v>1055</v>
      </c>
    </row>
    <row r="579" spans="1:41" s="116" customFormat="1" ht="54" customHeight="1" x14ac:dyDescent="0.2">
      <c r="A579" s="48" t="s">
        <v>102</v>
      </c>
      <c r="B579" s="40" t="s">
        <v>247</v>
      </c>
      <c r="C579" s="7" t="s">
        <v>230</v>
      </c>
      <c r="D579" s="118" t="s">
        <v>231</v>
      </c>
      <c r="E579" s="52" t="s">
        <v>232</v>
      </c>
      <c r="F579" s="52" t="s">
        <v>233</v>
      </c>
      <c r="G579" s="52">
        <v>80380.22</v>
      </c>
      <c r="H579" s="52">
        <v>68323.187000000005</v>
      </c>
      <c r="I579" s="286">
        <v>2022</v>
      </c>
      <c r="J579" s="286">
        <v>2024</v>
      </c>
      <c r="K579" s="164">
        <f t="shared" si="48"/>
        <v>3489.1923099999999</v>
      </c>
      <c r="L579" s="164"/>
      <c r="M579" s="154">
        <v>120.19231000000001</v>
      </c>
      <c r="N579" s="154"/>
      <c r="O579" s="154">
        <v>3369</v>
      </c>
      <c r="P579" s="154"/>
      <c r="Q579" s="154"/>
      <c r="R579" s="154"/>
      <c r="S579" s="154"/>
      <c r="T579" s="154"/>
      <c r="U579" s="164"/>
      <c r="V579" s="164"/>
      <c r="W579" s="164"/>
      <c r="X579" s="164"/>
      <c r="Y579" s="164"/>
      <c r="Z579" s="164"/>
      <c r="AA579" s="154"/>
      <c r="AB579" s="154"/>
      <c r="AC579" s="154"/>
      <c r="AD579" s="154"/>
      <c r="AE579" s="154"/>
      <c r="AF579" s="154"/>
      <c r="AG579" s="154"/>
      <c r="AH579" s="154"/>
      <c r="AI579" s="154"/>
      <c r="AJ579" s="154"/>
      <c r="AK579" s="154"/>
      <c r="AL579" s="154"/>
      <c r="AM579" s="114"/>
      <c r="AN579" s="114"/>
      <c r="AO579" s="115" t="s">
        <v>1055</v>
      </c>
    </row>
    <row r="580" spans="1:41" s="116" customFormat="1" ht="54" customHeight="1" x14ac:dyDescent="0.2">
      <c r="A580" s="48" t="s">
        <v>103</v>
      </c>
      <c r="B580" s="40" t="s">
        <v>248</v>
      </c>
      <c r="C580" s="7" t="s">
        <v>230</v>
      </c>
      <c r="D580" s="118" t="s">
        <v>231</v>
      </c>
      <c r="E580" s="52" t="s">
        <v>232</v>
      </c>
      <c r="F580" s="52" t="s">
        <v>233</v>
      </c>
      <c r="G580" s="52">
        <v>49393.65</v>
      </c>
      <c r="H580" s="52">
        <v>41984.602500000001</v>
      </c>
      <c r="I580" s="286">
        <v>2022</v>
      </c>
      <c r="J580" s="286">
        <v>2024</v>
      </c>
      <c r="K580" s="164">
        <f t="shared" si="48"/>
        <v>3813.1923099999999</v>
      </c>
      <c r="L580" s="164"/>
      <c r="M580" s="154">
        <v>120.19231000000001</v>
      </c>
      <c r="N580" s="154"/>
      <c r="O580" s="154">
        <v>3693</v>
      </c>
      <c r="P580" s="154"/>
      <c r="Q580" s="154"/>
      <c r="R580" s="154"/>
      <c r="S580" s="154"/>
      <c r="T580" s="154"/>
      <c r="U580" s="164"/>
      <c r="V580" s="164"/>
      <c r="W580" s="164"/>
      <c r="X580" s="164"/>
      <c r="Y580" s="164"/>
      <c r="Z580" s="164"/>
      <c r="AA580" s="154"/>
      <c r="AB580" s="154"/>
      <c r="AC580" s="154"/>
      <c r="AD580" s="154"/>
      <c r="AE580" s="154"/>
      <c r="AF580" s="154"/>
      <c r="AG580" s="154"/>
      <c r="AH580" s="154"/>
      <c r="AI580" s="154"/>
      <c r="AJ580" s="154"/>
      <c r="AK580" s="154"/>
      <c r="AL580" s="154"/>
      <c r="AM580" s="114"/>
      <c r="AN580" s="114"/>
      <c r="AO580" s="115" t="s">
        <v>1055</v>
      </c>
    </row>
    <row r="581" spans="1:41" s="116" customFormat="1" ht="54" customHeight="1" x14ac:dyDescent="0.2">
      <c r="A581" s="48" t="s">
        <v>104</v>
      </c>
      <c r="B581" s="40" t="s">
        <v>249</v>
      </c>
      <c r="C581" s="7" t="s">
        <v>230</v>
      </c>
      <c r="D581" s="118" t="s">
        <v>231</v>
      </c>
      <c r="E581" s="52" t="s">
        <v>232</v>
      </c>
      <c r="F581" s="52" t="s">
        <v>233</v>
      </c>
      <c r="G581" s="52">
        <v>64095.350000000006</v>
      </c>
      <c r="H581" s="52">
        <v>54481.047500000001</v>
      </c>
      <c r="I581" s="286">
        <v>2022</v>
      </c>
      <c r="J581" s="286">
        <v>2024</v>
      </c>
      <c r="K581" s="164">
        <f t="shared" si="48"/>
        <v>4275.1923100000004</v>
      </c>
      <c r="L581" s="164"/>
      <c r="M581" s="154">
        <v>120.19231000000001</v>
      </c>
      <c r="N581" s="154"/>
      <c r="O581" s="154">
        <v>4155</v>
      </c>
      <c r="P581" s="154"/>
      <c r="Q581" s="154"/>
      <c r="R581" s="154"/>
      <c r="S581" s="154"/>
      <c r="T581" s="154"/>
      <c r="U581" s="164"/>
      <c r="V581" s="164"/>
      <c r="W581" s="164"/>
      <c r="X581" s="164"/>
      <c r="Y581" s="164"/>
      <c r="Z581" s="164"/>
      <c r="AA581" s="154"/>
      <c r="AB581" s="154"/>
      <c r="AC581" s="154"/>
      <c r="AD581" s="154"/>
      <c r="AE581" s="154"/>
      <c r="AF581" s="154"/>
      <c r="AG581" s="154"/>
      <c r="AH581" s="154"/>
      <c r="AI581" s="154"/>
      <c r="AJ581" s="154"/>
      <c r="AK581" s="154"/>
      <c r="AL581" s="154"/>
      <c r="AM581" s="114"/>
      <c r="AN581" s="114"/>
      <c r="AO581" s="115" t="s">
        <v>1055</v>
      </c>
    </row>
    <row r="582" spans="1:41" s="116" customFormat="1" ht="54" customHeight="1" x14ac:dyDescent="0.2">
      <c r="A582" s="48" t="s">
        <v>105</v>
      </c>
      <c r="B582" s="40" t="s">
        <v>250</v>
      </c>
      <c r="C582" s="7" t="s">
        <v>230</v>
      </c>
      <c r="D582" s="118" t="s">
        <v>231</v>
      </c>
      <c r="E582" s="52" t="s">
        <v>232</v>
      </c>
      <c r="F582" s="52" t="s">
        <v>233</v>
      </c>
      <c r="G582" s="52">
        <v>825.37</v>
      </c>
      <c r="H582" s="52">
        <v>701.56449999999995</v>
      </c>
      <c r="I582" s="286">
        <v>2022</v>
      </c>
      <c r="J582" s="286">
        <v>2024</v>
      </c>
      <c r="K582" s="164">
        <f t="shared" si="48"/>
        <v>2803.1923099999999</v>
      </c>
      <c r="L582" s="164"/>
      <c r="M582" s="154">
        <v>120.19231000000001</v>
      </c>
      <c r="N582" s="154"/>
      <c r="O582" s="154">
        <v>2683</v>
      </c>
      <c r="P582" s="154"/>
      <c r="Q582" s="154"/>
      <c r="R582" s="154"/>
      <c r="S582" s="154"/>
      <c r="T582" s="154"/>
      <c r="U582" s="164"/>
      <c r="V582" s="164"/>
      <c r="W582" s="164"/>
      <c r="X582" s="164"/>
      <c r="Y582" s="164"/>
      <c r="Z582" s="164"/>
      <c r="AA582" s="154"/>
      <c r="AB582" s="154"/>
      <c r="AC582" s="154"/>
      <c r="AD582" s="154"/>
      <c r="AE582" s="154"/>
      <c r="AF582" s="154"/>
      <c r="AG582" s="154"/>
      <c r="AH582" s="154"/>
      <c r="AI582" s="154"/>
      <c r="AJ582" s="154"/>
      <c r="AK582" s="154"/>
      <c r="AL582" s="154"/>
      <c r="AM582" s="114"/>
      <c r="AN582" s="114"/>
      <c r="AO582" s="115" t="s">
        <v>1055</v>
      </c>
    </row>
    <row r="583" spans="1:41" s="116" customFormat="1" ht="54" customHeight="1" x14ac:dyDescent="0.2">
      <c r="A583" s="48" t="s">
        <v>106</v>
      </c>
      <c r="B583" s="40" t="s">
        <v>251</v>
      </c>
      <c r="C583" s="7" t="s">
        <v>230</v>
      </c>
      <c r="D583" s="118" t="s">
        <v>231</v>
      </c>
      <c r="E583" s="52" t="s">
        <v>232</v>
      </c>
      <c r="F583" s="52" t="s">
        <v>233</v>
      </c>
      <c r="G583" s="52">
        <v>11707.5</v>
      </c>
      <c r="H583" s="52">
        <v>9951.375</v>
      </c>
      <c r="I583" s="286">
        <v>2022</v>
      </c>
      <c r="J583" s="286">
        <v>2023</v>
      </c>
      <c r="K583" s="164">
        <f t="shared" si="48"/>
        <v>2649.28</v>
      </c>
      <c r="L583" s="164"/>
      <c r="M583" s="154">
        <v>120</v>
      </c>
      <c r="N583" s="154">
        <v>2529.2800000000002</v>
      </c>
      <c r="O583" s="154"/>
      <c r="P583" s="154"/>
      <c r="Q583" s="154"/>
      <c r="R583" s="154"/>
      <c r="S583" s="154"/>
      <c r="T583" s="154"/>
      <c r="U583" s="164"/>
      <c r="V583" s="164"/>
      <c r="W583" s="164"/>
      <c r="X583" s="164"/>
      <c r="Y583" s="164"/>
      <c r="Z583" s="164"/>
      <c r="AA583" s="154"/>
      <c r="AB583" s="154"/>
      <c r="AC583" s="154"/>
      <c r="AD583" s="154"/>
      <c r="AE583" s="154"/>
      <c r="AF583" s="154"/>
      <c r="AG583" s="154"/>
      <c r="AH583" s="154"/>
      <c r="AI583" s="154"/>
      <c r="AJ583" s="154"/>
      <c r="AK583" s="154"/>
      <c r="AL583" s="154"/>
      <c r="AM583" s="114"/>
      <c r="AN583" s="114"/>
      <c r="AO583" s="115" t="s">
        <v>1055</v>
      </c>
    </row>
    <row r="584" spans="1:41" s="116" customFormat="1" ht="54" customHeight="1" x14ac:dyDescent="0.2">
      <c r="A584" s="48" t="s">
        <v>107</v>
      </c>
      <c r="B584" s="40" t="s">
        <v>252</v>
      </c>
      <c r="C584" s="7" t="s">
        <v>230</v>
      </c>
      <c r="D584" s="118" t="s">
        <v>231</v>
      </c>
      <c r="E584" s="52" t="s">
        <v>232</v>
      </c>
      <c r="F584" s="52" t="s">
        <v>233</v>
      </c>
      <c r="G584" s="52">
        <v>811.18000000000006</v>
      </c>
      <c r="H584" s="52">
        <v>689.50300000000004</v>
      </c>
      <c r="I584" s="286">
        <v>2022</v>
      </c>
      <c r="J584" s="286">
        <v>2023</v>
      </c>
      <c r="K584" s="164">
        <f t="shared" si="48"/>
        <v>2974.1923099999999</v>
      </c>
      <c r="L584" s="164"/>
      <c r="M584" s="154">
        <v>120.19231000000001</v>
      </c>
      <c r="N584" s="154">
        <v>2854</v>
      </c>
      <c r="O584" s="154"/>
      <c r="P584" s="154"/>
      <c r="Q584" s="154"/>
      <c r="R584" s="154"/>
      <c r="S584" s="154"/>
      <c r="T584" s="154"/>
      <c r="U584" s="164"/>
      <c r="V584" s="164"/>
      <c r="W584" s="164"/>
      <c r="X584" s="164"/>
      <c r="Y584" s="164"/>
      <c r="Z584" s="164"/>
      <c r="AA584" s="154"/>
      <c r="AB584" s="154"/>
      <c r="AC584" s="154"/>
      <c r="AD584" s="154"/>
      <c r="AE584" s="154"/>
      <c r="AF584" s="154"/>
      <c r="AG584" s="154"/>
      <c r="AH584" s="154"/>
      <c r="AI584" s="154"/>
      <c r="AJ584" s="154"/>
      <c r="AK584" s="154"/>
      <c r="AL584" s="154"/>
      <c r="AM584" s="114"/>
      <c r="AN584" s="114"/>
      <c r="AO584" s="115" t="s">
        <v>1055</v>
      </c>
    </row>
    <row r="585" spans="1:41" s="116" customFormat="1" ht="54" customHeight="1" x14ac:dyDescent="0.2">
      <c r="A585" s="48" t="s">
        <v>108</v>
      </c>
      <c r="B585" s="40" t="s">
        <v>253</v>
      </c>
      <c r="C585" s="7" t="s">
        <v>230</v>
      </c>
      <c r="D585" s="118" t="s">
        <v>231</v>
      </c>
      <c r="E585" s="52" t="s">
        <v>232</v>
      </c>
      <c r="F585" s="52" t="s">
        <v>233</v>
      </c>
      <c r="G585" s="52">
        <v>1771.2400000000002</v>
      </c>
      <c r="H585" s="52">
        <v>1505.5540000000001</v>
      </c>
      <c r="I585" s="286">
        <v>2022</v>
      </c>
      <c r="J585" s="286">
        <v>2024</v>
      </c>
      <c r="K585" s="164">
        <f t="shared" si="48"/>
        <v>3588.1923099999999</v>
      </c>
      <c r="L585" s="164"/>
      <c r="M585" s="154">
        <v>120.19231000000001</v>
      </c>
      <c r="N585" s="154"/>
      <c r="O585" s="154">
        <v>3468</v>
      </c>
      <c r="P585" s="154"/>
      <c r="Q585" s="154"/>
      <c r="R585" s="154"/>
      <c r="S585" s="154"/>
      <c r="T585" s="154"/>
      <c r="U585" s="164"/>
      <c r="V585" s="164"/>
      <c r="W585" s="164"/>
      <c r="X585" s="164"/>
      <c r="Y585" s="164"/>
      <c r="Z585" s="164"/>
      <c r="AA585" s="154"/>
      <c r="AB585" s="154"/>
      <c r="AC585" s="154"/>
      <c r="AD585" s="154"/>
      <c r="AE585" s="154"/>
      <c r="AF585" s="154"/>
      <c r="AG585" s="154"/>
      <c r="AH585" s="154"/>
      <c r="AI585" s="154"/>
      <c r="AJ585" s="154"/>
      <c r="AK585" s="154"/>
      <c r="AL585" s="154"/>
      <c r="AM585" s="114"/>
      <c r="AN585" s="114"/>
      <c r="AO585" s="115" t="s">
        <v>1055</v>
      </c>
    </row>
    <row r="586" spans="1:41" s="116" customFormat="1" ht="54" customHeight="1" x14ac:dyDescent="0.2">
      <c r="A586" s="48" t="s">
        <v>109</v>
      </c>
      <c r="B586" s="40" t="s">
        <v>254</v>
      </c>
      <c r="C586" s="7" t="s">
        <v>230</v>
      </c>
      <c r="D586" s="118" t="s">
        <v>231</v>
      </c>
      <c r="E586" s="52" t="s">
        <v>232</v>
      </c>
      <c r="F586" s="52" t="s">
        <v>233</v>
      </c>
      <c r="G586" s="52">
        <v>2206.2800000000002</v>
      </c>
      <c r="H586" s="52">
        <v>1875.3380000000002</v>
      </c>
      <c r="I586" s="286">
        <v>2022</v>
      </c>
      <c r="J586" s="286">
        <v>2024</v>
      </c>
      <c r="K586" s="164">
        <f t="shared" si="48"/>
        <v>3475.1923099999999</v>
      </c>
      <c r="L586" s="164"/>
      <c r="M586" s="154">
        <v>120.19231000000001</v>
      </c>
      <c r="N586" s="154"/>
      <c r="O586" s="154">
        <v>3355</v>
      </c>
      <c r="P586" s="154"/>
      <c r="Q586" s="154"/>
      <c r="R586" s="154"/>
      <c r="S586" s="154"/>
      <c r="T586" s="154"/>
      <c r="U586" s="164"/>
      <c r="V586" s="164"/>
      <c r="W586" s="164"/>
      <c r="X586" s="164"/>
      <c r="Y586" s="164"/>
      <c r="Z586" s="164"/>
      <c r="AA586" s="154"/>
      <c r="AB586" s="154"/>
      <c r="AC586" s="154"/>
      <c r="AD586" s="154"/>
      <c r="AE586" s="154"/>
      <c r="AF586" s="154"/>
      <c r="AG586" s="154"/>
      <c r="AH586" s="154"/>
      <c r="AI586" s="154"/>
      <c r="AJ586" s="154"/>
      <c r="AK586" s="154"/>
      <c r="AL586" s="154"/>
      <c r="AM586" s="114"/>
      <c r="AN586" s="114"/>
      <c r="AO586" s="115" t="s">
        <v>1055</v>
      </c>
    </row>
    <row r="587" spans="1:41" s="116" customFormat="1" ht="54" customHeight="1" x14ac:dyDescent="0.2">
      <c r="A587" s="48" t="s">
        <v>110</v>
      </c>
      <c r="B587" s="40" t="s">
        <v>255</v>
      </c>
      <c r="C587" s="7" t="s">
        <v>230</v>
      </c>
      <c r="D587" s="118" t="s">
        <v>231</v>
      </c>
      <c r="E587" s="52" t="s">
        <v>232</v>
      </c>
      <c r="F587" s="52" t="s">
        <v>233</v>
      </c>
      <c r="G587" s="52">
        <v>1908.06</v>
      </c>
      <c r="H587" s="52">
        <v>1621.8509999999999</v>
      </c>
      <c r="I587" s="286">
        <v>2022</v>
      </c>
      <c r="J587" s="286">
        <v>2024</v>
      </c>
      <c r="K587" s="164">
        <f t="shared" si="48"/>
        <v>3829.1923099999999</v>
      </c>
      <c r="L587" s="164"/>
      <c r="M587" s="154">
        <v>120.19231000000001</v>
      </c>
      <c r="N587" s="154"/>
      <c r="O587" s="154">
        <v>3709</v>
      </c>
      <c r="P587" s="154"/>
      <c r="Q587" s="154"/>
      <c r="R587" s="154"/>
      <c r="S587" s="154"/>
      <c r="T587" s="154"/>
      <c r="U587" s="164"/>
      <c r="V587" s="164"/>
      <c r="W587" s="164"/>
      <c r="X587" s="164"/>
      <c r="Y587" s="164"/>
      <c r="Z587" s="164"/>
      <c r="AA587" s="154"/>
      <c r="AB587" s="154"/>
      <c r="AC587" s="154"/>
      <c r="AD587" s="154"/>
      <c r="AE587" s="154"/>
      <c r="AF587" s="154"/>
      <c r="AG587" s="154"/>
      <c r="AH587" s="154"/>
      <c r="AI587" s="154"/>
      <c r="AJ587" s="154"/>
      <c r="AK587" s="154"/>
      <c r="AL587" s="154"/>
      <c r="AM587" s="114"/>
      <c r="AN587" s="114"/>
      <c r="AO587" s="115" t="s">
        <v>1055</v>
      </c>
    </row>
    <row r="588" spans="1:41" s="116" customFormat="1" ht="54" customHeight="1" x14ac:dyDescent="0.2">
      <c r="A588" s="48" t="s">
        <v>111</v>
      </c>
      <c r="B588" s="40" t="s">
        <v>256</v>
      </c>
      <c r="C588" s="7" t="s">
        <v>230</v>
      </c>
      <c r="D588" s="118" t="s">
        <v>231</v>
      </c>
      <c r="E588" s="52" t="s">
        <v>232</v>
      </c>
      <c r="F588" s="52" t="s">
        <v>233</v>
      </c>
      <c r="G588" s="52">
        <v>12502.259999999998</v>
      </c>
      <c r="H588" s="52">
        <v>10626.920999999998</v>
      </c>
      <c r="I588" s="286">
        <v>2022</v>
      </c>
      <c r="J588" s="286">
        <v>2023</v>
      </c>
      <c r="K588" s="164">
        <f t="shared" si="48"/>
        <v>4982</v>
      </c>
      <c r="L588" s="164"/>
      <c r="M588" s="154">
        <v>120</v>
      </c>
      <c r="N588" s="154">
        <v>4862</v>
      </c>
      <c r="O588" s="154"/>
      <c r="P588" s="154"/>
      <c r="Q588" s="154"/>
      <c r="R588" s="154"/>
      <c r="S588" s="154"/>
      <c r="T588" s="154"/>
      <c r="U588" s="164"/>
      <c r="V588" s="164"/>
      <c r="W588" s="164"/>
      <c r="X588" s="164"/>
      <c r="Y588" s="164"/>
      <c r="Z588" s="164"/>
      <c r="AA588" s="154"/>
      <c r="AB588" s="154"/>
      <c r="AC588" s="154"/>
      <c r="AD588" s="154"/>
      <c r="AE588" s="154"/>
      <c r="AF588" s="154"/>
      <c r="AG588" s="154"/>
      <c r="AH588" s="154"/>
      <c r="AI588" s="154"/>
      <c r="AJ588" s="154"/>
      <c r="AK588" s="154"/>
      <c r="AL588" s="154"/>
      <c r="AM588" s="114"/>
      <c r="AN588" s="114"/>
      <c r="AO588" s="115" t="s">
        <v>1055</v>
      </c>
    </row>
    <row r="589" spans="1:41" s="116" customFormat="1" ht="54" customHeight="1" x14ac:dyDescent="0.2">
      <c r="A589" s="48" t="s">
        <v>112</v>
      </c>
      <c r="B589" s="40" t="s">
        <v>257</v>
      </c>
      <c r="C589" s="7" t="s">
        <v>230</v>
      </c>
      <c r="D589" s="118" t="s">
        <v>231</v>
      </c>
      <c r="E589" s="52" t="s">
        <v>232</v>
      </c>
      <c r="F589" s="52" t="s">
        <v>233</v>
      </c>
      <c r="G589" s="52">
        <v>6844.4</v>
      </c>
      <c r="H589" s="52">
        <v>5817.74</v>
      </c>
      <c r="I589" s="286">
        <v>2022</v>
      </c>
      <c r="J589" s="286">
        <v>2023</v>
      </c>
      <c r="K589" s="164">
        <f t="shared" si="48"/>
        <v>3206</v>
      </c>
      <c r="L589" s="164"/>
      <c r="M589" s="154">
        <v>120</v>
      </c>
      <c r="N589" s="154">
        <v>3086</v>
      </c>
      <c r="O589" s="154"/>
      <c r="P589" s="154"/>
      <c r="Q589" s="154"/>
      <c r="R589" s="154"/>
      <c r="S589" s="154"/>
      <c r="T589" s="154"/>
      <c r="U589" s="164"/>
      <c r="V589" s="164"/>
      <c r="W589" s="164"/>
      <c r="X589" s="164"/>
      <c r="Y589" s="164"/>
      <c r="Z589" s="164"/>
      <c r="AA589" s="154"/>
      <c r="AB589" s="154"/>
      <c r="AC589" s="154"/>
      <c r="AD589" s="154"/>
      <c r="AE589" s="154"/>
      <c r="AF589" s="154"/>
      <c r="AG589" s="154"/>
      <c r="AH589" s="154"/>
      <c r="AI589" s="154"/>
      <c r="AJ589" s="154"/>
      <c r="AK589" s="154"/>
      <c r="AL589" s="154"/>
      <c r="AM589" s="114"/>
      <c r="AN589" s="114"/>
      <c r="AO589" s="115" t="s">
        <v>1055</v>
      </c>
    </row>
    <row r="590" spans="1:41" s="116" customFormat="1" ht="54" customHeight="1" x14ac:dyDescent="0.2">
      <c r="A590" s="48" t="s">
        <v>113</v>
      </c>
      <c r="B590" s="40" t="s">
        <v>258</v>
      </c>
      <c r="C590" s="7" t="s">
        <v>230</v>
      </c>
      <c r="D590" s="118" t="s">
        <v>231</v>
      </c>
      <c r="E590" s="52" t="s">
        <v>232</v>
      </c>
      <c r="F590" s="52" t="s">
        <v>233</v>
      </c>
      <c r="G590" s="52">
        <v>278.15999999999997</v>
      </c>
      <c r="H590" s="52">
        <v>236.43599999999998</v>
      </c>
      <c r="I590" s="286">
        <v>2022</v>
      </c>
      <c r="J590" s="286">
        <v>2023</v>
      </c>
      <c r="K590" s="164">
        <f t="shared" si="48"/>
        <v>3072.56</v>
      </c>
      <c r="L590" s="164"/>
      <c r="M590" s="154">
        <v>120</v>
      </c>
      <c r="N590" s="154">
        <v>2952.56</v>
      </c>
      <c r="O590" s="154"/>
      <c r="P590" s="154"/>
      <c r="Q590" s="154"/>
      <c r="R590" s="154"/>
      <c r="S590" s="154"/>
      <c r="T590" s="154"/>
      <c r="U590" s="164"/>
      <c r="V590" s="164"/>
      <c r="W590" s="164"/>
      <c r="X590" s="164"/>
      <c r="Y590" s="164"/>
      <c r="Z590" s="164"/>
      <c r="AA590" s="154"/>
      <c r="AB590" s="154"/>
      <c r="AC590" s="154"/>
      <c r="AD590" s="154"/>
      <c r="AE590" s="154"/>
      <c r="AF590" s="154"/>
      <c r="AG590" s="154"/>
      <c r="AH590" s="154"/>
      <c r="AI590" s="154"/>
      <c r="AJ590" s="154"/>
      <c r="AK590" s="154"/>
      <c r="AL590" s="154"/>
      <c r="AM590" s="114"/>
      <c r="AN590" s="114"/>
      <c r="AO590" s="115" t="s">
        <v>1055</v>
      </c>
    </row>
    <row r="591" spans="1:41" s="116" customFormat="1" ht="54" customHeight="1" x14ac:dyDescent="0.2">
      <c r="A591" s="48" t="s">
        <v>114</v>
      </c>
      <c r="B591" s="40" t="s">
        <v>259</v>
      </c>
      <c r="C591" s="7" t="s">
        <v>260</v>
      </c>
      <c r="D591" s="118" t="s">
        <v>231</v>
      </c>
      <c r="E591" s="52" t="s">
        <v>261</v>
      </c>
      <c r="F591" s="52" t="s">
        <v>262</v>
      </c>
      <c r="G591" s="52">
        <v>3.1692214399999998</v>
      </c>
      <c r="H591" s="52">
        <v>3.1692214399999998</v>
      </c>
      <c r="I591" s="286">
        <v>2023</v>
      </c>
      <c r="J591" s="286">
        <v>2025</v>
      </c>
      <c r="K591" s="164">
        <f t="shared" si="48"/>
        <v>2949.3191400000001</v>
      </c>
      <c r="L591" s="164"/>
      <c r="M591" s="154"/>
      <c r="N591" s="154">
        <v>124.384</v>
      </c>
      <c r="O591" s="154"/>
      <c r="P591" s="154">
        <v>2824.93514</v>
      </c>
      <c r="Q591" s="154"/>
      <c r="R591" s="154"/>
      <c r="S591" s="154"/>
      <c r="T591" s="154"/>
      <c r="U591" s="164"/>
      <c r="V591" s="164"/>
      <c r="W591" s="164"/>
      <c r="X591" s="164"/>
      <c r="Y591" s="164"/>
      <c r="Z591" s="164"/>
      <c r="AA591" s="154"/>
      <c r="AB591" s="154"/>
      <c r="AC591" s="154"/>
      <c r="AD591" s="154"/>
      <c r="AE591" s="154"/>
      <c r="AF591" s="154"/>
      <c r="AG591" s="154"/>
      <c r="AH591" s="154"/>
      <c r="AI591" s="154"/>
      <c r="AJ591" s="154"/>
      <c r="AK591" s="154"/>
      <c r="AL591" s="154"/>
      <c r="AM591" s="114"/>
      <c r="AN591" s="114"/>
      <c r="AO591" s="115" t="s">
        <v>1055</v>
      </c>
    </row>
    <row r="592" spans="1:41" s="116" customFormat="1" ht="54" customHeight="1" x14ac:dyDescent="0.2">
      <c r="A592" s="48" t="s">
        <v>115</v>
      </c>
      <c r="B592" s="40" t="s">
        <v>263</v>
      </c>
      <c r="C592" s="7" t="s">
        <v>260</v>
      </c>
      <c r="D592" s="118" t="s">
        <v>231</v>
      </c>
      <c r="E592" s="52" t="s">
        <v>261</v>
      </c>
      <c r="F592" s="52" t="s">
        <v>262</v>
      </c>
      <c r="G592" s="52">
        <v>4.4891125000000001</v>
      </c>
      <c r="H592" s="52">
        <v>4.4891125000000001</v>
      </c>
      <c r="I592" s="286">
        <v>2023</v>
      </c>
      <c r="J592" s="286">
        <v>2025</v>
      </c>
      <c r="K592" s="164">
        <f t="shared" si="48"/>
        <v>3469.3820099999998</v>
      </c>
      <c r="L592" s="164"/>
      <c r="M592" s="154"/>
      <c r="N592" s="154">
        <v>124.384</v>
      </c>
      <c r="O592" s="154"/>
      <c r="P592" s="154">
        <v>3344.9980099999998</v>
      </c>
      <c r="Q592" s="154"/>
      <c r="R592" s="154"/>
      <c r="S592" s="154"/>
      <c r="T592" s="154"/>
      <c r="U592" s="164"/>
      <c r="V592" s="164"/>
      <c r="W592" s="164"/>
      <c r="X592" s="164"/>
      <c r="Y592" s="164"/>
      <c r="Z592" s="164"/>
      <c r="AA592" s="154"/>
      <c r="AB592" s="154"/>
      <c r="AC592" s="154"/>
      <c r="AD592" s="154"/>
      <c r="AE592" s="154"/>
      <c r="AF592" s="154"/>
      <c r="AG592" s="154"/>
      <c r="AH592" s="154"/>
      <c r="AI592" s="154"/>
      <c r="AJ592" s="154"/>
      <c r="AK592" s="154"/>
      <c r="AL592" s="154"/>
      <c r="AM592" s="114"/>
      <c r="AN592" s="114"/>
      <c r="AO592" s="115" t="s">
        <v>1055</v>
      </c>
    </row>
    <row r="593" spans="1:41" s="116" customFormat="1" ht="54" customHeight="1" x14ac:dyDescent="0.2">
      <c r="A593" s="48" t="s">
        <v>116</v>
      </c>
      <c r="B593" s="40" t="s">
        <v>264</v>
      </c>
      <c r="C593" s="7" t="s">
        <v>230</v>
      </c>
      <c r="D593" s="118" t="s">
        <v>231</v>
      </c>
      <c r="E593" s="52" t="s">
        <v>232</v>
      </c>
      <c r="F593" s="52" t="s">
        <v>233</v>
      </c>
      <c r="G593" s="52">
        <v>2030.3000000000002</v>
      </c>
      <c r="H593" s="52">
        <v>1725.7550000000001</v>
      </c>
      <c r="I593" s="286">
        <v>2022</v>
      </c>
      <c r="J593" s="286">
        <v>2024</v>
      </c>
      <c r="K593" s="164">
        <f t="shared" si="48"/>
        <v>3895.1923099999999</v>
      </c>
      <c r="L593" s="164"/>
      <c r="M593" s="154">
        <v>120.19231000000001</v>
      </c>
      <c r="N593" s="154"/>
      <c r="O593" s="154">
        <v>3775</v>
      </c>
      <c r="P593" s="154"/>
      <c r="Q593" s="154"/>
      <c r="R593" s="154"/>
      <c r="S593" s="154"/>
      <c r="T593" s="154"/>
      <c r="U593" s="164"/>
      <c r="V593" s="164"/>
      <c r="W593" s="164"/>
      <c r="X593" s="164"/>
      <c r="Y593" s="164"/>
      <c r="Z593" s="164"/>
      <c r="AA593" s="154"/>
      <c r="AB593" s="154"/>
      <c r="AC593" s="154"/>
      <c r="AD593" s="154"/>
      <c r="AE593" s="154"/>
      <c r="AF593" s="154"/>
      <c r="AG593" s="154"/>
      <c r="AH593" s="154"/>
      <c r="AI593" s="154"/>
      <c r="AJ593" s="154"/>
      <c r="AK593" s="154"/>
      <c r="AL593" s="154"/>
      <c r="AM593" s="114"/>
      <c r="AN593" s="114"/>
      <c r="AO593" s="115" t="s">
        <v>1055</v>
      </c>
    </row>
    <row r="594" spans="1:41" s="116" customFormat="1" ht="54" customHeight="1" x14ac:dyDescent="0.2">
      <c r="A594" s="48" t="s">
        <v>117</v>
      </c>
      <c r="B594" s="40" t="s">
        <v>265</v>
      </c>
      <c r="C594" s="7" t="s">
        <v>230</v>
      </c>
      <c r="D594" s="118" t="s">
        <v>231</v>
      </c>
      <c r="E594" s="52" t="s">
        <v>232</v>
      </c>
      <c r="F594" s="52" t="s">
        <v>233</v>
      </c>
      <c r="G594" s="52">
        <v>98.83</v>
      </c>
      <c r="H594" s="52">
        <v>84.005499999999998</v>
      </c>
      <c r="I594" s="286">
        <v>2022</v>
      </c>
      <c r="J594" s="286">
        <v>2024</v>
      </c>
      <c r="K594" s="164">
        <f t="shared" si="48"/>
        <v>3535.1923099999999</v>
      </c>
      <c r="L594" s="164"/>
      <c r="M594" s="154">
        <v>120.19231000000001</v>
      </c>
      <c r="N594" s="154"/>
      <c r="O594" s="154">
        <v>3415</v>
      </c>
      <c r="P594" s="154"/>
      <c r="Q594" s="154"/>
      <c r="R594" s="154"/>
      <c r="S594" s="154"/>
      <c r="T594" s="154"/>
      <c r="U594" s="164"/>
      <c r="V594" s="164"/>
      <c r="W594" s="164"/>
      <c r="X594" s="164"/>
      <c r="Y594" s="164"/>
      <c r="Z594" s="164"/>
      <c r="AA594" s="154"/>
      <c r="AB594" s="154"/>
      <c r="AC594" s="154"/>
      <c r="AD594" s="154"/>
      <c r="AE594" s="154"/>
      <c r="AF594" s="154"/>
      <c r="AG594" s="154"/>
      <c r="AH594" s="154"/>
      <c r="AI594" s="154"/>
      <c r="AJ594" s="154"/>
      <c r="AK594" s="154"/>
      <c r="AL594" s="154"/>
      <c r="AM594" s="114"/>
      <c r="AN594" s="114"/>
      <c r="AO594" s="115" t="s">
        <v>1055</v>
      </c>
    </row>
    <row r="595" spans="1:41" s="116" customFormat="1" ht="54" customHeight="1" x14ac:dyDescent="0.2">
      <c r="A595" s="48" t="s">
        <v>118</v>
      </c>
      <c r="B595" s="40" t="s">
        <v>266</v>
      </c>
      <c r="C595" s="7" t="s">
        <v>230</v>
      </c>
      <c r="D595" s="118" t="s">
        <v>231</v>
      </c>
      <c r="E595" s="52" t="s">
        <v>232</v>
      </c>
      <c r="F595" s="52" t="s">
        <v>233</v>
      </c>
      <c r="G595" s="52">
        <v>1132.17</v>
      </c>
      <c r="H595" s="52">
        <v>962.34450000000004</v>
      </c>
      <c r="I595" s="286">
        <v>2022</v>
      </c>
      <c r="J595" s="286">
        <v>2024</v>
      </c>
      <c r="K595" s="164">
        <f t="shared" si="48"/>
        <v>4528.1923100000004</v>
      </c>
      <c r="L595" s="164"/>
      <c r="M595" s="154">
        <v>120.19231000000001</v>
      </c>
      <c r="N595" s="154"/>
      <c r="O595" s="154">
        <v>4408</v>
      </c>
      <c r="P595" s="154"/>
      <c r="Q595" s="154"/>
      <c r="R595" s="154"/>
      <c r="S595" s="154"/>
      <c r="T595" s="154"/>
      <c r="U595" s="164"/>
      <c r="V595" s="164"/>
      <c r="W595" s="164"/>
      <c r="X595" s="164"/>
      <c r="Y595" s="164"/>
      <c r="Z595" s="164"/>
      <c r="AA595" s="154"/>
      <c r="AB595" s="154"/>
      <c r="AC595" s="154"/>
      <c r="AD595" s="154"/>
      <c r="AE595" s="154"/>
      <c r="AF595" s="154"/>
      <c r="AG595" s="154"/>
      <c r="AH595" s="154"/>
      <c r="AI595" s="154"/>
      <c r="AJ595" s="154"/>
      <c r="AK595" s="154"/>
      <c r="AL595" s="154"/>
      <c r="AM595" s="114"/>
      <c r="AN595" s="114"/>
      <c r="AO595" s="115" t="s">
        <v>1055</v>
      </c>
    </row>
    <row r="596" spans="1:41" s="116" customFormat="1" ht="54" customHeight="1" x14ac:dyDescent="0.2">
      <c r="A596" s="48" t="s">
        <v>119</v>
      </c>
      <c r="B596" s="40" t="s">
        <v>267</v>
      </c>
      <c r="C596" s="7" t="s">
        <v>230</v>
      </c>
      <c r="D596" s="118" t="s">
        <v>231</v>
      </c>
      <c r="E596" s="52" t="s">
        <v>232</v>
      </c>
      <c r="F596" s="52" t="s">
        <v>233</v>
      </c>
      <c r="G596" s="52">
        <v>119.02000000000001</v>
      </c>
      <c r="H596" s="52">
        <v>101.167</v>
      </c>
      <c r="I596" s="286">
        <v>2022</v>
      </c>
      <c r="J596" s="286">
        <v>2024</v>
      </c>
      <c r="K596" s="164">
        <f t="shared" si="48"/>
        <v>2351.1923099999999</v>
      </c>
      <c r="L596" s="164"/>
      <c r="M596" s="154">
        <v>120.19231000000001</v>
      </c>
      <c r="N596" s="154"/>
      <c r="O596" s="154">
        <v>2231</v>
      </c>
      <c r="P596" s="154"/>
      <c r="Q596" s="154"/>
      <c r="R596" s="154"/>
      <c r="S596" s="154"/>
      <c r="T596" s="154"/>
      <c r="U596" s="164"/>
      <c r="V596" s="164"/>
      <c r="W596" s="164"/>
      <c r="X596" s="164"/>
      <c r="Y596" s="164"/>
      <c r="Z596" s="164"/>
      <c r="AA596" s="154"/>
      <c r="AB596" s="154"/>
      <c r="AC596" s="154"/>
      <c r="AD596" s="154"/>
      <c r="AE596" s="154"/>
      <c r="AF596" s="154"/>
      <c r="AG596" s="154"/>
      <c r="AH596" s="154"/>
      <c r="AI596" s="154"/>
      <c r="AJ596" s="154"/>
      <c r="AK596" s="154"/>
      <c r="AL596" s="154"/>
      <c r="AM596" s="114"/>
      <c r="AN596" s="114"/>
      <c r="AO596" s="115" t="s">
        <v>1055</v>
      </c>
    </row>
    <row r="597" spans="1:41" s="116" customFormat="1" ht="54" customHeight="1" x14ac:dyDescent="0.2">
      <c r="A597" s="48" t="s">
        <v>120</v>
      </c>
      <c r="B597" s="40" t="s">
        <v>268</v>
      </c>
      <c r="C597" s="7" t="s">
        <v>230</v>
      </c>
      <c r="D597" s="118" t="s">
        <v>231</v>
      </c>
      <c r="E597" s="52" t="s">
        <v>232</v>
      </c>
      <c r="F597" s="52" t="s">
        <v>233</v>
      </c>
      <c r="G597" s="52">
        <v>91.76</v>
      </c>
      <c r="H597" s="52">
        <v>77.996000000000009</v>
      </c>
      <c r="I597" s="286">
        <v>2022</v>
      </c>
      <c r="J597" s="286">
        <v>2024</v>
      </c>
      <c r="K597" s="164">
        <f t="shared" si="48"/>
        <v>3683.1923099999999</v>
      </c>
      <c r="L597" s="164"/>
      <c r="M597" s="154">
        <v>120.19231000000001</v>
      </c>
      <c r="N597" s="154"/>
      <c r="O597" s="154">
        <v>3563</v>
      </c>
      <c r="P597" s="154"/>
      <c r="Q597" s="154"/>
      <c r="R597" s="154"/>
      <c r="S597" s="154"/>
      <c r="T597" s="154"/>
      <c r="U597" s="164"/>
      <c r="V597" s="164"/>
      <c r="W597" s="164"/>
      <c r="X597" s="164"/>
      <c r="Y597" s="164"/>
      <c r="Z597" s="164"/>
      <c r="AA597" s="154"/>
      <c r="AB597" s="154"/>
      <c r="AC597" s="154"/>
      <c r="AD597" s="154"/>
      <c r="AE597" s="154"/>
      <c r="AF597" s="154"/>
      <c r="AG597" s="154"/>
      <c r="AH597" s="154"/>
      <c r="AI597" s="154"/>
      <c r="AJ597" s="154"/>
      <c r="AK597" s="154"/>
      <c r="AL597" s="154"/>
      <c r="AM597" s="114"/>
      <c r="AN597" s="114"/>
      <c r="AO597" s="115" t="s">
        <v>1055</v>
      </c>
    </row>
    <row r="598" spans="1:41" s="116" customFormat="1" ht="54" customHeight="1" x14ac:dyDescent="0.2">
      <c r="A598" s="48" t="s">
        <v>121</v>
      </c>
      <c r="B598" s="40" t="s">
        <v>269</v>
      </c>
      <c r="C598" s="7" t="s">
        <v>230</v>
      </c>
      <c r="D598" s="118" t="s">
        <v>231</v>
      </c>
      <c r="E598" s="52" t="s">
        <v>232</v>
      </c>
      <c r="F598" s="52" t="s">
        <v>233</v>
      </c>
      <c r="G598" s="52">
        <v>2044.76</v>
      </c>
      <c r="H598" s="52">
        <v>1738.046</v>
      </c>
      <c r="I598" s="286">
        <v>2022</v>
      </c>
      <c r="J598" s="286">
        <v>2024</v>
      </c>
      <c r="K598" s="164">
        <f t="shared" si="48"/>
        <v>3650.7692299999999</v>
      </c>
      <c r="L598" s="164"/>
      <c r="M598" s="154">
        <v>120.19231000000001</v>
      </c>
      <c r="N598" s="154"/>
      <c r="O598" s="154">
        <v>3530.57692</v>
      </c>
      <c r="P598" s="154"/>
      <c r="Q598" s="154"/>
      <c r="R598" s="154"/>
      <c r="S598" s="154"/>
      <c r="T598" s="154"/>
      <c r="U598" s="164"/>
      <c r="V598" s="164"/>
      <c r="W598" s="164"/>
      <c r="X598" s="164"/>
      <c r="Y598" s="164"/>
      <c r="Z598" s="164"/>
      <c r="AA598" s="154"/>
      <c r="AB598" s="154"/>
      <c r="AC598" s="154"/>
      <c r="AD598" s="154"/>
      <c r="AE598" s="154"/>
      <c r="AF598" s="154"/>
      <c r="AG598" s="154"/>
      <c r="AH598" s="154"/>
      <c r="AI598" s="154"/>
      <c r="AJ598" s="154"/>
      <c r="AK598" s="154"/>
      <c r="AL598" s="154"/>
      <c r="AM598" s="114"/>
      <c r="AN598" s="114"/>
      <c r="AO598" s="115" t="s">
        <v>1055</v>
      </c>
    </row>
    <row r="599" spans="1:41" s="116" customFormat="1" ht="54" customHeight="1" x14ac:dyDescent="0.2">
      <c r="A599" s="48" t="s">
        <v>122</v>
      </c>
      <c r="B599" s="40" t="s">
        <v>270</v>
      </c>
      <c r="C599" s="7" t="s">
        <v>230</v>
      </c>
      <c r="D599" s="118" t="s">
        <v>231</v>
      </c>
      <c r="E599" s="52" t="s">
        <v>232</v>
      </c>
      <c r="F599" s="52" t="s">
        <v>233</v>
      </c>
      <c r="G599" s="52">
        <v>67805.53</v>
      </c>
      <c r="H599" s="52">
        <v>57634.700500000006</v>
      </c>
      <c r="I599" s="286">
        <v>2022</v>
      </c>
      <c r="J599" s="286">
        <v>2023</v>
      </c>
      <c r="K599" s="164">
        <f t="shared" si="48"/>
        <v>5874.1923100000004</v>
      </c>
      <c r="L599" s="164"/>
      <c r="M599" s="154">
        <v>120.19231000000001</v>
      </c>
      <c r="N599" s="154">
        <v>5754</v>
      </c>
      <c r="O599" s="154"/>
      <c r="P599" s="154"/>
      <c r="Q599" s="154"/>
      <c r="R599" s="154"/>
      <c r="S599" s="154"/>
      <c r="T599" s="154"/>
      <c r="U599" s="164"/>
      <c r="V599" s="164"/>
      <c r="W599" s="164"/>
      <c r="X599" s="164"/>
      <c r="Y599" s="164"/>
      <c r="Z599" s="164"/>
      <c r="AA599" s="154"/>
      <c r="AB599" s="154"/>
      <c r="AC599" s="154"/>
      <c r="AD599" s="154"/>
      <c r="AE599" s="154"/>
      <c r="AF599" s="154"/>
      <c r="AG599" s="154"/>
      <c r="AH599" s="154"/>
      <c r="AI599" s="154"/>
      <c r="AJ599" s="154"/>
      <c r="AK599" s="154"/>
      <c r="AL599" s="154"/>
      <c r="AM599" s="114"/>
      <c r="AN599" s="114"/>
      <c r="AO599" s="115" t="s">
        <v>1055</v>
      </c>
    </row>
    <row r="600" spans="1:41" s="116" customFormat="1" ht="54" customHeight="1" x14ac:dyDescent="0.2">
      <c r="A600" s="48" t="s">
        <v>123</v>
      </c>
      <c r="B600" s="40" t="s">
        <v>271</v>
      </c>
      <c r="C600" s="7" t="s">
        <v>230</v>
      </c>
      <c r="D600" s="118" t="s">
        <v>231</v>
      </c>
      <c r="E600" s="52" t="s">
        <v>232</v>
      </c>
      <c r="F600" s="52" t="s">
        <v>233</v>
      </c>
      <c r="G600" s="52">
        <v>97732.93</v>
      </c>
      <c r="H600" s="52">
        <v>83072.9905</v>
      </c>
      <c r="I600" s="286">
        <v>2022</v>
      </c>
      <c r="J600" s="286">
        <v>2024</v>
      </c>
      <c r="K600" s="164">
        <f t="shared" si="48"/>
        <v>6062.1923100000004</v>
      </c>
      <c r="L600" s="164"/>
      <c r="M600" s="154">
        <v>120.19231000000001</v>
      </c>
      <c r="N600" s="154"/>
      <c r="O600" s="154">
        <v>5942</v>
      </c>
      <c r="P600" s="154"/>
      <c r="Q600" s="154"/>
      <c r="R600" s="154"/>
      <c r="S600" s="154"/>
      <c r="T600" s="154"/>
      <c r="U600" s="164"/>
      <c r="V600" s="164"/>
      <c r="W600" s="164"/>
      <c r="X600" s="164"/>
      <c r="Y600" s="164"/>
      <c r="Z600" s="164"/>
      <c r="AA600" s="154"/>
      <c r="AB600" s="154"/>
      <c r="AC600" s="154"/>
      <c r="AD600" s="154"/>
      <c r="AE600" s="154"/>
      <c r="AF600" s="154"/>
      <c r="AG600" s="154"/>
      <c r="AH600" s="154"/>
      <c r="AI600" s="154"/>
      <c r="AJ600" s="154"/>
      <c r="AK600" s="154"/>
      <c r="AL600" s="154"/>
      <c r="AM600" s="114"/>
      <c r="AN600" s="114"/>
      <c r="AO600" s="115" t="s">
        <v>1055</v>
      </c>
    </row>
    <row r="601" spans="1:41" s="116" customFormat="1" ht="54" customHeight="1" x14ac:dyDescent="0.2">
      <c r="A601" s="48" t="s">
        <v>124</v>
      </c>
      <c r="B601" s="40" t="s">
        <v>272</v>
      </c>
      <c r="C601" s="7" t="s">
        <v>230</v>
      </c>
      <c r="D601" s="118" t="s">
        <v>231</v>
      </c>
      <c r="E601" s="52" t="s">
        <v>232</v>
      </c>
      <c r="F601" s="52" t="s">
        <v>233</v>
      </c>
      <c r="G601" s="52">
        <v>30852.65</v>
      </c>
      <c r="H601" s="52">
        <v>26224.752500000002</v>
      </c>
      <c r="I601" s="286">
        <v>2022</v>
      </c>
      <c r="J601" s="286">
        <v>2024</v>
      </c>
      <c r="K601" s="164">
        <f t="shared" si="48"/>
        <v>5359.1923100000004</v>
      </c>
      <c r="L601" s="164"/>
      <c r="M601" s="154">
        <v>120.19231000000001</v>
      </c>
      <c r="N601" s="154"/>
      <c r="O601" s="154">
        <v>5239</v>
      </c>
      <c r="P601" s="154"/>
      <c r="Q601" s="154"/>
      <c r="R601" s="154"/>
      <c r="S601" s="154"/>
      <c r="T601" s="154"/>
      <c r="U601" s="164"/>
      <c r="V601" s="164"/>
      <c r="W601" s="164"/>
      <c r="X601" s="164"/>
      <c r="Y601" s="164"/>
      <c r="Z601" s="164"/>
      <c r="AA601" s="154"/>
      <c r="AB601" s="154"/>
      <c r="AC601" s="154"/>
      <c r="AD601" s="154"/>
      <c r="AE601" s="154"/>
      <c r="AF601" s="154"/>
      <c r="AG601" s="154"/>
      <c r="AH601" s="154"/>
      <c r="AI601" s="154"/>
      <c r="AJ601" s="154"/>
      <c r="AK601" s="154"/>
      <c r="AL601" s="154"/>
      <c r="AM601" s="114"/>
      <c r="AN601" s="114"/>
      <c r="AO601" s="115" t="s">
        <v>1055</v>
      </c>
    </row>
    <row r="602" spans="1:41" s="116" customFormat="1" ht="54" customHeight="1" x14ac:dyDescent="0.2">
      <c r="A602" s="48" t="s">
        <v>125</v>
      </c>
      <c r="B602" s="40" t="s">
        <v>273</v>
      </c>
      <c r="C602" s="7" t="s">
        <v>230</v>
      </c>
      <c r="D602" s="118" t="s">
        <v>231</v>
      </c>
      <c r="E602" s="52" t="s">
        <v>232</v>
      </c>
      <c r="F602" s="52" t="s">
        <v>233</v>
      </c>
      <c r="G602" s="52">
        <v>103935.01000000001</v>
      </c>
      <c r="H602" s="52">
        <v>88344.758500000011</v>
      </c>
      <c r="I602" s="286">
        <v>2022</v>
      </c>
      <c r="J602" s="286">
        <v>2023</v>
      </c>
      <c r="K602" s="164">
        <f t="shared" si="48"/>
        <v>6421.36</v>
      </c>
      <c r="L602" s="164"/>
      <c r="M602" s="154">
        <v>120</v>
      </c>
      <c r="N602" s="154">
        <v>6301.36</v>
      </c>
      <c r="O602" s="154"/>
      <c r="P602" s="154"/>
      <c r="Q602" s="154"/>
      <c r="R602" s="154"/>
      <c r="S602" s="154"/>
      <c r="T602" s="154"/>
      <c r="U602" s="164"/>
      <c r="V602" s="164"/>
      <c r="W602" s="164"/>
      <c r="X602" s="164"/>
      <c r="Y602" s="164"/>
      <c r="Z602" s="164"/>
      <c r="AA602" s="154"/>
      <c r="AB602" s="154"/>
      <c r="AC602" s="154"/>
      <c r="AD602" s="154"/>
      <c r="AE602" s="154"/>
      <c r="AF602" s="154"/>
      <c r="AG602" s="154"/>
      <c r="AH602" s="154"/>
      <c r="AI602" s="154"/>
      <c r="AJ602" s="154"/>
      <c r="AK602" s="154"/>
      <c r="AL602" s="154"/>
      <c r="AM602" s="114"/>
      <c r="AN602" s="114"/>
      <c r="AO602" s="115" t="s">
        <v>1055</v>
      </c>
    </row>
    <row r="603" spans="1:41" s="116" customFormat="1" ht="54" customHeight="1" x14ac:dyDescent="0.2">
      <c r="A603" s="48" t="s">
        <v>126</v>
      </c>
      <c r="B603" s="40" t="s">
        <v>274</v>
      </c>
      <c r="C603" s="7" t="s">
        <v>230</v>
      </c>
      <c r="D603" s="118" t="s">
        <v>231</v>
      </c>
      <c r="E603" s="52" t="s">
        <v>232</v>
      </c>
      <c r="F603" s="52" t="s">
        <v>233</v>
      </c>
      <c r="G603" s="52">
        <v>165322.65</v>
      </c>
      <c r="H603" s="52">
        <v>140524.2525</v>
      </c>
      <c r="I603" s="286">
        <v>2022</v>
      </c>
      <c r="J603" s="286">
        <v>2023</v>
      </c>
      <c r="K603" s="164">
        <f t="shared" si="48"/>
        <v>5876.1923100000004</v>
      </c>
      <c r="L603" s="164"/>
      <c r="M603" s="154">
        <v>120.19231000000001</v>
      </c>
      <c r="N603" s="154">
        <v>5756</v>
      </c>
      <c r="O603" s="154"/>
      <c r="P603" s="154"/>
      <c r="Q603" s="154"/>
      <c r="R603" s="154"/>
      <c r="S603" s="154"/>
      <c r="T603" s="154"/>
      <c r="U603" s="164"/>
      <c r="V603" s="164"/>
      <c r="W603" s="164"/>
      <c r="X603" s="164"/>
      <c r="Y603" s="164"/>
      <c r="Z603" s="164"/>
      <c r="AA603" s="154"/>
      <c r="AB603" s="154"/>
      <c r="AC603" s="154"/>
      <c r="AD603" s="154"/>
      <c r="AE603" s="154"/>
      <c r="AF603" s="154"/>
      <c r="AG603" s="154"/>
      <c r="AH603" s="154"/>
      <c r="AI603" s="154"/>
      <c r="AJ603" s="154"/>
      <c r="AK603" s="154"/>
      <c r="AL603" s="154"/>
      <c r="AM603" s="114"/>
      <c r="AN603" s="114"/>
      <c r="AO603" s="115" t="s">
        <v>1055</v>
      </c>
    </row>
    <row r="604" spans="1:41" s="116" customFormat="1" ht="54" customHeight="1" x14ac:dyDescent="0.2">
      <c r="A604" s="48" t="s">
        <v>127</v>
      </c>
      <c r="B604" s="40" t="s">
        <v>275</v>
      </c>
      <c r="C604" s="7" t="s">
        <v>230</v>
      </c>
      <c r="D604" s="118" t="s">
        <v>231</v>
      </c>
      <c r="E604" s="52" t="s">
        <v>232</v>
      </c>
      <c r="F604" s="52" t="s">
        <v>233</v>
      </c>
      <c r="G604" s="52">
        <v>129990.63</v>
      </c>
      <c r="H604" s="52">
        <v>110492.0355</v>
      </c>
      <c r="I604" s="286">
        <v>2022</v>
      </c>
      <c r="J604" s="286">
        <v>2024</v>
      </c>
      <c r="K604" s="164">
        <f t="shared" si="48"/>
        <v>5537.1923100000004</v>
      </c>
      <c r="L604" s="164"/>
      <c r="M604" s="154">
        <v>120.19231000000001</v>
      </c>
      <c r="N604" s="154"/>
      <c r="O604" s="154">
        <v>5417</v>
      </c>
      <c r="P604" s="154"/>
      <c r="Q604" s="154"/>
      <c r="R604" s="154"/>
      <c r="S604" s="154"/>
      <c r="T604" s="154"/>
      <c r="U604" s="164"/>
      <c r="V604" s="164"/>
      <c r="W604" s="164"/>
      <c r="X604" s="164"/>
      <c r="Y604" s="164"/>
      <c r="Z604" s="164"/>
      <c r="AA604" s="154"/>
      <c r="AB604" s="154"/>
      <c r="AC604" s="154"/>
      <c r="AD604" s="154"/>
      <c r="AE604" s="154"/>
      <c r="AF604" s="154"/>
      <c r="AG604" s="154"/>
      <c r="AH604" s="154"/>
      <c r="AI604" s="154"/>
      <c r="AJ604" s="154"/>
      <c r="AK604" s="154"/>
      <c r="AL604" s="154"/>
      <c r="AM604" s="114"/>
      <c r="AN604" s="114"/>
      <c r="AO604" s="115" t="s">
        <v>1055</v>
      </c>
    </row>
    <row r="605" spans="1:41" s="116" customFormat="1" ht="54" customHeight="1" x14ac:dyDescent="0.2">
      <c r="A605" s="48" t="s">
        <v>128</v>
      </c>
      <c r="B605" s="40" t="s">
        <v>276</v>
      </c>
      <c r="C605" s="7" t="s">
        <v>230</v>
      </c>
      <c r="D605" s="118" t="s">
        <v>231</v>
      </c>
      <c r="E605" s="52" t="s">
        <v>232</v>
      </c>
      <c r="F605" s="52" t="s">
        <v>233</v>
      </c>
      <c r="G605" s="52">
        <v>187153.39999999997</v>
      </c>
      <c r="H605" s="52">
        <v>159080.38999999998</v>
      </c>
      <c r="I605" s="286">
        <v>2022</v>
      </c>
      <c r="J605" s="286">
        <v>2023</v>
      </c>
      <c r="K605" s="164">
        <f t="shared" si="48"/>
        <v>5328.8461600000001</v>
      </c>
      <c r="L605" s="164"/>
      <c r="M605" s="154">
        <v>120.19231000000001</v>
      </c>
      <c r="N605" s="154">
        <v>5208.6538499999997</v>
      </c>
      <c r="O605" s="154"/>
      <c r="P605" s="154"/>
      <c r="Q605" s="154"/>
      <c r="R605" s="154"/>
      <c r="S605" s="154"/>
      <c r="T605" s="154"/>
      <c r="U605" s="164"/>
      <c r="V605" s="164"/>
      <c r="W605" s="164"/>
      <c r="X605" s="164"/>
      <c r="Y605" s="164"/>
      <c r="Z605" s="164"/>
      <c r="AA605" s="154"/>
      <c r="AB605" s="154"/>
      <c r="AC605" s="154"/>
      <c r="AD605" s="154"/>
      <c r="AE605" s="154"/>
      <c r="AF605" s="154"/>
      <c r="AG605" s="154"/>
      <c r="AH605" s="154"/>
      <c r="AI605" s="154"/>
      <c r="AJ605" s="154"/>
      <c r="AK605" s="154"/>
      <c r="AL605" s="154"/>
      <c r="AM605" s="114"/>
      <c r="AN605" s="114"/>
      <c r="AO605" s="115" t="s">
        <v>1055</v>
      </c>
    </row>
    <row r="606" spans="1:41" s="116" customFormat="1" ht="54" customHeight="1" x14ac:dyDescent="0.2">
      <c r="A606" s="48" t="s">
        <v>129</v>
      </c>
      <c r="B606" s="40" t="s">
        <v>277</v>
      </c>
      <c r="C606" s="7" t="s">
        <v>230</v>
      </c>
      <c r="D606" s="118" t="s">
        <v>231</v>
      </c>
      <c r="E606" s="52" t="s">
        <v>232</v>
      </c>
      <c r="F606" s="52" t="s">
        <v>233</v>
      </c>
      <c r="G606" s="52">
        <v>99384.6</v>
      </c>
      <c r="H606" s="52">
        <v>84476.91</v>
      </c>
      <c r="I606" s="286">
        <v>2022</v>
      </c>
      <c r="J606" s="286">
        <v>2023</v>
      </c>
      <c r="K606" s="164">
        <f t="shared" si="48"/>
        <v>4681</v>
      </c>
      <c r="L606" s="164"/>
      <c r="M606" s="154">
        <v>120</v>
      </c>
      <c r="N606" s="154">
        <v>4561</v>
      </c>
      <c r="O606" s="154"/>
      <c r="P606" s="154"/>
      <c r="Q606" s="154"/>
      <c r="R606" s="154"/>
      <c r="S606" s="154"/>
      <c r="T606" s="154"/>
      <c r="U606" s="164"/>
      <c r="V606" s="164"/>
      <c r="W606" s="164"/>
      <c r="X606" s="164"/>
      <c r="Y606" s="164"/>
      <c r="Z606" s="164"/>
      <c r="AA606" s="154"/>
      <c r="AB606" s="154"/>
      <c r="AC606" s="154"/>
      <c r="AD606" s="154"/>
      <c r="AE606" s="154"/>
      <c r="AF606" s="154"/>
      <c r="AG606" s="154"/>
      <c r="AH606" s="154"/>
      <c r="AI606" s="154"/>
      <c r="AJ606" s="154"/>
      <c r="AK606" s="154"/>
      <c r="AL606" s="154"/>
      <c r="AM606" s="114"/>
      <c r="AN606" s="114"/>
      <c r="AO606" s="115" t="s">
        <v>1055</v>
      </c>
    </row>
    <row r="607" spans="1:41" s="116" customFormat="1" ht="54" customHeight="1" x14ac:dyDescent="0.2">
      <c r="A607" s="48" t="s">
        <v>130</v>
      </c>
      <c r="B607" s="40" t="s">
        <v>278</v>
      </c>
      <c r="C607" s="7" t="s">
        <v>230</v>
      </c>
      <c r="D607" s="118" t="s">
        <v>231</v>
      </c>
      <c r="E607" s="52" t="s">
        <v>232</v>
      </c>
      <c r="F607" s="52" t="s">
        <v>233</v>
      </c>
      <c r="G607" s="52">
        <v>81433.48000000001</v>
      </c>
      <c r="H607" s="52">
        <v>69218.457999999999</v>
      </c>
      <c r="I607" s="286">
        <v>2022</v>
      </c>
      <c r="J607" s="286">
        <v>2024</v>
      </c>
      <c r="K607" s="164">
        <f t="shared" si="48"/>
        <v>3491.1923099999999</v>
      </c>
      <c r="L607" s="164"/>
      <c r="M607" s="154">
        <v>120.19231000000001</v>
      </c>
      <c r="N607" s="154"/>
      <c r="O607" s="154">
        <v>3371</v>
      </c>
      <c r="P607" s="154"/>
      <c r="Q607" s="154"/>
      <c r="R607" s="154"/>
      <c r="S607" s="154"/>
      <c r="T607" s="154"/>
      <c r="U607" s="164"/>
      <c r="V607" s="164"/>
      <c r="W607" s="164"/>
      <c r="X607" s="164"/>
      <c r="Y607" s="164"/>
      <c r="Z607" s="164"/>
      <c r="AA607" s="154"/>
      <c r="AB607" s="154"/>
      <c r="AC607" s="154"/>
      <c r="AD607" s="154"/>
      <c r="AE607" s="154"/>
      <c r="AF607" s="154"/>
      <c r="AG607" s="154"/>
      <c r="AH607" s="154"/>
      <c r="AI607" s="154"/>
      <c r="AJ607" s="154"/>
      <c r="AK607" s="154"/>
      <c r="AL607" s="154"/>
      <c r="AM607" s="114"/>
      <c r="AN607" s="114"/>
      <c r="AO607" s="115" t="s">
        <v>1055</v>
      </c>
    </row>
    <row r="608" spans="1:41" s="116" customFormat="1" ht="54" customHeight="1" x14ac:dyDescent="0.2">
      <c r="A608" s="48" t="s">
        <v>131</v>
      </c>
      <c r="B608" s="40" t="s">
        <v>279</v>
      </c>
      <c r="C608" s="7" t="s">
        <v>230</v>
      </c>
      <c r="D608" s="118" t="s">
        <v>231</v>
      </c>
      <c r="E608" s="52" t="s">
        <v>232</v>
      </c>
      <c r="F608" s="52" t="s">
        <v>233</v>
      </c>
      <c r="G608" s="52">
        <v>59030.47</v>
      </c>
      <c r="H608" s="52">
        <v>50175.8995</v>
      </c>
      <c r="I608" s="286">
        <v>2022</v>
      </c>
      <c r="J608" s="286">
        <v>2023</v>
      </c>
      <c r="K608" s="164">
        <f t="shared" si="48"/>
        <v>3360.64</v>
      </c>
      <c r="L608" s="164"/>
      <c r="M608" s="154">
        <v>120</v>
      </c>
      <c r="N608" s="154">
        <v>3240.64</v>
      </c>
      <c r="O608" s="154"/>
      <c r="P608" s="154"/>
      <c r="Q608" s="154"/>
      <c r="R608" s="154"/>
      <c r="S608" s="154"/>
      <c r="T608" s="154"/>
      <c r="U608" s="164"/>
      <c r="V608" s="164"/>
      <c r="W608" s="164"/>
      <c r="X608" s="164"/>
      <c r="Y608" s="164"/>
      <c r="Z608" s="164"/>
      <c r="AA608" s="154"/>
      <c r="AB608" s="154"/>
      <c r="AC608" s="154"/>
      <c r="AD608" s="154"/>
      <c r="AE608" s="154"/>
      <c r="AF608" s="154"/>
      <c r="AG608" s="154"/>
      <c r="AH608" s="154"/>
      <c r="AI608" s="154"/>
      <c r="AJ608" s="154"/>
      <c r="AK608" s="154"/>
      <c r="AL608" s="154"/>
      <c r="AM608" s="114"/>
      <c r="AN608" s="114"/>
      <c r="AO608" s="115" t="s">
        <v>1055</v>
      </c>
    </row>
    <row r="609" spans="1:41" s="116" customFormat="1" ht="54" customHeight="1" x14ac:dyDescent="0.2">
      <c r="A609" s="48" t="s">
        <v>132</v>
      </c>
      <c r="B609" s="40" t="s">
        <v>280</v>
      </c>
      <c r="C609" s="7" t="s">
        <v>230</v>
      </c>
      <c r="D609" s="118" t="s">
        <v>231</v>
      </c>
      <c r="E609" s="52" t="s">
        <v>232</v>
      </c>
      <c r="F609" s="52" t="s">
        <v>233</v>
      </c>
      <c r="G609" s="52">
        <v>97318.73</v>
      </c>
      <c r="H609" s="52">
        <v>82720.920499999993</v>
      </c>
      <c r="I609" s="286">
        <v>2022</v>
      </c>
      <c r="J609" s="286">
        <v>2024</v>
      </c>
      <c r="K609" s="164">
        <f t="shared" si="48"/>
        <v>4716.1923100000004</v>
      </c>
      <c r="L609" s="164"/>
      <c r="M609" s="154">
        <v>120.19231000000001</v>
      </c>
      <c r="N609" s="154"/>
      <c r="O609" s="154">
        <v>4596</v>
      </c>
      <c r="P609" s="154"/>
      <c r="Q609" s="154"/>
      <c r="R609" s="154"/>
      <c r="S609" s="154"/>
      <c r="T609" s="154"/>
      <c r="U609" s="164"/>
      <c r="V609" s="164"/>
      <c r="W609" s="164"/>
      <c r="X609" s="164"/>
      <c r="Y609" s="164"/>
      <c r="Z609" s="164"/>
      <c r="AA609" s="154"/>
      <c r="AB609" s="154"/>
      <c r="AC609" s="154"/>
      <c r="AD609" s="154"/>
      <c r="AE609" s="154"/>
      <c r="AF609" s="154"/>
      <c r="AG609" s="154"/>
      <c r="AH609" s="154"/>
      <c r="AI609" s="154"/>
      <c r="AJ609" s="154"/>
      <c r="AK609" s="154"/>
      <c r="AL609" s="154"/>
      <c r="AM609" s="114"/>
      <c r="AN609" s="114"/>
      <c r="AO609" s="115" t="s">
        <v>1055</v>
      </c>
    </row>
    <row r="610" spans="1:41" s="116" customFormat="1" ht="54" customHeight="1" x14ac:dyDescent="0.2">
      <c r="A610" s="48" t="s">
        <v>133</v>
      </c>
      <c r="B610" s="40" t="s">
        <v>281</v>
      </c>
      <c r="C610" s="7" t="s">
        <v>230</v>
      </c>
      <c r="D610" s="118" t="s">
        <v>231</v>
      </c>
      <c r="E610" s="52" t="s">
        <v>232</v>
      </c>
      <c r="F610" s="52" t="s">
        <v>233</v>
      </c>
      <c r="G610" s="52">
        <v>113322</v>
      </c>
      <c r="H610" s="52">
        <v>96323.700000000012</v>
      </c>
      <c r="I610" s="286">
        <v>2022</v>
      </c>
      <c r="J610" s="286">
        <v>2024</v>
      </c>
      <c r="K610" s="164">
        <f t="shared" si="48"/>
        <v>4494.1923100000004</v>
      </c>
      <c r="L610" s="164"/>
      <c r="M610" s="154">
        <v>120.19231000000001</v>
      </c>
      <c r="N610" s="154"/>
      <c r="O610" s="154">
        <v>4374</v>
      </c>
      <c r="P610" s="154"/>
      <c r="Q610" s="154"/>
      <c r="R610" s="154"/>
      <c r="S610" s="154"/>
      <c r="T610" s="154"/>
      <c r="U610" s="164"/>
      <c r="V610" s="164"/>
      <c r="W610" s="164"/>
      <c r="X610" s="164"/>
      <c r="Y610" s="164"/>
      <c r="Z610" s="164"/>
      <c r="AA610" s="154"/>
      <c r="AB610" s="154"/>
      <c r="AC610" s="154"/>
      <c r="AD610" s="154"/>
      <c r="AE610" s="154"/>
      <c r="AF610" s="154"/>
      <c r="AG610" s="154"/>
      <c r="AH610" s="154"/>
      <c r="AI610" s="154"/>
      <c r="AJ610" s="154"/>
      <c r="AK610" s="154"/>
      <c r="AL610" s="154"/>
      <c r="AM610" s="114"/>
      <c r="AN610" s="114"/>
      <c r="AO610" s="115" t="s">
        <v>1055</v>
      </c>
    </row>
    <row r="611" spans="1:41" s="116" customFormat="1" ht="54" customHeight="1" x14ac:dyDescent="0.2">
      <c r="A611" s="48" t="s">
        <v>134</v>
      </c>
      <c r="B611" s="40" t="s">
        <v>282</v>
      </c>
      <c r="C611" s="7" t="s">
        <v>230</v>
      </c>
      <c r="D611" s="118" t="s">
        <v>231</v>
      </c>
      <c r="E611" s="52" t="s">
        <v>232</v>
      </c>
      <c r="F611" s="52" t="s">
        <v>233</v>
      </c>
      <c r="G611" s="52">
        <v>122532.40000000002</v>
      </c>
      <c r="H611" s="52">
        <v>104152.54</v>
      </c>
      <c r="I611" s="286">
        <v>2022</v>
      </c>
      <c r="J611" s="286">
        <v>2024</v>
      </c>
      <c r="K611" s="164">
        <f t="shared" si="48"/>
        <v>5282.1923100000004</v>
      </c>
      <c r="L611" s="164"/>
      <c r="M611" s="154">
        <v>120.19231000000001</v>
      </c>
      <c r="N611" s="154"/>
      <c r="O611" s="154">
        <v>5162</v>
      </c>
      <c r="P611" s="154"/>
      <c r="Q611" s="154"/>
      <c r="R611" s="154"/>
      <c r="S611" s="154"/>
      <c r="T611" s="154"/>
      <c r="U611" s="164"/>
      <c r="V611" s="164"/>
      <c r="W611" s="164"/>
      <c r="X611" s="164"/>
      <c r="Y611" s="164"/>
      <c r="Z611" s="164"/>
      <c r="AA611" s="154"/>
      <c r="AB611" s="154"/>
      <c r="AC611" s="154"/>
      <c r="AD611" s="154"/>
      <c r="AE611" s="154"/>
      <c r="AF611" s="154"/>
      <c r="AG611" s="154"/>
      <c r="AH611" s="154"/>
      <c r="AI611" s="154"/>
      <c r="AJ611" s="154"/>
      <c r="AK611" s="154"/>
      <c r="AL611" s="154"/>
      <c r="AM611" s="114"/>
      <c r="AN611" s="114"/>
      <c r="AO611" s="115" t="s">
        <v>1055</v>
      </c>
    </row>
    <row r="612" spans="1:41" s="116" customFormat="1" ht="54" customHeight="1" x14ac:dyDescent="0.2">
      <c r="A612" s="48" t="s">
        <v>135</v>
      </c>
      <c r="B612" s="40" t="s">
        <v>283</v>
      </c>
      <c r="C612" s="7" t="s">
        <v>230</v>
      </c>
      <c r="D612" s="118" t="s">
        <v>231</v>
      </c>
      <c r="E612" s="52" t="s">
        <v>232</v>
      </c>
      <c r="F612" s="52" t="s">
        <v>233</v>
      </c>
      <c r="G612" s="52">
        <v>68783.520000000004</v>
      </c>
      <c r="H612" s="52">
        <v>58465.992000000006</v>
      </c>
      <c r="I612" s="286">
        <v>2022</v>
      </c>
      <c r="J612" s="286">
        <v>2024</v>
      </c>
      <c r="K612" s="164">
        <f t="shared" si="48"/>
        <v>4207.1923100000004</v>
      </c>
      <c r="L612" s="164"/>
      <c r="M612" s="154">
        <v>120.19231000000001</v>
      </c>
      <c r="N612" s="154"/>
      <c r="O612" s="154">
        <v>4087</v>
      </c>
      <c r="P612" s="154"/>
      <c r="Q612" s="154"/>
      <c r="R612" s="154"/>
      <c r="S612" s="154"/>
      <c r="T612" s="154"/>
      <c r="U612" s="164"/>
      <c r="V612" s="164"/>
      <c r="W612" s="164"/>
      <c r="X612" s="164"/>
      <c r="Y612" s="164"/>
      <c r="Z612" s="164"/>
      <c r="AA612" s="154"/>
      <c r="AB612" s="154"/>
      <c r="AC612" s="154"/>
      <c r="AD612" s="154"/>
      <c r="AE612" s="154"/>
      <c r="AF612" s="154"/>
      <c r="AG612" s="154"/>
      <c r="AH612" s="154"/>
      <c r="AI612" s="154"/>
      <c r="AJ612" s="154"/>
      <c r="AK612" s="154"/>
      <c r="AL612" s="154"/>
      <c r="AM612" s="114"/>
      <c r="AN612" s="114"/>
      <c r="AO612" s="115" t="s">
        <v>1055</v>
      </c>
    </row>
    <row r="613" spans="1:41" s="116" customFormat="1" ht="54" customHeight="1" x14ac:dyDescent="0.2">
      <c r="A613" s="48" t="s">
        <v>136</v>
      </c>
      <c r="B613" s="40" t="s">
        <v>284</v>
      </c>
      <c r="C613" s="7" t="s">
        <v>230</v>
      </c>
      <c r="D613" s="118" t="s">
        <v>231</v>
      </c>
      <c r="E613" s="52" t="s">
        <v>232</v>
      </c>
      <c r="F613" s="52" t="s">
        <v>233</v>
      </c>
      <c r="G613" s="52">
        <v>97105.79</v>
      </c>
      <c r="H613" s="52">
        <v>82539.921499999997</v>
      </c>
      <c r="I613" s="286">
        <v>2022</v>
      </c>
      <c r="J613" s="286">
        <v>2024</v>
      </c>
      <c r="K613" s="164">
        <f t="shared" si="48"/>
        <v>4306.1923100000004</v>
      </c>
      <c r="L613" s="164"/>
      <c r="M613" s="154">
        <v>120.19231000000001</v>
      </c>
      <c r="N613" s="154"/>
      <c r="O613" s="154">
        <v>4186</v>
      </c>
      <c r="P613" s="154"/>
      <c r="Q613" s="154"/>
      <c r="R613" s="154"/>
      <c r="S613" s="154"/>
      <c r="T613" s="154"/>
      <c r="U613" s="164"/>
      <c r="V613" s="164"/>
      <c r="W613" s="164"/>
      <c r="X613" s="164"/>
      <c r="Y613" s="164"/>
      <c r="Z613" s="164"/>
      <c r="AA613" s="154"/>
      <c r="AB613" s="154"/>
      <c r="AC613" s="154"/>
      <c r="AD613" s="154"/>
      <c r="AE613" s="154"/>
      <c r="AF613" s="154"/>
      <c r="AG613" s="154"/>
      <c r="AH613" s="154"/>
      <c r="AI613" s="154"/>
      <c r="AJ613" s="154"/>
      <c r="AK613" s="154"/>
      <c r="AL613" s="154"/>
      <c r="AM613" s="114"/>
      <c r="AN613" s="114"/>
      <c r="AO613" s="115" t="s">
        <v>1055</v>
      </c>
    </row>
    <row r="614" spans="1:41" s="116" customFormat="1" ht="54" customHeight="1" x14ac:dyDescent="0.2">
      <c r="A614" s="48" t="s">
        <v>137</v>
      </c>
      <c r="B614" s="40" t="s">
        <v>285</v>
      </c>
      <c r="C614" s="7" t="s">
        <v>230</v>
      </c>
      <c r="D614" s="118" t="s">
        <v>231</v>
      </c>
      <c r="E614" s="52" t="s">
        <v>232</v>
      </c>
      <c r="F614" s="52" t="s">
        <v>233</v>
      </c>
      <c r="G614" s="52">
        <v>191658</v>
      </c>
      <c r="H614" s="52">
        <v>162909.30000000002</v>
      </c>
      <c r="I614" s="286">
        <v>2022</v>
      </c>
      <c r="J614" s="286">
        <v>2023</v>
      </c>
      <c r="K614" s="164">
        <f t="shared" si="48"/>
        <v>5847.1153899999999</v>
      </c>
      <c r="L614" s="164"/>
      <c r="M614" s="154">
        <v>120.19231000000001</v>
      </c>
      <c r="N614" s="154">
        <v>5726.9230799999996</v>
      </c>
      <c r="O614" s="154"/>
      <c r="P614" s="154"/>
      <c r="Q614" s="154"/>
      <c r="R614" s="154"/>
      <c r="S614" s="154"/>
      <c r="T614" s="154"/>
      <c r="U614" s="164"/>
      <c r="V614" s="164"/>
      <c r="W614" s="164"/>
      <c r="X614" s="164"/>
      <c r="Y614" s="164"/>
      <c r="Z614" s="164"/>
      <c r="AA614" s="154"/>
      <c r="AB614" s="154"/>
      <c r="AC614" s="154"/>
      <c r="AD614" s="154"/>
      <c r="AE614" s="154"/>
      <c r="AF614" s="154"/>
      <c r="AG614" s="154"/>
      <c r="AH614" s="154"/>
      <c r="AI614" s="154"/>
      <c r="AJ614" s="154"/>
      <c r="AK614" s="154"/>
      <c r="AL614" s="154"/>
      <c r="AM614" s="114"/>
      <c r="AN614" s="114"/>
      <c r="AO614" s="115" t="s">
        <v>1055</v>
      </c>
    </row>
    <row r="615" spans="1:41" s="116" customFormat="1" ht="54" customHeight="1" x14ac:dyDescent="0.2">
      <c r="A615" s="48" t="s">
        <v>138</v>
      </c>
      <c r="B615" s="40" t="s">
        <v>286</v>
      </c>
      <c r="C615" s="7" t="s">
        <v>230</v>
      </c>
      <c r="D615" s="118" t="s">
        <v>231</v>
      </c>
      <c r="E615" s="52" t="s">
        <v>232</v>
      </c>
      <c r="F615" s="52" t="s">
        <v>233</v>
      </c>
      <c r="G615" s="52">
        <v>139905.59999999998</v>
      </c>
      <c r="H615" s="52">
        <v>118919.75999999998</v>
      </c>
      <c r="I615" s="286">
        <v>2022</v>
      </c>
      <c r="J615" s="286">
        <v>2023</v>
      </c>
      <c r="K615" s="164">
        <f t="shared" si="48"/>
        <v>4226.9230800000005</v>
      </c>
      <c r="L615" s="164"/>
      <c r="M615" s="154">
        <v>120.19231000000001</v>
      </c>
      <c r="N615" s="154">
        <v>4106.7307700000001</v>
      </c>
      <c r="O615" s="154"/>
      <c r="P615" s="154"/>
      <c r="Q615" s="154"/>
      <c r="R615" s="154"/>
      <c r="S615" s="154"/>
      <c r="T615" s="154"/>
      <c r="U615" s="164"/>
      <c r="V615" s="164"/>
      <c r="W615" s="164"/>
      <c r="X615" s="164"/>
      <c r="Y615" s="164"/>
      <c r="Z615" s="164"/>
      <c r="AA615" s="154"/>
      <c r="AB615" s="154"/>
      <c r="AC615" s="154"/>
      <c r="AD615" s="154"/>
      <c r="AE615" s="154"/>
      <c r="AF615" s="154"/>
      <c r="AG615" s="154"/>
      <c r="AH615" s="154"/>
      <c r="AI615" s="154"/>
      <c r="AJ615" s="154"/>
      <c r="AK615" s="154"/>
      <c r="AL615" s="154"/>
      <c r="AM615" s="114"/>
      <c r="AN615" s="114"/>
      <c r="AO615" s="115" t="s">
        <v>1055</v>
      </c>
    </row>
    <row r="616" spans="1:41" s="116" customFormat="1" ht="54" customHeight="1" x14ac:dyDescent="0.2">
      <c r="A616" s="48" t="s">
        <v>139</v>
      </c>
      <c r="B616" s="40" t="s">
        <v>287</v>
      </c>
      <c r="C616" s="7" t="s">
        <v>230</v>
      </c>
      <c r="D616" s="118" t="s">
        <v>231</v>
      </c>
      <c r="E616" s="52" t="s">
        <v>232</v>
      </c>
      <c r="F616" s="52" t="s">
        <v>233</v>
      </c>
      <c r="G616" s="52">
        <v>149520.20000000001</v>
      </c>
      <c r="H616" s="52">
        <v>127092.17000000001</v>
      </c>
      <c r="I616" s="286">
        <v>2022</v>
      </c>
      <c r="J616" s="286">
        <v>2023</v>
      </c>
      <c r="K616" s="164">
        <f t="shared" si="48"/>
        <v>4857.6923100000004</v>
      </c>
      <c r="L616" s="164"/>
      <c r="M616" s="154">
        <v>120.19231000000001</v>
      </c>
      <c r="N616" s="154">
        <v>4737.5</v>
      </c>
      <c r="O616" s="154"/>
      <c r="P616" s="154"/>
      <c r="Q616" s="154"/>
      <c r="R616" s="154"/>
      <c r="S616" s="154"/>
      <c r="T616" s="154"/>
      <c r="U616" s="164"/>
      <c r="V616" s="164"/>
      <c r="W616" s="164"/>
      <c r="X616" s="164"/>
      <c r="Y616" s="164"/>
      <c r="Z616" s="164"/>
      <c r="AA616" s="154"/>
      <c r="AB616" s="154"/>
      <c r="AC616" s="154"/>
      <c r="AD616" s="154"/>
      <c r="AE616" s="154"/>
      <c r="AF616" s="154"/>
      <c r="AG616" s="154"/>
      <c r="AH616" s="154"/>
      <c r="AI616" s="154"/>
      <c r="AJ616" s="154"/>
      <c r="AK616" s="154"/>
      <c r="AL616" s="154"/>
      <c r="AM616" s="114"/>
      <c r="AN616" s="114"/>
      <c r="AO616" s="115" t="s">
        <v>1055</v>
      </c>
    </row>
    <row r="617" spans="1:41" s="116" customFormat="1" ht="54" customHeight="1" x14ac:dyDescent="0.2">
      <c r="A617" s="48" t="s">
        <v>140</v>
      </c>
      <c r="B617" s="40" t="s">
        <v>288</v>
      </c>
      <c r="C617" s="7" t="s">
        <v>230</v>
      </c>
      <c r="D617" s="118" t="s">
        <v>231</v>
      </c>
      <c r="E617" s="52" t="s">
        <v>232</v>
      </c>
      <c r="F617" s="52" t="s">
        <v>233</v>
      </c>
      <c r="G617" s="52">
        <v>137883.97000000003</v>
      </c>
      <c r="H617" s="52">
        <v>117201.37450000001</v>
      </c>
      <c r="I617" s="286">
        <v>2022</v>
      </c>
      <c r="J617" s="286">
        <v>2024</v>
      </c>
      <c r="K617" s="164">
        <f t="shared" si="48"/>
        <v>5030.1923100000004</v>
      </c>
      <c r="L617" s="164"/>
      <c r="M617" s="154">
        <v>120.19231000000001</v>
      </c>
      <c r="N617" s="154"/>
      <c r="O617" s="154">
        <v>4910</v>
      </c>
      <c r="P617" s="154"/>
      <c r="Q617" s="154"/>
      <c r="R617" s="154"/>
      <c r="S617" s="154"/>
      <c r="T617" s="154"/>
      <c r="U617" s="164"/>
      <c r="V617" s="164"/>
      <c r="W617" s="164"/>
      <c r="X617" s="164"/>
      <c r="Y617" s="164"/>
      <c r="Z617" s="164"/>
      <c r="AA617" s="154"/>
      <c r="AB617" s="154"/>
      <c r="AC617" s="154"/>
      <c r="AD617" s="154"/>
      <c r="AE617" s="154"/>
      <c r="AF617" s="154"/>
      <c r="AG617" s="154"/>
      <c r="AH617" s="154"/>
      <c r="AI617" s="154"/>
      <c r="AJ617" s="154"/>
      <c r="AK617" s="154"/>
      <c r="AL617" s="154"/>
      <c r="AM617" s="114"/>
      <c r="AN617" s="114"/>
      <c r="AO617" s="115" t="s">
        <v>1055</v>
      </c>
    </row>
    <row r="618" spans="1:41" s="116" customFormat="1" ht="54" customHeight="1" x14ac:dyDescent="0.2">
      <c r="A618" s="48" t="s">
        <v>141</v>
      </c>
      <c r="B618" s="40" t="s">
        <v>289</v>
      </c>
      <c r="C618" s="7" t="s">
        <v>260</v>
      </c>
      <c r="D618" s="118" t="s">
        <v>231</v>
      </c>
      <c r="E618" s="52" t="s">
        <v>261</v>
      </c>
      <c r="F618" s="52" t="s">
        <v>262</v>
      </c>
      <c r="G618" s="52">
        <v>4.5970610400000007</v>
      </c>
      <c r="H618" s="52">
        <v>4.5970610400000007</v>
      </c>
      <c r="I618" s="286">
        <v>2022</v>
      </c>
      <c r="J618" s="286">
        <v>2024</v>
      </c>
      <c r="K618" s="164">
        <f t="shared" si="48"/>
        <v>3822.8846199999998</v>
      </c>
      <c r="L618" s="164"/>
      <c r="M618" s="154">
        <v>120.19231000000001</v>
      </c>
      <c r="N618" s="154"/>
      <c r="O618" s="154">
        <v>3702.6923099999999</v>
      </c>
      <c r="P618" s="154"/>
      <c r="Q618" s="154"/>
      <c r="R618" s="154"/>
      <c r="S618" s="154"/>
      <c r="T618" s="154"/>
      <c r="U618" s="164"/>
      <c r="V618" s="164"/>
      <c r="W618" s="164"/>
      <c r="X618" s="164"/>
      <c r="Y618" s="164"/>
      <c r="Z618" s="164"/>
      <c r="AA618" s="154"/>
      <c r="AB618" s="154"/>
      <c r="AC618" s="154"/>
      <c r="AD618" s="154"/>
      <c r="AE618" s="154"/>
      <c r="AF618" s="154"/>
      <c r="AG618" s="154"/>
      <c r="AH618" s="154"/>
      <c r="AI618" s="154"/>
      <c r="AJ618" s="154"/>
      <c r="AK618" s="154"/>
      <c r="AL618" s="154"/>
      <c r="AM618" s="114"/>
      <c r="AN618" s="114"/>
      <c r="AO618" s="115" t="s">
        <v>1055</v>
      </c>
    </row>
    <row r="619" spans="1:41" s="116" customFormat="1" ht="54" customHeight="1" x14ac:dyDescent="0.2">
      <c r="A619" s="48" t="s">
        <v>142</v>
      </c>
      <c r="B619" s="40" t="s">
        <v>290</v>
      </c>
      <c r="C619" s="7" t="s">
        <v>260</v>
      </c>
      <c r="D619" s="118" t="s">
        <v>231</v>
      </c>
      <c r="E619" s="52" t="s">
        <v>261</v>
      </c>
      <c r="F619" s="52" t="s">
        <v>262</v>
      </c>
      <c r="G619" s="52">
        <v>4.08860343</v>
      </c>
      <c r="H619" s="52">
        <v>4.08860343</v>
      </c>
      <c r="I619" s="286">
        <v>2022</v>
      </c>
      <c r="J619" s="286">
        <v>2024</v>
      </c>
      <c r="K619" s="164">
        <f t="shared" si="48"/>
        <v>3498.8461600000001</v>
      </c>
      <c r="L619" s="164"/>
      <c r="M619" s="154">
        <v>120.19231000000001</v>
      </c>
      <c r="N619" s="154"/>
      <c r="O619" s="154">
        <v>3378.6538500000001</v>
      </c>
      <c r="P619" s="154"/>
      <c r="Q619" s="154"/>
      <c r="R619" s="154"/>
      <c r="S619" s="154"/>
      <c r="T619" s="154"/>
      <c r="U619" s="164"/>
      <c r="V619" s="164"/>
      <c r="W619" s="164"/>
      <c r="X619" s="164"/>
      <c r="Y619" s="164"/>
      <c r="Z619" s="164"/>
      <c r="AA619" s="154"/>
      <c r="AB619" s="154"/>
      <c r="AC619" s="154"/>
      <c r="AD619" s="154"/>
      <c r="AE619" s="154"/>
      <c r="AF619" s="154"/>
      <c r="AG619" s="154"/>
      <c r="AH619" s="154"/>
      <c r="AI619" s="154"/>
      <c r="AJ619" s="154"/>
      <c r="AK619" s="154"/>
      <c r="AL619" s="154"/>
      <c r="AM619" s="114"/>
      <c r="AN619" s="114"/>
      <c r="AO619" s="115" t="s">
        <v>1055</v>
      </c>
    </row>
    <row r="620" spans="1:41" s="116" customFormat="1" ht="54" customHeight="1" x14ac:dyDescent="0.2">
      <c r="A620" s="48" t="s">
        <v>143</v>
      </c>
      <c r="B620" s="40" t="s">
        <v>291</v>
      </c>
      <c r="C620" s="7" t="s">
        <v>230</v>
      </c>
      <c r="D620" s="118" t="s">
        <v>231</v>
      </c>
      <c r="E620" s="52" t="s">
        <v>232</v>
      </c>
      <c r="F620" s="52" t="s">
        <v>233</v>
      </c>
      <c r="G620" s="52">
        <v>211422.46000000002</v>
      </c>
      <c r="H620" s="52">
        <v>179709.09100000001</v>
      </c>
      <c r="I620" s="286">
        <v>2022</v>
      </c>
      <c r="J620" s="286">
        <v>2023</v>
      </c>
      <c r="K620" s="164">
        <f t="shared" si="48"/>
        <v>5879.8076900000005</v>
      </c>
      <c r="L620" s="164"/>
      <c r="M620" s="154">
        <v>120.19231000000001</v>
      </c>
      <c r="N620" s="154">
        <v>5759.6153800000002</v>
      </c>
      <c r="O620" s="154"/>
      <c r="P620" s="154"/>
      <c r="Q620" s="154"/>
      <c r="R620" s="154"/>
      <c r="S620" s="154"/>
      <c r="T620" s="154"/>
      <c r="U620" s="164"/>
      <c r="V620" s="164"/>
      <c r="W620" s="164"/>
      <c r="X620" s="164"/>
      <c r="Y620" s="164"/>
      <c r="Z620" s="164"/>
      <c r="AA620" s="154"/>
      <c r="AB620" s="154"/>
      <c r="AC620" s="154"/>
      <c r="AD620" s="154"/>
      <c r="AE620" s="154"/>
      <c r="AF620" s="154"/>
      <c r="AG620" s="154"/>
      <c r="AH620" s="154"/>
      <c r="AI620" s="154"/>
      <c r="AJ620" s="154"/>
      <c r="AK620" s="154"/>
      <c r="AL620" s="154"/>
      <c r="AM620" s="114"/>
      <c r="AN620" s="114"/>
      <c r="AO620" s="115" t="s">
        <v>1055</v>
      </c>
    </row>
    <row r="621" spans="1:41" s="116" customFormat="1" ht="54" customHeight="1" x14ac:dyDescent="0.2">
      <c r="A621" s="48" t="s">
        <v>144</v>
      </c>
      <c r="B621" s="40" t="s">
        <v>292</v>
      </c>
      <c r="C621" s="7" t="s">
        <v>260</v>
      </c>
      <c r="D621" s="118" t="s">
        <v>231</v>
      </c>
      <c r="E621" s="52" t="s">
        <v>261</v>
      </c>
      <c r="F621" s="52" t="s">
        <v>262</v>
      </c>
      <c r="G621" s="52">
        <v>3.91343752</v>
      </c>
      <c r="H621" s="52">
        <v>3.91343752</v>
      </c>
      <c r="I621" s="286">
        <v>2022</v>
      </c>
      <c r="J621" s="286">
        <v>2024</v>
      </c>
      <c r="K621" s="164">
        <f t="shared" si="48"/>
        <v>3574.8076900000001</v>
      </c>
      <c r="L621" s="164"/>
      <c r="M621" s="154">
        <v>120.19231000000001</v>
      </c>
      <c r="N621" s="154"/>
      <c r="O621" s="154">
        <v>3454.6153800000002</v>
      </c>
      <c r="P621" s="154"/>
      <c r="Q621" s="154"/>
      <c r="R621" s="154"/>
      <c r="S621" s="154"/>
      <c r="T621" s="154"/>
      <c r="U621" s="164"/>
      <c r="V621" s="164"/>
      <c r="W621" s="164"/>
      <c r="X621" s="164"/>
      <c r="Y621" s="164"/>
      <c r="Z621" s="164"/>
      <c r="AA621" s="154"/>
      <c r="AB621" s="154"/>
      <c r="AC621" s="154"/>
      <c r="AD621" s="154"/>
      <c r="AE621" s="154"/>
      <c r="AF621" s="154"/>
      <c r="AG621" s="154"/>
      <c r="AH621" s="154"/>
      <c r="AI621" s="154"/>
      <c r="AJ621" s="154"/>
      <c r="AK621" s="154"/>
      <c r="AL621" s="154"/>
      <c r="AM621" s="114"/>
      <c r="AN621" s="114"/>
      <c r="AO621" s="115" t="s">
        <v>1055</v>
      </c>
    </row>
    <row r="622" spans="1:41" s="116" customFormat="1" ht="54" customHeight="1" x14ac:dyDescent="0.2">
      <c r="A622" s="48" t="s">
        <v>145</v>
      </c>
      <c r="B622" s="40" t="s">
        <v>293</v>
      </c>
      <c r="C622" s="7" t="s">
        <v>260</v>
      </c>
      <c r="D622" s="118" t="s">
        <v>231</v>
      </c>
      <c r="E622" s="52" t="s">
        <v>261</v>
      </c>
      <c r="F622" s="52" t="s">
        <v>262</v>
      </c>
      <c r="G622" s="52">
        <v>0.68773739999999994</v>
      </c>
      <c r="H622" s="52">
        <v>0.68773739999999994</v>
      </c>
      <c r="I622" s="286">
        <v>2023</v>
      </c>
      <c r="J622" s="286">
        <v>2025</v>
      </c>
      <c r="K622" s="164">
        <f t="shared" si="48"/>
        <v>1636.27152</v>
      </c>
      <c r="L622" s="164"/>
      <c r="M622" s="154"/>
      <c r="N622" s="154">
        <v>124.384</v>
      </c>
      <c r="O622" s="154"/>
      <c r="P622" s="154">
        <v>1511.88752</v>
      </c>
      <c r="Q622" s="154"/>
      <c r="R622" s="154"/>
      <c r="S622" s="154"/>
      <c r="T622" s="154"/>
      <c r="U622" s="164"/>
      <c r="V622" s="164"/>
      <c r="W622" s="164"/>
      <c r="X622" s="164"/>
      <c r="Y622" s="164"/>
      <c r="Z622" s="164"/>
      <c r="AA622" s="154"/>
      <c r="AB622" s="154"/>
      <c r="AC622" s="154"/>
      <c r="AD622" s="154"/>
      <c r="AE622" s="154"/>
      <c r="AF622" s="154"/>
      <c r="AG622" s="154"/>
      <c r="AH622" s="154"/>
      <c r="AI622" s="154"/>
      <c r="AJ622" s="154"/>
      <c r="AK622" s="154"/>
      <c r="AL622" s="154"/>
      <c r="AM622" s="114"/>
      <c r="AN622" s="114"/>
      <c r="AO622" s="115" t="s">
        <v>1055</v>
      </c>
    </row>
    <row r="623" spans="1:41" s="116" customFormat="1" ht="54" customHeight="1" x14ac:dyDescent="0.2">
      <c r="A623" s="48" t="s">
        <v>146</v>
      </c>
      <c r="B623" s="40" t="s">
        <v>294</v>
      </c>
      <c r="C623" s="7" t="s">
        <v>230</v>
      </c>
      <c r="D623" s="118" t="s">
        <v>231</v>
      </c>
      <c r="E623" s="52" t="s">
        <v>232</v>
      </c>
      <c r="F623" s="52" t="s">
        <v>233</v>
      </c>
      <c r="G623" s="52">
        <v>66276.5</v>
      </c>
      <c r="H623" s="52">
        <v>56335.025000000001</v>
      </c>
      <c r="I623" s="286">
        <v>2022</v>
      </c>
      <c r="J623" s="286">
        <v>2023</v>
      </c>
      <c r="K623" s="164">
        <f t="shared" si="48"/>
        <v>3691.3461600000001</v>
      </c>
      <c r="L623" s="164"/>
      <c r="M623" s="154">
        <v>120.19231000000001</v>
      </c>
      <c r="N623" s="154">
        <v>3571.1538500000001</v>
      </c>
      <c r="O623" s="154"/>
      <c r="P623" s="154"/>
      <c r="Q623" s="154"/>
      <c r="R623" s="154"/>
      <c r="S623" s="154"/>
      <c r="T623" s="154"/>
      <c r="U623" s="164"/>
      <c r="V623" s="164"/>
      <c r="W623" s="164"/>
      <c r="X623" s="164"/>
      <c r="Y623" s="164"/>
      <c r="Z623" s="164"/>
      <c r="AA623" s="154"/>
      <c r="AB623" s="154"/>
      <c r="AC623" s="154"/>
      <c r="AD623" s="154"/>
      <c r="AE623" s="154"/>
      <c r="AF623" s="154"/>
      <c r="AG623" s="154"/>
      <c r="AH623" s="154"/>
      <c r="AI623" s="154"/>
      <c r="AJ623" s="154"/>
      <c r="AK623" s="154"/>
      <c r="AL623" s="154"/>
      <c r="AM623" s="114"/>
      <c r="AN623" s="114"/>
      <c r="AO623" s="115" t="s">
        <v>1055</v>
      </c>
    </row>
    <row r="624" spans="1:41" s="116" customFormat="1" ht="54" customHeight="1" x14ac:dyDescent="0.2">
      <c r="A624" s="48" t="s">
        <v>147</v>
      </c>
      <c r="B624" s="40" t="s">
        <v>295</v>
      </c>
      <c r="C624" s="7" t="s">
        <v>230</v>
      </c>
      <c r="D624" s="118" t="s">
        <v>231</v>
      </c>
      <c r="E624" s="52" t="s">
        <v>232</v>
      </c>
      <c r="F624" s="52" t="s">
        <v>233</v>
      </c>
      <c r="G624" s="52">
        <v>155943.01</v>
      </c>
      <c r="H624" s="52">
        <v>132551.55850000001</v>
      </c>
      <c r="I624" s="286">
        <v>2022</v>
      </c>
      <c r="J624" s="286">
        <v>2023</v>
      </c>
      <c r="K624" s="164">
        <f t="shared" si="48"/>
        <v>5219.1923100000004</v>
      </c>
      <c r="L624" s="164"/>
      <c r="M624" s="154">
        <v>120.19231000000001</v>
      </c>
      <c r="N624" s="154">
        <v>5099</v>
      </c>
      <c r="O624" s="154"/>
      <c r="P624" s="154"/>
      <c r="Q624" s="154"/>
      <c r="R624" s="154"/>
      <c r="S624" s="154"/>
      <c r="T624" s="154"/>
      <c r="U624" s="164"/>
      <c r="V624" s="164"/>
      <c r="W624" s="164"/>
      <c r="X624" s="164"/>
      <c r="Y624" s="164"/>
      <c r="Z624" s="164"/>
      <c r="AA624" s="154"/>
      <c r="AB624" s="154"/>
      <c r="AC624" s="154"/>
      <c r="AD624" s="154"/>
      <c r="AE624" s="154"/>
      <c r="AF624" s="154"/>
      <c r="AG624" s="154"/>
      <c r="AH624" s="154"/>
      <c r="AI624" s="154"/>
      <c r="AJ624" s="154"/>
      <c r="AK624" s="154"/>
      <c r="AL624" s="154"/>
      <c r="AM624" s="114"/>
      <c r="AN624" s="114"/>
      <c r="AO624" s="115" t="s">
        <v>1055</v>
      </c>
    </row>
    <row r="625" spans="1:41" s="116" customFormat="1" ht="54" customHeight="1" x14ac:dyDescent="0.2">
      <c r="A625" s="48" t="s">
        <v>148</v>
      </c>
      <c r="B625" s="40" t="s">
        <v>296</v>
      </c>
      <c r="C625" s="7" t="s">
        <v>260</v>
      </c>
      <c r="D625" s="118" t="s">
        <v>231</v>
      </c>
      <c r="E625" s="52" t="s">
        <v>261</v>
      </c>
      <c r="F625" s="52" t="s">
        <v>262</v>
      </c>
      <c r="G625" s="52">
        <v>7.2069803599999984</v>
      </c>
      <c r="H625" s="52">
        <v>7.2069803599999984</v>
      </c>
      <c r="I625" s="286">
        <v>2023</v>
      </c>
      <c r="J625" s="286">
        <v>2025</v>
      </c>
      <c r="K625" s="164">
        <f t="shared" si="48"/>
        <v>5287.5070999999998</v>
      </c>
      <c r="L625" s="164"/>
      <c r="M625" s="154"/>
      <c r="N625" s="154">
        <v>125</v>
      </c>
      <c r="O625" s="154"/>
      <c r="P625" s="154">
        <v>5162.5070999999998</v>
      </c>
      <c r="Q625" s="154"/>
      <c r="R625" s="154"/>
      <c r="S625" s="154"/>
      <c r="T625" s="154"/>
      <c r="U625" s="164"/>
      <c r="V625" s="164"/>
      <c r="W625" s="164"/>
      <c r="X625" s="164"/>
      <c r="Y625" s="164"/>
      <c r="Z625" s="164"/>
      <c r="AA625" s="154"/>
      <c r="AB625" s="154"/>
      <c r="AC625" s="154"/>
      <c r="AD625" s="154"/>
      <c r="AE625" s="154"/>
      <c r="AF625" s="154"/>
      <c r="AG625" s="154"/>
      <c r="AH625" s="154"/>
      <c r="AI625" s="154"/>
      <c r="AJ625" s="154"/>
      <c r="AK625" s="154"/>
      <c r="AL625" s="154"/>
      <c r="AM625" s="114"/>
      <c r="AN625" s="114"/>
      <c r="AO625" s="115" t="s">
        <v>1055</v>
      </c>
    </row>
    <row r="626" spans="1:41" s="116" customFormat="1" ht="54" customHeight="1" x14ac:dyDescent="0.2">
      <c r="A626" s="48" t="s">
        <v>149</v>
      </c>
      <c r="B626" s="40" t="s">
        <v>297</v>
      </c>
      <c r="C626" s="7" t="s">
        <v>260</v>
      </c>
      <c r="D626" s="118" t="s">
        <v>231</v>
      </c>
      <c r="E626" s="52" t="s">
        <v>261</v>
      </c>
      <c r="F626" s="52" t="s">
        <v>262</v>
      </c>
      <c r="G626" s="52">
        <v>6.9580725100000009</v>
      </c>
      <c r="H626" s="52">
        <v>6.9580725100000009</v>
      </c>
      <c r="I626" s="286">
        <v>2023</v>
      </c>
      <c r="J626" s="286">
        <v>2025</v>
      </c>
      <c r="K626" s="164">
        <f t="shared" si="48"/>
        <v>5178.4094699999996</v>
      </c>
      <c r="L626" s="164"/>
      <c r="M626" s="154"/>
      <c r="N626" s="154">
        <v>125</v>
      </c>
      <c r="O626" s="154"/>
      <c r="P626" s="154">
        <v>5053.4094699999996</v>
      </c>
      <c r="Q626" s="154"/>
      <c r="R626" s="154"/>
      <c r="S626" s="154"/>
      <c r="T626" s="154"/>
      <c r="U626" s="164"/>
      <c r="V626" s="164"/>
      <c r="W626" s="164"/>
      <c r="X626" s="164"/>
      <c r="Y626" s="164"/>
      <c r="Z626" s="164"/>
      <c r="AA626" s="154"/>
      <c r="AB626" s="154"/>
      <c r="AC626" s="154"/>
      <c r="AD626" s="154"/>
      <c r="AE626" s="154"/>
      <c r="AF626" s="154"/>
      <c r="AG626" s="154"/>
      <c r="AH626" s="154"/>
      <c r="AI626" s="154"/>
      <c r="AJ626" s="154"/>
      <c r="AK626" s="154"/>
      <c r="AL626" s="154"/>
      <c r="AM626" s="114"/>
      <c r="AN626" s="114"/>
      <c r="AO626" s="115" t="s">
        <v>1055</v>
      </c>
    </row>
    <row r="627" spans="1:41" s="116" customFormat="1" ht="54" customHeight="1" x14ac:dyDescent="0.2">
      <c r="A627" s="48" t="s">
        <v>150</v>
      </c>
      <c r="B627" s="40" t="s">
        <v>298</v>
      </c>
      <c r="C627" s="7" t="s">
        <v>260</v>
      </c>
      <c r="D627" s="118" t="s">
        <v>231</v>
      </c>
      <c r="E627" s="52" t="s">
        <v>261</v>
      </c>
      <c r="F627" s="52" t="s">
        <v>262</v>
      </c>
      <c r="G627" s="52">
        <v>4.3736076399999995</v>
      </c>
      <c r="H627" s="52">
        <v>4.3736076399999995</v>
      </c>
      <c r="I627" s="286">
        <v>2023</v>
      </c>
      <c r="J627" s="286">
        <v>2025</v>
      </c>
      <c r="K627" s="164">
        <f t="shared" si="48"/>
        <v>4111.4715999999999</v>
      </c>
      <c r="L627" s="164"/>
      <c r="M627" s="154"/>
      <c r="N627" s="154">
        <v>125</v>
      </c>
      <c r="O627" s="154"/>
      <c r="P627" s="154">
        <v>3986.4715999999999</v>
      </c>
      <c r="Q627" s="154"/>
      <c r="R627" s="154"/>
      <c r="S627" s="154"/>
      <c r="T627" s="154"/>
      <c r="U627" s="164"/>
      <c r="V627" s="164"/>
      <c r="W627" s="164"/>
      <c r="X627" s="164"/>
      <c r="Y627" s="164"/>
      <c r="Z627" s="164"/>
      <c r="AA627" s="154"/>
      <c r="AB627" s="154"/>
      <c r="AC627" s="154"/>
      <c r="AD627" s="154"/>
      <c r="AE627" s="154"/>
      <c r="AF627" s="154"/>
      <c r="AG627" s="154"/>
      <c r="AH627" s="154"/>
      <c r="AI627" s="154"/>
      <c r="AJ627" s="154"/>
      <c r="AK627" s="154"/>
      <c r="AL627" s="154"/>
      <c r="AM627" s="114"/>
      <c r="AN627" s="114"/>
      <c r="AO627" s="115" t="s">
        <v>1055</v>
      </c>
    </row>
    <row r="628" spans="1:41" s="116" customFormat="1" ht="54" customHeight="1" x14ac:dyDescent="0.2">
      <c r="A628" s="48" t="s">
        <v>151</v>
      </c>
      <c r="B628" s="40" t="s">
        <v>299</v>
      </c>
      <c r="C628" s="7" t="s">
        <v>260</v>
      </c>
      <c r="D628" s="118" t="s">
        <v>231</v>
      </c>
      <c r="E628" s="52" t="s">
        <v>261</v>
      </c>
      <c r="F628" s="52" t="s">
        <v>262</v>
      </c>
      <c r="G628" s="52">
        <v>6.739022576</v>
      </c>
      <c r="H628" s="52">
        <v>6.739022576</v>
      </c>
      <c r="I628" s="286">
        <v>2023</v>
      </c>
      <c r="J628" s="286">
        <v>2025</v>
      </c>
      <c r="K628" s="164">
        <f t="shared" si="48"/>
        <v>5097.0485200000003</v>
      </c>
      <c r="L628" s="164"/>
      <c r="M628" s="154"/>
      <c r="N628" s="154">
        <v>125</v>
      </c>
      <c r="O628" s="154"/>
      <c r="P628" s="154">
        <v>4972.0485200000003</v>
      </c>
      <c r="Q628" s="154"/>
      <c r="R628" s="154"/>
      <c r="S628" s="154"/>
      <c r="T628" s="154"/>
      <c r="U628" s="164"/>
      <c r="V628" s="164"/>
      <c r="W628" s="164"/>
      <c r="X628" s="164"/>
      <c r="Y628" s="164"/>
      <c r="Z628" s="164"/>
      <c r="AA628" s="154"/>
      <c r="AB628" s="154"/>
      <c r="AC628" s="154"/>
      <c r="AD628" s="154"/>
      <c r="AE628" s="154"/>
      <c r="AF628" s="154"/>
      <c r="AG628" s="154"/>
      <c r="AH628" s="154"/>
      <c r="AI628" s="154"/>
      <c r="AJ628" s="154"/>
      <c r="AK628" s="154"/>
      <c r="AL628" s="154"/>
      <c r="AM628" s="114"/>
      <c r="AN628" s="114"/>
      <c r="AO628" s="115" t="s">
        <v>1055</v>
      </c>
    </row>
    <row r="629" spans="1:41" s="116" customFormat="1" ht="54" customHeight="1" x14ac:dyDescent="0.2">
      <c r="A629" s="48" t="s">
        <v>152</v>
      </c>
      <c r="B629" s="40" t="s">
        <v>300</v>
      </c>
      <c r="C629" s="7" t="s">
        <v>260</v>
      </c>
      <c r="D629" s="118" t="s">
        <v>231</v>
      </c>
      <c r="E629" s="52" t="s">
        <v>261</v>
      </c>
      <c r="F629" s="52" t="s">
        <v>262</v>
      </c>
      <c r="G629" s="52">
        <v>5.2160318999999991</v>
      </c>
      <c r="H629" s="52">
        <v>5.2160318999999991</v>
      </c>
      <c r="I629" s="286">
        <v>2022</v>
      </c>
      <c r="J629" s="286">
        <v>2023</v>
      </c>
      <c r="K629" s="164">
        <f t="shared" si="48"/>
        <v>4425.6000000000004</v>
      </c>
      <c r="L629" s="164"/>
      <c r="M629" s="154">
        <v>120</v>
      </c>
      <c r="N629" s="154">
        <v>4305.6000000000004</v>
      </c>
      <c r="O629" s="154"/>
      <c r="P629" s="154"/>
      <c r="Q629" s="154"/>
      <c r="R629" s="154"/>
      <c r="S629" s="154"/>
      <c r="T629" s="154"/>
      <c r="U629" s="164"/>
      <c r="V629" s="164"/>
      <c r="W629" s="164"/>
      <c r="X629" s="164"/>
      <c r="Y629" s="164"/>
      <c r="Z629" s="164"/>
      <c r="AA629" s="154"/>
      <c r="AB629" s="154"/>
      <c r="AC629" s="154"/>
      <c r="AD629" s="154"/>
      <c r="AE629" s="154"/>
      <c r="AF629" s="154"/>
      <c r="AG629" s="154"/>
      <c r="AH629" s="154"/>
      <c r="AI629" s="154"/>
      <c r="AJ629" s="154"/>
      <c r="AK629" s="154"/>
      <c r="AL629" s="154"/>
      <c r="AM629" s="114"/>
      <c r="AN629" s="114"/>
      <c r="AO629" s="115" t="s">
        <v>1055</v>
      </c>
    </row>
    <row r="630" spans="1:41" s="116" customFormat="1" ht="54" customHeight="1" x14ac:dyDescent="0.2">
      <c r="A630" s="48" t="s">
        <v>153</v>
      </c>
      <c r="B630" s="40" t="s">
        <v>301</v>
      </c>
      <c r="C630" s="7" t="s">
        <v>260</v>
      </c>
      <c r="D630" s="118" t="s">
        <v>231</v>
      </c>
      <c r="E630" s="52" t="s">
        <v>261</v>
      </c>
      <c r="F630" s="52" t="s">
        <v>262</v>
      </c>
      <c r="G630" s="52">
        <v>7.7033941699999993</v>
      </c>
      <c r="H630" s="52">
        <v>7.7033941699999993</v>
      </c>
      <c r="I630" s="286">
        <v>2023</v>
      </c>
      <c r="J630" s="286">
        <v>2025</v>
      </c>
      <c r="K630" s="164">
        <f t="shared" ref="K630:K692" si="49">SUM(M630:AL630)</f>
        <v>5442.8325400000003</v>
      </c>
      <c r="L630" s="164"/>
      <c r="M630" s="154"/>
      <c r="N630" s="154">
        <v>125</v>
      </c>
      <c r="O630" s="154"/>
      <c r="P630" s="154">
        <v>5317.8325400000003</v>
      </c>
      <c r="Q630" s="154"/>
      <c r="R630" s="154"/>
      <c r="S630" s="154"/>
      <c r="T630" s="154"/>
      <c r="U630" s="164"/>
      <c r="V630" s="164"/>
      <c r="W630" s="164"/>
      <c r="X630" s="164"/>
      <c r="Y630" s="164"/>
      <c r="Z630" s="164"/>
      <c r="AA630" s="154"/>
      <c r="AB630" s="154"/>
      <c r="AC630" s="154"/>
      <c r="AD630" s="154"/>
      <c r="AE630" s="154"/>
      <c r="AF630" s="154"/>
      <c r="AG630" s="154"/>
      <c r="AH630" s="154"/>
      <c r="AI630" s="154"/>
      <c r="AJ630" s="154"/>
      <c r="AK630" s="154"/>
      <c r="AL630" s="154"/>
      <c r="AM630" s="114"/>
      <c r="AN630" s="114"/>
      <c r="AO630" s="115" t="s">
        <v>1055</v>
      </c>
    </row>
    <row r="631" spans="1:41" s="116" customFormat="1" ht="54" customHeight="1" x14ac:dyDescent="0.2">
      <c r="A631" s="48" t="s">
        <v>154</v>
      </c>
      <c r="B631" s="40" t="s">
        <v>302</v>
      </c>
      <c r="C631" s="7" t="s">
        <v>260</v>
      </c>
      <c r="D631" s="118" t="s">
        <v>231</v>
      </c>
      <c r="E631" s="52" t="s">
        <v>261</v>
      </c>
      <c r="F631" s="52" t="s">
        <v>262</v>
      </c>
      <c r="G631" s="52">
        <v>6.0595494099999998</v>
      </c>
      <c r="H631" s="52">
        <v>6.0595494099999998</v>
      </c>
      <c r="I631" s="286">
        <v>2023</v>
      </c>
      <c r="J631" s="286">
        <v>2025</v>
      </c>
      <c r="K631" s="164">
        <f t="shared" si="49"/>
        <v>4449.0559999999996</v>
      </c>
      <c r="L631" s="164"/>
      <c r="M631" s="154"/>
      <c r="N631" s="154">
        <v>124.384</v>
      </c>
      <c r="O631" s="154"/>
      <c r="P631" s="154">
        <v>4324.6719999999996</v>
      </c>
      <c r="Q631" s="154"/>
      <c r="R631" s="154"/>
      <c r="S631" s="154"/>
      <c r="T631" s="154"/>
      <c r="U631" s="164"/>
      <c r="V631" s="164"/>
      <c r="W631" s="164"/>
      <c r="X631" s="164"/>
      <c r="Y631" s="164"/>
      <c r="Z631" s="164"/>
      <c r="AA631" s="154"/>
      <c r="AB631" s="154"/>
      <c r="AC631" s="154"/>
      <c r="AD631" s="154"/>
      <c r="AE631" s="154"/>
      <c r="AF631" s="154"/>
      <c r="AG631" s="154"/>
      <c r="AH631" s="154"/>
      <c r="AI631" s="154"/>
      <c r="AJ631" s="154"/>
      <c r="AK631" s="154"/>
      <c r="AL631" s="154"/>
      <c r="AM631" s="114"/>
      <c r="AN631" s="114"/>
      <c r="AO631" s="115" t="s">
        <v>1055</v>
      </c>
    </row>
    <row r="632" spans="1:41" s="116" customFormat="1" ht="54" customHeight="1" x14ac:dyDescent="0.2">
      <c r="A632" s="48" t="s">
        <v>155</v>
      </c>
      <c r="B632" s="40" t="s">
        <v>303</v>
      </c>
      <c r="C632" s="7" t="s">
        <v>230</v>
      </c>
      <c r="D632" s="118" t="s">
        <v>231</v>
      </c>
      <c r="E632" s="52" t="s">
        <v>232</v>
      </c>
      <c r="F632" s="52" t="s">
        <v>233</v>
      </c>
      <c r="G632" s="52">
        <v>139400.40000000002</v>
      </c>
      <c r="H632" s="52">
        <v>118490.34</v>
      </c>
      <c r="I632" s="286">
        <v>2022</v>
      </c>
      <c r="J632" s="286">
        <v>2024</v>
      </c>
      <c r="K632" s="164">
        <f t="shared" si="49"/>
        <v>5037.1923100000004</v>
      </c>
      <c r="L632" s="164"/>
      <c r="M632" s="154">
        <v>120.19231000000001</v>
      </c>
      <c r="N632" s="154"/>
      <c r="O632" s="154">
        <v>4917</v>
      </c>
      <c r="P632" s="154"/>
      <c r="Q632" s="154"/>
      <c r="R632" s="154"/>
      <c r="S632" s="154"/>
      <c r="T632" s="154"/>
      <c r="U632" s="164"/>
      <c r="V632" s="164"/>
      <c r="W632" s="164"/>
      <c r="X632" s="164"/>
      <c r="Y632" s="164"/>
      <c r="Z632" s="164"/>
      <c r="AA632" s="154"/>
      <c r="AB632" s="154"/>
      <c r="AC632" s="154"/>
      <c r="AD632" s="154"/>
      <c r="AE632" s="154"/>
      <c r="AF632" s="154"/>
      <c r="AG632" s="154"/>
      <c r="AH632" s="154"/>
      <c r="AI632" s="154"/>
      <c r="AJ632" s="154"/>
      <c r="AK632" s="154"/>
      <c r="AL632" s="154"/>
      <c r="AM632" s="114"/>
      <c r="AN632" s="114"/>
      <c r="AO632" s="115" t="s">
        <v>1055</v>
      </c>
    </row>
    <row r="633" spans="1:41" s="116" customFormat="1" ht="54" customHeight="1" x14ac:dyDescent="0.2">
      <c r="A633" s="48" t="s">
        <v>156</v>
      </c>
      <c r="B633" s="40" t="s">
        <v>304</v>
      </c>
      <c r="C633" s="7" t="s">
        <v>230</v>
      </c>
      <c r="D633" s="118" t="s">
        <v>231</v>
      </c>
      <c r="E633" s="52" t="s">
        <v>232</v>
      </c>
      <c r="F633" s="52" t="s">
        <v>233</v>
      </c>
      <c r="G633" s="52">
        <v>159013.59999999998</v>
      </c>
      <c r="H633" s="52">
        <v>135161.56</v>
      </c>
      <c r="I633" s="286">
        <v>2022</v>
      </c>
      <c r="J633" s="286">
        <v>2024</v>
      </c>
      <c r="K633" s="164">
        <f t="shared" si="49"/>
        <v>5371.1923100000004</v>
      </c>
      <c r="L633" s="164"/>
      <c r="M633" s="154">
        <v>120.19231000000001</v>
      </c>
      <c r="N633" s="154"/>
      <c r="O633" s="154">
        <v>5251</v>
      </c>
      <c r="P633" s="154"/>
      <c r="Q633" s="154"/>
      <c r="R633" s="154"/>
      <c r="S633" s="154"/>
      <c r="T633" s="154"/>
      <c r="U633" s="164"/>
      <c r="V633" s="164"/>
      <c r="W633" s="164"/>
      <c r="X633" s="164"/>
      <c r="Y633" s="164"/>
      <c r="Z633" s="164"/>
      <c r="AA633" s="154"/>
      <c r="AB633" s="154"/>
      <c r="AC633" s="154"/>
      <c r="AD633" s="154"/>
      <c r="AE633" s="154"/>
      <c r="AF633" s="154"/>
      <c r="AG633" s="154"/>
      <c r="AH633" s="154"/>
      <c r="AI633" s="154"/>
      <c r="AJ633" s="154"/>
      <c r="AK633" s="154"/>
      <c r="AL633" s="154"/>
      <c r="AM633" s="114"/>
      <c r="AN633" s="114"/>
      <c r="AO633" s="115" t="s">
        <v>1055</v>
      </c>
    </row>
    <row r="634" spans="1:41" s="116" customFormat="1" ht="54" customHeight="1" x14ac:dyDescent="0.2">
      <c r="A634" s="48" t="s">
        <v>157</v>
      </c>
      <c r="B634" s="40" t="s">
        <v>305</v>
      </c>
      <c r="C634" s="7" t="s">
        <v>230</v>
      </c>
      <c r="D634" s="118" t="s">
        <v>231</v>
      </c>
      <c r="E634" s="52" t="s">
        <v>232</v>
      </c>
      <c r="F634" s="52" t="s">
        <v>233</v>
      </c>
      <c r="G634" s="52">
        <v>184853.62000000002</v>
      </c>
      <c r="H634" s="52">
        <v>157125.57700000002</v>
      </c>
      <c r="I634" s="286">
        <v>2022</v>
      </c>
      <c r="J634" s="286">
        <v>2024</v>
      </c>
      <c r="K634" s="164">
        <f t="shared" si="49"/>
        <v>5380.1923100000004</v>
      </c>
      <c r="L634" s="164"/>
      <c r="M634" s="154">
        <v>120.19231000000001</v>
      </c>
      <c r="N634" s="154"/>
      <c r="O634" s="154">
        <v>5260</v>
      </c>
      <c r="P634" s="154"/>
      <c r="Q634" s="154"/>
      <c r="R634" s="154"/>
      <c r="S634" s="154"/>
      <c r="T634" s="154"/>
      <c r="U634" s="164"/>
      <c r="V634" s="164"/>
      <c r="W634" s="164"/>
      <c r="X634" s="164"/>
      <c r="Y634" s="164"/>
      <c r="Z634" s="164"/>
      <c r="AA634" s="154"/>
      <c r="AB634" s="154"/>
      <c r="AC634" s="154"/>
      <c r="AD634" s="154"/>
      <c r="AE634" s="154"/>
      <c r="AF634" s="154"/>
      <c r="AG634" s="154"/>
      <c r="AH634" s="154"/>
      <c r="AI634" s="154"/>
      <c r="AJ634" s="154"/>
      <c r="AK634" s="154"/>
      <c r="AL634" s="154"/>
      <c r="AM634" s="114"/>
      <c r="AN634" s="114"/>
      <c r="AO634" s="115" t="s">
        <v>1055</v>
      </c>
    </row>
    <row r="635" spans="1:41" s="116" customFormat="1" ht="54" customHeight="1" x14ac:dyDescent="0.2">
      <c r="A635" s="48" t="s">
        <v>158</v>
      </c>
      <c r="B635" s="40" t="s">
        <v>306</v>
      </c>
      <c r="C635" s="7" t="s">
        <v>230</v>
      </c>
      <c r="D635" s="118" t="s">
        <v>231</v>
      </c>
      <c r="E635" s="52" t="s">
        <v>232</v>
      </c>
      <c r="F635" s="52" t="s">
        <v>233</v>
      </c>
      <c r="G635" s="52">
        <v>162630.20000000004</v>
      </c>
      <c r="H635" s="52">
        <v>138235.67000000001</v>
      </c>
      <c r="I635" s="286">
        <v>2022</v>
      </c>
      <c r="J635" s="286">
        <v>2024</v>
      </c>
      <c r="K635" s="164">
        <f t="shared" si="49"/>
        <v>5087.1923100000004</v>
      </c>
      <c r="L635" s="164"/>
      <c r="M635" s="154">
        <v>120.19231000000001</v>
      </c>
      <c r="N635" s="154"/>
      <c r="O635" s="154">
        <v>4967</v>
      </c>
      <c r="P635" s="154"/>
      <c r="Q635" s="154"/>
      <c r="R635" s="154"/>
      <c r="S635" s="154"/>
      <c r="T635" s="154"/>
      <c r="U635" s="164"/>
      <c r="V635" s="164"/>
      <c r="W635" s="164"/>
      <c r="X635" s="164"/>
      <c r="Y635" s="164"/>
      <c r="Z635" s="164"/>
      <c r="AA635" s="154"/>
      <c r="AB635" s="154"/>
      <c r="AC635" s="154"/>
      <c r="AD635" s="154"/>
      <c r="AE635" s="154"/>
      <c r="AF635" s="154"/>
      <c r="AG635" s="154"/>
      <c r="AH635" s="154"/>
      <c r="AI635" s="154"/>
      <c r="AJ635" s="154"/>
      <c r="AK635" s="154"/>
      <c r="AL635" s="154"/>
      <c r="AM635" s="114"/>
      <c r="AN635" s="114"/>
      <c r="AO635" s="115" t="s">
        <v>1055</v>
      </c>
    </row>
    <row r="636" spans="1:41" s="116" customFormat="1" ht="54" customHeight="1" x14ac:dyDescent="0.2">
      <c r="A636" s="48" t="s">
        <v>159</v>
      </c>
      <c r="B636" s="40" t="s">
        <v>307</v>
      </c>
      <c r="C636" s="7" t="s">
        <v>260</v>
      </c>
      <c r="D636" s="118" t="s">
        <v>231</v>
      </c>
      <c r="E636" s="52" t="s">
        <v>261</v>
      </c>
      <c r="F636" s="52" t="s">
        <v>262</v>
      </c>
      <c r="G636" s="52">
        <v>8.8205297900000019</v>
      </c>
      <c r="H636" s="52">
        <v>8.8205297900000019</v>
      </c>
      <c r="I636" s="286">
        <v>2023</v>
      </c>
      <c r="J636" s="286">
        <v>2025</v>
      </c>
      <c r="K636" s="164">
        <f t="shared" si="49"/>
        <v>5357.7733699999999</v>
      </c>
      <c r="L636" s="164"/>
      <c r="M636" s="154"/>
      <c r="N636" s="154">
        <v>125</v>
      </c>
      <c r="O636" s="154"/>
      <c r="P636" s="154">
        <v>5232.7733699999999</v>
      </c>
      <c r="Q636" s="154"/>
      <c r="R636" s="154"/>
      <c r="S636" s="154"/>
      <c r="T636" s="154"/>
      <c r="U636" s="164"/>
      <c r="V636" s="164"/>
      <c r="W636" s="164"/>
      <c r="X636" s="164"/>
      <c r="Y636" s="164"/>
      <c r="Z636" s="164"/>
      <c r="AA636" s="154"/>
      <c r="AB636" s="154"/>
      <c r="AC636" s="154"/>
      <c r="AD636" s="154"/>
      <c r="AE636" s="154"/>
      <c r="AF636" s="154"/>
      <c r="AG636" s="154"/>
      <c r="AH636" s="154"/>
      <c r="AI636" s="154"/>
      <c r="AJ636" s="154"/>
      <c r="AK636" s="154"/>
      <c r="AL636" s="154"/>
      <c r="AM636" s="114"/>
      <c r="AN636" s="114"/>
      <c r="AO636" s="115" t="s">
        <v>1055</v>
      </c>
    </row>
    <row r="637" spans="1:41" s="116" customFormat="1" ht="54" customHeight="1" x14ac:dyDescent="0.2">
      <c r="A637" s="48" t="s">
        <v>160</v>
      </c>
      <c r="B637" s="40" t="s">
        <v>308</v>
      </c>
      <c r="C637" s="7" t="s">
        <v>309</v>
      </c>
      <c r="D637" s="118" t="s">
        <v>231</v>
      </c>
      <c r="E637" s="52" t="s">
        <v>261</v>
      </c>
      <c r="F637" s="52" t="s">
        <v>262</v>
      </c>
      <c r="G637" s="52">
        <v>1.1423766</v>
      </c>
      <c r="H637" s="52">
        <v>1.1423766</v>
      </c>
      <c r="I637" s="286">
        <v>2022</v>
      </c>
      <c r="J637" s="286">
        <v>2023</v>
      </c>
      <c r="K637" s="164">
        <f t="shared" si="49"/>
        <v>2162.56</v>
      </c>
      <c r="L637" s="164"/>
      <c r="M637" s="154">
        <v>120</v>
      </c>
      <c r="N637" s="154">
        <v>2042.56</v>
      </c>
      <c r="O637" s="154"/>
      <c r="P637" s="154"/>
      <c r="Q637" s="154"/>
      <c r="R637" s="154"/>
      <c r="S637" s="154"/>
      <c r="T637" s="154"/>
      <c r="U637" s="164"/>
      <c r="V637" s="164"/>
      <c r="W637" s="164"/>
      <c r="X637" s="164"/>
      <c r="Y637" s="164"/>
      <c r="Z637" s="164"/>
      <c r="AA637" s="154"/>
      <c r="AB637" s="154"/>
      <c r="AC637" s="154"/>
      <c r="AD637" s="154"/>
      <c r="AE637" s="154"/>
      <c r="AF637" s="154"/>
      <c r="AG637" s="154"/>
      <c r="AH637" s="154"/>
      <c r="AI637" s="154"/>
      <c r="AJ637" s="154"/>
      <c r="AK637" s="154"/>
      <c r="AL637" s="154"/>
      <c r="AM637" s="114"/>
      <c r="AN637" s="114"/>
      <c r="AO637" s="115" t="s">
        <v>1055</v>
      </c>
    </row>
    <row r="638" spans="1:41" s="116" customFormat="1" ht="54" customHeight="1" x14ac:dyDescent="0.2">
      <c r="A638" s="48" t="s">
        <v>161</v>
      </c>
      <c r="B638" s="40" t="s">
        <v>310</v>
      </c>
      <c r="C638" s="7" t="s">
        <v>309</v>
      </c>
      <c r="D638" s="118" t="s">
        <v>231</v>
      </c>
      <c r="E638" s="52" t="s">
        <v>261</v>
      </c>
      <c r="F638" s="52" t="s">
        <v>262</v>
      </c>
      <c r="G638" s="52">
        <v>0.50729400000000002</v>
      </c>
      <c r="H638" s="52">
        <v>0.50729400000000002</v>
      </c>
      <c r="I638" s="286">
        <v>2022</v>
      </c>
      <c r="J638" s="286">
        <v>2024</v>
      </c>
      <c r="K638" s="164">
        <f t="shared" si="49"/>
        <v>2062.5</v>
      </c>
      <c r="L638" s="164"/>
      <c r="M638" s="154">
        <v>120.19231000000001</v>
      </c>
      <c r="N638" s="154"/>
      <c r="O638" s="154">
        <v>1942.3076900000001</v>
      </c>
      <c r="P638" s="154"/>
      <c r="Q638" s="154"/>
      <c r="R638" s="154"/>
      <c r="S638" s="154"/>
      <c r="T638" s="154"/>
      <c r="U638" s="164"/>
      <c r="V638" s="164"/>
      <c r="W638" s="164"/>
      <c r="X638" s="164"/>
      <c r="Y638" s="164"/>
      <c r="Z638" s="164"/>
      <c r="AA638" s="154"/>
      <c r="AB638" s="154"/>
      <c r="AC638" s="154"/>
      <c r="AD638" s="154"/>
      <c r="AE638" s="154"/>
      <c r="AF638" s="154"/>
      <c r="AG638" s="154"/>
      <c r="AH638" s="154"/>
      <c r="AI638" s="154"/>
      <c r="AJ638" s="154"/>
      <c r="AK638" s="154"/>
      <c r="AL638" s="154"/>
      <c r="AM638" s="114"/>
      <c r="AN638" s="114"/>
      <c r="AO638" s="115" t="s">
        <v>1055</v>
      </c>
    </row>
    <row r="639" spans="1:41" s="116" customFormat="1" ht="54" customHeight="1" x14ac:dyDescent="0.2">
      <c r="A639" s="48" t="s">
        <v>162</v>
      </c>
      <c r="B639" s="40" t="s">
        <v>311</v>
      </c>
      <c r="C639" s="7" t="s">
        <v>309</v>
      </c>
      <c r="D639" s="118" t="s">
        <v>231</v>
      </c>
      <c r="E639" s="52" t="s">
        <v>261</v>
      </c>
      <c r="F639" s="52" t="s">
        <v>262</v>
      </c>
      <c r="G639" s="52">
        <v>0.62751080000000004</v>
      </c>
      <c r="H639" s="52">
        <v>0.62751080000000004</v>
      </c>
      <c r="I639" s="286">
        <v>2022</v>
      </c>
      <c r="J639" s="286">
        <v>2025</v>
      </c>
      <c r="K639" s="164">
        <f t="shared" si="49"/>
        <v>2209.1923099999999</v>
      </c>
      <c r="L639" s="164"/>
      <c r="M639" s="154">
        <v>120.19231000000001</v>
      </c>
      <c r="N639" s="154"/>
      <c r="O639" s="154"/>
      <c r="P639" s="154">
        <v>2089</v>
      </c>
      <c r="Q639" s="154"/>
      <c r="R639" s="154"/>
      <c r="S639" s="154"/>
      <c r="T639" s="154"/>
      <c r="U639" s="164"/>
      <c r="V639" s="164"/>
      <c r="W639" s="164"/>
      <c r="X639" s="164"/>
      <c r="Y639" s="164"/>
      <c r="Z639" s="164"/>
      <c r="AA639" s="154"/>
      <c r="AB639" s="154"/>
      <c r="AC639" s="154"/>
      <c r="AD639" s="154"/>
      <c r="AE639" s="154"/>
      <c r="AF639" s="154"/>
      <c r="AG639" s="154"/>
      <c r="AH639" s="154"/>
      <c r="AI639" s="154"/>
      <c r="AJ639" s="154"/>
      <c r="AK639" s="154"/>
      <c r="AL639" s="154"/>
      <c r="AM639" s="114"/>
      <c r="AN639" s="114"/>
      <c r="AO639" s="115" t="s">
        <v>1055</v>
      </c>
    </row>
    <row r="640" spans="1:41" s="116" customFormat="1" ht="54" customHeight="1" x14ac:dyDescent="0.2">
      <c r="A640" s="48" t="s">
        <v>163</v>
      </c>
      <c r="B640" s="40" t="s">
        <v>312</v>
      </c>
      <c r="C640" s="7" t="s">
        <v>309</v>
      </c>
      <c r="D640" s="118" t="s">
        <v>231</v>
      </c>
      <c r="E640" s="52" t="s">
        <v>261</v>
      </c>
      <c r="F640" s="52" t="s">
        <v>262</v>
      </c>
      <c r="G640" s="52">
        <v>0.88120379999999998</v>
      </c>
      <c r="H640" s="52">
        <v>0.88120379999999998</v>
      </c>
      <c r="I640" s="286">
        <v>2022</v>
      </c>
      <c r="J640" s="286">
        <v>2024</v>
      </c>
      <c r="K640" s="164">
        <f t="shared" si="49"/>
        <v>2211.5384599999998</v>
      </c>
      <c r="L640" s="164"/>
      <c r="M640" s="154">
        <v>120.19231000000001</v>
      </c>
      <c r="N640" s="154"/>
      <c r="O640" s="154">
        <v>2091.3461499999999</v>
      </c>
      <c r="P640" s="154"/>
      <c r="Q640" s="154"/>
      <c r="R640" s="154"/>
      <c r="S640" s="154"/>
      <c r="T640" s="154"/>
      <c r="U640" s="164"/>
      <c r="V640" s="164"/>
      <c r="W640" s="164"/>
      <c r="X640" s="164"/>
      <c r="Y640" s="164"/>
      <c r="Z640" s="164"/>
      <c r="AA640" s="154"/>
      <c r="AB640" s="154"/>
      <c r="AC640" s="154"/>
      <c r="AD640" s="154"/>
      <c r="AE640" s="154"/>
      <c r="AF640" s="154"/>
      <c r="AG640" s="154"/>
      <c r="AH640" s="154"/>
      <c r="AI640" s="154"/>
      <c r="AJ640" s="154"/>
      <c r="AK640" s="154"/>
      <c r="AL640" s="154"/>
      <c r="AM640" s="114"/>
      <c r="AN640" s="114"/>
      <c r="AO640" s="115" t="s">
        <v>1055</v>
      </c>
    </row>
    <row r="641" spans="1:41" s="116" customFormat="1" ht="54" customHeight="1" x14ac:dyDescent="0.2">
      <c r="A641" s="48" t="s">
        <v>164</v>
      </c>
      <c r="B641" s="40" t="s">
        <v>313</v>
      </c>
      <c r="C641" s="7" t="s">
        <v>309</v>
      </c>
      <c r="D641" s="118" t="s">
        <v>231</v>
      </c>
      <c r="E641" s="52" t="s">
        <v>261</v>
      </c>
      <c r="F641" s="52" t="s">
        <v>262</v>
      </c>
      <c r="G641" s="52">
        <v>1.7453422000000001</v>
      </c>
      <c r="H641" s="52">
        <v>1.7453422000000001</v>
      </c>
      <c r="I641" s="286">
        <v>2022</v>
      </c>
      <c r="J641" s="286">
        <v>2024</v>
      </c>
      <c r="K641" s="164">
        <f t="shared" si="49"/>
        <v>2559.6153899999999</v>
      </c>
      <c r="L641" s="164"/>
      <c r="M641" s="154">
        <v>120.19231000000001</v>
      </c>
      <c r="N641" s="154"/>
      <c r="O641" s="154">
        <v>2439.42308</v>
      </c>
      <c r="P641" s="154"/>
      <c r="Q641" s="154"/>
      <c r="R641" s="154"/>
      <c r="S641" s="154"/>
      <c r="T641" s="154"/>
      <c r="U641" s="164"/>
      <c r="V641" s="164"/>
      <c r="W641" s="164"/>
      <c r="X641" s="164"/>
      <c r="Y641" s="164"/>
      <c r="Z641" s="164"/>
      <c r="AA641" s="154"/>
      <c r="AB641" s="154"/>
      <c r="AC641" s="154"/>
      <c r="AD641" s="154"/>
      <c r="AE641" s="154"/>
      <c r="AF641" s="154"/>
      <c r="AG641" s="154"/>
      <c r="AH641" s="154"/>
      <c r="AI641" s="154"/>
      <c r="AJ641" s="154"/>
      <c r="AK641" s="154"/>
      <c r="AL641" s="154"/>
      <c r="AM641" s="114"/>
      <c r="AN641" s="114"/>
      <c r="AO641" s="115" t="s">
        <v>1055</v>
      </c>
    </row>
    <row r="642" spans="1:41" s="116" customFormat="1" ht="54" customHeight="1" x14ac:dyDescent="0.2">
      <c r="A642" s="48" t="s">
        <v>165</v>
      </c>
      <c r="B642" s="40" t="s">
        <v>314</v>
      </c>
      <c r="C642" s="7" t="s">
        <v>309</v>
      </c>
      <c r="D642" s="118" t="s">
        <v>231</v>
      </c>
      <c r="E642" s="52" t="s">
        <v>232</v>
      </c>
      <c r="F642" s="52" t="s">
        <v>233</v>
      </c>
      <c r="G642" s="52">
        <v>22812</v>
      </c>
      <c r="H642" s="52">
        <v>19390.2</v>
      </c>
      <c r="I642" s="286">
        <v>2022</v>
      </c>
      <c r="J642" s="286">
        <v>2023</v>
      </c>
      <c r="K642" s="164">
        <f t="shared" si="49"/>
        <v>3883.1923099999999</v>
      </c>
      <c r="L642" s="164"/>
      <c r="M642" s="154">
        <v>120.19231000000001</v>
      </c>
      <c r="N642" s="154">
        <v>3763</v>
      </c>
      <c r="O642" s="154"/>
      <c r="P642" s="154"/>
      <c r="Q642" s="154"/>
      <c r="R642" s="154"/>
      <c r="S642" s="154"/>
      <c r="T642" s="154"/>
      <c r="U642" s="164"/>
      <c r="V642" s="164"/>
      <c r="W642" s="164"/>
      <c r="X642" s="164"/>
      <c r="Y642" s="164"/>
      <c r="Z642" s="164"/>
      <c r="AA642" s="154"/>
      <c r="AB642" s="154"/>
      <c r="AC642" s="154"/>
      <c r="AD642" s="154"/>
      <c r="AE642" s="154"/>
      <c r="AF642" s="154"/>
      <c r="AG642" s="154"/>
      <c r="AH642" s="154"/>
      <c r="AI642" s="154"/>
      <c r="AJ642" s="154"/>
      <c r="AK642" s="154"/>
      <c r="AL642" s="154"/>
      <c r="AM642" s="114"/>
      <c r="AN642" s="114"/>
      <c r="AO642" s="115" t="s">
        <v>1963</v>
      </c>
    </row>
    <row r="643" spans="1:41" s="116" customFormat="1" ht="54" customHeight="1" x14ac:dyDescent="0.2">
      <c r="A643" s="48" t="s">
        <v>166</v>
      </c>
      <c r="B643" s="40" t="s">
        <v>315</v>
      </c>
      <c r="C643" s="7" t="s">
        <v>309</v>
      </c>
      <c r="D643" s="118" t="s">
        <v>231</v>
      </c>
      <c r="E643" s="52" t="s">
        <v>232</v>
      </c>
      <c r="F643" s="52" t="s">
        <v>233</v>
      </c>
      <c r="G643" s="52">
        <v>20936</v>
      </c>
      <c r="H643" s="52">
        <v>17795.599999999999</v>
      </c>
      <c r="I643" s="286">
        <v>2022</v>
      </c>
      <c r="J643" s="286">
        <v>2024</v>
      </c>
      <c r="K643" s="164">
        <f t="shared" si="49"/>
        <v>2889.42308</v>
      </c>
      <c r="L643" s="164"/>
      <c r="M643" s="154">
        <v>120.19231000000001</v>
      </c>
      <c r="N643" s="154"/>
      <c r="O643" s="154">
        <v>2769.2307700000001</v>
      </c>
      <c r="P643" s="154"/>
      <c r="Q643" s="154"/>
      <c r="R643" s="154"/>
      <c r="S643" s="154"/>
      <c r="T643" s="154"/>
      <c r="U643" s="164"/>
      <c r="V643" s="164"/>
      <c r="W643" s="164"/>
      <c r="X643" s="164"/>
      <c r="Y643" s="164"/>
      <c r="Z643" s="164"/>
      <c r="AA643" s="154"/>
      <c r="AB643" s="154"/>
      <c r="AC643" s="154"/>
      <c r="AD643" s="154"/>
      <c r="AE643" s="154"/>
      <c r="AF643" s="154"/>
      <c r="AG643" s="154"/>
      <c r="AH643" s="154"/>
      <c r="AI643" s="154"/>
      <c r="AJ643" s="154"/>
      <c r="AK643" s="154"/>
      <c r="AL643" s="154"/>
      <c r="AM643" s="114"/>
      <c r="AN643" s="114"/>
      <c r="AO643" s="115" t="s">
        <v>1055</v>
      </c>
    </row>
    <row r="644" spans="1:41" s="116" customFormat="1" ht="54" customHeight="1" x14ac:dyDescent="0.2">
      <c r="A644" s="48" t="s">
        <v>167</v>
      </c>
      <c r="B644" s="40" t="s">
        <v>316</v>
      </c>
      <c r="C644" s="7" t="s">
        <v>309</v>
      </c>
      <c r="D644" s="118" t="s">
        <v>231</v>
      </c>
      <c r="E644" s="52" t="s">
        <v>261</v>
      </c>
      <c r="F644" s="52" t="s">
        <v>262</v>
      </c>
      <c r="G644" s="52">
        <v>2.5058618799999999</v>
      </c>
      <c r="H644" s="52">
        <v>2.5058618799999999</v>
      </c>
      <c r="I644" s="286">
        <v>2022</v>
      </c>
      <c r="J644" s="286">
        <v>2024</v>
      </c>
      <c r="K644" s="164">
        <f t="shared" si="49"/>
        <v>3911.5384599999998</v>
      </c>
      <c r="L644" s="164"/>
      <c r="M644" s="154">
        <v>120.19231000000001</v>
      </c>
      <c r="N644" s="154"/>
      <c r="O644" s="154">
        <v>3791.3461499999999</v>
      </c>
      <c r="P644" s="154"/>
      <c r="Q644" s="154"/>
      <c r="R644" s="154"/>
      <c r="S644" s="154"/>
      <c r="T644" s="154"/>
      <c r="U644" s="164"/>
      <c r="V644" s="164"/>
      <c r="W644" s="164"/>
      <c r="X644" s="164"/>
      <c r="Y644" s="164"/>
      <c r="Z644" s="164"/>
      <c r="AA644" s="154"/>
      <c r="AB644" s="154"/>
      <c r="AC644" s="154"/>
      <c r="AD644" s="154"/>
      <c r="AE644" s="154"/>
      <c r="AF644" s="154"/>
      <c r="AG644" s="154"/>
      <c r="AH644" s="154"/>
      <c r="AI644" s="154"/>
      <c r="AJ644" s="154"/>
      <c r="AK644" s="154"/>
      <c r="AL644" s="154"/>
      <c r="AM644" s="114"/>
      <c r="AN644" s="114"/>
      <c r="AO644" s="115" t="s">
        <v>1055</v>
      </c>
    </row>
    <row r="645" spans="1:41" s="116" customFormat="1" ht="54" customHeight="1" x14ac:dyDescent="0.2">
      <c r="A645" s="48" t="s">
        <v>168</v>
      </c>
      <c r="B645" s="40" t="s">
        <v>317</v>
      </c>
      <c r="C645" s="7" t="s">
        <v>309</v>
      </c>
      <c r="D645" s="118" t="s">
        <v>231</v>
      </c>
      <c r="E645" s="52" t="s">
        <v>261</v>
      </c>
      <c r="F645" s="52" t="s">
        <v>262</v>
      </c>
      <c r="G645" s="52">
        <v>1.5235250800000002</v>
      </c>
      <c r="H645" s="52">
        <v>1.5235250800000002</v>
      </c>
      <c r="I645" s="286">
        <v>2022</v>
      </c>
      <c r="J645" s="286">
        <v>2024</v>
      </c>
      <c r="K645" s="164">
        <f t="shared" si="49"/>
        <v>3420.1923099999999</v>
      </c>
      <c r="L645" s="164"/>
      <c r="M645" s="154">
        <v>120.19231000000001</v>
      </c>
      <c r="N645" s="154"/>
      <c r="O645" s="154">
        <v>3300</v>
      </c>
      <c r="P645" s="154"/>
      <c r="Q645" s="154"/>
      <c r="R645" s="154"/>
      <c r="S645" s="154"/>
      <c r="T645" s="154"/>
      <c r="U645" s="164"/>
      <c r="V645" s="164"/>
      <c r="W645" s="164"/>
      <c r="X645" s="164"/>
      <c r="Y645" s="164"/>
      <c r="Z645" s="164"/>
      <c r="AA645" s="154"/>
      <c r="AB645" s="154"/>
      <c r="AC645" s="154"/>
      <c r="AD645" s="154"/>
      <c r="AE645" s="154"/>
      <c r="AF645" s="154"/>
      <c r="AG645" s="154"/>
      <c r="AH645" s="154"/>
      <c r="AI645" s="154"/>
      <c r="AJ645" s="154"/>
      <c r="AK645" s="154"/>
      <c r="AL645" s="154"/>
      <c r="AM645" s="114"/>
      <c r="AN645" s="114"/>
      <c r="AO645" s="115" t="s">
        <v>1055</v>
      </c>
    </row>
    <row r="646" spans="1:41" s="116" customFormat="1" ht="54" customHeight="1" x14ac:dyDescent="0.2">
      <c r="A646" s="48" t="s">
        <v>169</v>
      </c>
      <c r="B646" s="40" t="s">
        <v>318</v>
      </c>
      <c r="C646" s="7" t="s">
        <v>309</v>
      </c>
      <c r="D646" s="118" t="s">
        <v>231</v>
      </c>
      <c r="E646" s="52" t="s">
        <v>261</v>
      </c>
      <c r="F646" s="52" t="s">
        <v>262</v>
      </c>
      <c r="G646" s="52">
        <v>2.2359533799999998</v>
      </c>
      <c r="H646" s="52">
        <v>2.2359533799999998</v>
      </c>
      <c r="I646" s="286">
        <v>2022</v>
      </c>
      <c r="J646" s="286">
        <v>2025</v>
      </c>
      <c r="K646" s="164">
        <f t="shared" si="49"/>
        <v>3964.1923099999999</v>
      </c>
      <c r="L646" s="164"/>
      <c r="M646" s="154">
        <v>120.19231000000001</v>
      </c>
      <c r="N646" s="154"/>
      <c r="O646" s="154"/>
      <c r="P646" s="154">
        <v>3844</v>
      </c>
      <c r="Q646" s="154"/>
      <c r="R646" s="154"/>
      <c r="S646" s="154"/>
      <c r="T646" s="154"/>
      <c r="U646" s="164"/>
      <c r="V646" s="164"/>
      <c r="W646" s="164"/>
      <c r="X646" s="164"/>
      <c r="Y646" s="164"/>
      <c r="Z646" s="164"/>
      <c r="AA646" s="154"/>
      <c r="AB646" s="154"/>
      <c r="AC646" s="154"/>
      <c r="AD646" s="154"/>
      <c r="AE646" s="154"/>
      <c r="AF646" s="154"/>
      <c r="AG646" s="154"/>
      <c r="AH646" s="154"/>
      <c r="AI646" s="154"/>
      <c r="AJ646" s="154"/>
      <c r="AK646" s="154"/>
      <c r="AL646" s="154"/>
      <c r="AM646" s="114"/>
      <c r="AN646" s="114"/>
      <c r="AO646" s="115" t="s">
        <v>1055</v>
      </c>
    </row>
    <row r="647" spans="1:41" s="116" customFormat="1" ht="54" customHeight="1" x14ac:dyDescent="0.2">
      <c r="A647" s="48" t="s">
        <v>170</v>
      </c>
      <c r="B647" s="40" t="s">
        <v>319</v>
      </c>
      <c r="C647" s="7" t="s">
        <v>309</v>
      </c>
      <c r="D647" s="118" t="s">
        <v>231</v>
      </c>
      <c r="E647" s="52" t="s">
        <v>232</v>
      </c>
      <c r="F647" s="52" t="s">
        <v>233</v>
      </c>
      <c r="G647" s="52">
        <v>28066.03</v>
      </c>
      <c r="H647" s="52">
        <v>23856.125499999998</v>
      </c>
      <c r="I647" s="286">
        <v>2022</v>
      </c>
      <c r="J647" s="286">
        <v>2025</v>
      </c>
      <c r="K647" s="164">
        <f t="shared" si="49"/>
        <v>3066.1923099999999</v>
      </c>
      <c r="L647" s="164"/>
      <c r="M647" s="154">
        <v>120.19231000000001</v>
      </c>
      <c r="N647" s="154"/>
      <c r="O647" s="154"/>
      <c r="P647" s="154">
        <v>2946</v>
      </c>
      <c r="Q647" s="154"/>
      <c r="R647" s="154"/>
      <c r="S647" s="154"/>
      <c r="T647" s="154"/>
      <c r="U647" s="164"/>
      <c r="V647" s="164"/>
      <c r="W647" s="164"/>
      <c r="X647" s="164"/>
      <c r="Y647" s="164"/>
      <c r="Z647" s="164"/>
      <c r="AA647" s="154"/>
      <c r="AB647" s="154"/>
      <c r="AC647" s="154"/>
      <c r="AD647" s="154"/>
      <c r="AE647" s="154"/>
      <c r="AF647" s="154"/>
      <c r="AG647" s="154"/>
      <c r="AH647" s="154"/>
      <c r="AI647" s="154"/>
      <c r="AJ647" s="154"/>
      <c r="AK647" s="154"/>
      <c r="AL647" s="154"/>
      <c r="AM647" s="114"/>
      <c r="AN647" s="114"/>
      <c r="AO647" s="115" t="s">
        <v>1055</v>
      </c>
    </row>
    <row r="648" spans="1:41" s="116" customFormat="1" ht="54" customHeight="1" x14ac:dyDescent="0.2">
      <c r="A648" s="48" t="s">
        <v>171</v>
      </c>
      <c r="B648" s="40" t="s">
        <v>320</v>
      </c>
      <c r="C648" s="7" t="s">
        <v>309</v>
      </c>
      <c r="D648" s="118" t="s">
        <v>231</v>
      </c>
      <c r="E648" s="52" t="s">
        <v>232</v>
      </c>
      <c r="F648" s="52" t="s">
        <v>233</v>
      </c>
      <c r="G648" s="52">
        <v>20148.330000000002</v>
      </c>
      <c r="H648" s="52">
        <v>17126.0805</v>
      </c>
      <c r="I648" s="286">
        <v>2023</v>
      </c>
      <c r="J648" s="286">
        <v>2025</v>
      </c>
      <c r="K648" s="164">
        <f t="shared" si="49"/>
        <v>2794</v>
      </c>
      <c r="L648" s="164"/>
      <c r="M648" s="154"/>
      <c r="N648" s="154">
        <v>125</v>
      </c>
      <c r="O648" s="154"/>
      <c r="P648" s="154">
        <v>2669</v>
      </c>
      <c r="Q648" s="154"/>
      <c r="R648" s="154"/>
      <c r="S648" s="154"/>
      <c r="T648" s="154"/>
      <c r="U648" s="164"/>
      <c r="V648" s="164"/>
      <c r="W648" s="164"/>
      <c r="X648" s="164"/>
      <c r="Y648" s="164"/>
      <c r="Z648" s="164"/>
      <c r="AA648" s="154"/>
      <c r="AB648" s="154"/>
      <c r="AC648" s="154"/>
      <c r="AD648" s="154"/>
      <c r="AE648" s="154"/>
      <c r="AF648" s="154"/>
      <c r="AG648" s="154"/>
      <c r="AH648" s="154"/>
      <c r="AI648" s="154"/>
      <c r="AJ648" s="154"/>
      <c r="AK648" s="154"/>
      <c r="AL648" s="154"/>
      <c r="AM648" s="114"/>
      <c r="AN648" s="114"/>
      <c r="AO648" s="115" t="s">
        <v>1055</v>
      </c>
    </row>
    <row r="649" spans="1:41" s="116" customFormat="1" ht="54" customHeight="1" x14ac:dyDescent="0.2">
      <c r="A649" s="48" t="s">
        <v>172</v>
      </c>
      <c r="B649" s="40" t="s">
        <v>321</v>
      </c>
      <c r="C649" s="7" t="s">
        <v>309</v>
      </c>
      <c r="D649" s="118" t="s">
        <v>231</v>
      </c>
      <c r="E649" s="52" t="s">
        <v>261</v>
      </c>
      <c r="F649" s="52" t="s">
        <v>262</v>
      </c>
      <c r="G649" s="52">
        <v>3.2656007800000002</v>
      </c>
      <c r="H649" s="52">
        <v>3.2656007800000002</v>
      </c>
      <c r="I649" s="286">
        <v>2022</v>
      </c>
      <c r="J649" s="286">
        <v>2023</v>
      </c>
      <c r="K649" s="164">
        <f t="shared" si="49"/>
        <v>3413.68</v>
      </c>
      <c r="L649" s="164"/>
      <c r="M649" s="154">
        <v>120</v>
      </c>
      <c r="N649" s="154">
        <v>3293.68</v>
      </c>
      <c r="O649" s="154"/>
      <c r="P649" s="154"/>
      <c r="Q649" s="154"/>
      <c r="R649" s="154"/>
      <c r="S649" s="154"/>
      <c r="T649" s="154"/>
      <c r="U649" s="164"/>
      <c r="V649" s="164"/>
      <c r="W649" s="164"/>
      <c r="X649" s="164"/>
      <c r="Y649" s="164"/>
      <c r="Z649" s="164"/>
      <c r="AA649" s="154"/>
      <c r="AB649" s="154"/>
      <c r="AC649" s="154"/>
      <c r="AD649" s="154"/>
      <c r="AE649" s="154"/>
      <c r="AF649" s="154"/>
      <c r="AG649" s="154"/>
      <c r="AH649" s="154"/>
      <c r="AI649" s="154"/>
      <c r="AJ649" s="154"/>
      <c r="AK649" s="154"/>
      <c r="AL649" s="154"/>
      <c r="AM649" s="114"/>
      <c r="AN649" s="114"/>
      <c r="AO649" s="115" t="s">
        <v>1055</v>
      </c>
    </row>
    <row r="650" spans="1:41" s="116" customFormat="1" ht="54" customHeight="1" x14ac:dyDescent="0.2">
      <c r="A650" s="48" t="s">
        <v>173</v>
      </c>
      <c r="B650" s="40" t="s">
        <v>322</v>
      </c>
      <c r="C650" s="7" t="s">
        <v>309</v>
      </c>
      <c r="D650" s="118" t="s">
        <v>231</v>
      </c>
      <c r="E650" s="52" t="s">
        <v>261</v>
      </c>
      <c r="F650" s="52" t="s">
        <v>262</v>
      </c>
      <c r="G650" s="52">
        <v>0.38307239999999998</v>
      </c>
      <c r="H650" s="52">
        <v>0.38307239999999998</v>
      </c>
      <c r="I650" s="286">
        <v>2022</v>
      </c>
      <c r="J650" s="286">
        <v>2023</v>
      </c>
      <c r="K650" s="164">
        <f t="shared" si="49"/>
        <v>1961.84</v>
      </c>
      <c r="L650" s="164"/>
      <c r="M650" s="154">
        <v>120</v>
      </c>
      <c r="N650" s="154">
        <v>1841.84</v>
      </c>
      <c r="O650" s="154"/>
      <c r="P650" s="154"/>
      <c r="Q650" s="154"/>
      <c r="R650" s="154"/>
      <c r="S650" s="154"/>
      <c r="T650" s="154"/>
      <c r="U650" s="164"/>
      <c r="V650" s="164"/>
      <c r="W650" s="164"/>
      <c r="X650" s="164"/>
      <c r="Y650" s="164"/>
      <c r="Z650" s="164"/>
      <c r="AA650" s="154"/>
      <c r="AB650" s="154"/>
      <c r="AC650" s="154"/>
      <c r="AD650" s="154"/>
      <c r="AE650" s="154"/>
      <c r="AF650" s="154"/>
      <c r="AG650" s="154"/>
      <c r="AH650" s="154"/>
      <c r="AI650" s="154"/>
      <c r="AJ650" s="154"/>
      <c r="AK650" s="154"/>
      <c r="AL650" s="154"/>
      <c r="AM650" s="114"/>
      <c r="AN650" s="114"/>
      <c r="AO650" s="115" t="s">
        <v>1055</v>
      </c>
    </row>
    <row r="651" spans="1:41" s="116" customFormat="1" ht="54" customHeight="1" x14ac:dyDescent="0.2">
      <c r="A651" s="48" t="s">
        <v>174</v>
      </c>
      <c r="B651" s="40" t="s">
        <v>323</v>
      </c>
      <c r="C651" s="7" t="s">
        <v>309</v>
      </c>
      <c r="D651" s="118" t="s">
        <v>231</v>
      </c>
      <c r="E651" s="52" t="s">
        <v>261</v>
      </c>
      <c r="F651" s="52" t="s">
        <v>262</v>
      </c>
      <c r="G651" s="52">
        <v>1.0751043999999998</v>
      </c>
      <c r="H651" s="52">
        <v>1.0751043999999998</v>
      </c>
      <c r="I651" s="286">
        <v>2023</v>
      </c>
      <c r="J651" s="286">
        <v>2025</v>
      </c>
      <c r="K651" s="164">
        <f t="shared" si="49"/>
        <v>2347</v>
      </c>
      <c r="L651" s="164"/>
      <c r="M651" s="154"/>
      <c r="N651" s="154">
        <v>125</v>
      </c>
      <c r="O651" s="154"/>
      <c r="P651" s="154">
        <v>2222</v>
      </c>
      <c r="Q651" s="154"/>
      <c r="R651" s="154"/>
      <c r="S651" s="154"/>
      <c r="T651" s="154"/>
      <c r="U651" s="164"/>
      <c r="V651" s="164"/>
      <c r="W651" s="164"/>
      <c r="X651" s="164"/>
      <c r="Y651" s="164"/>
      <c r="Z651" s="164"/>
      <c r="AA651" s="154"/>
      <c r="AB651" s="154"/>
      <c r="AC651" s="154"/>
      <c r="AD651" s="154"/>
      <c r="AE651" s="154"/>
      <c r="AF651" s="154"/>
      <c r="AG651" s="154"/>
      <c r="AH651" s="154"/>
      <c r="AI651" s="154"/>
      <c r="AJ651" s="154"/>
      <c r="AK651" s="154"/>
      <c r="AL651" s="154"/>
      <c r="AM651" s="114"/>
      <c r="AN651" s="114"/>
      <c r="AO651" s="115" t="s">
        <v>1055</v>
      </c>
    </row>
    <row r="652" spans="1:41" s="116" customFormat="1" ht="54" customHeight="1" x14ac:dyDescent="0.2">
      <c r="A652" s="48" t="s">
        <v>175</v>
      </c>
      <c r="B652" s="40" t="s">
        <v>324</v>
      </c>
      <c r="C652" s="7" t="s">
        <v>309</v>
      </c>
      <c r="D652" s="118" t="s">
        <v>231</v>
      </c>
      <c r="E652" s="52" t="s">
        <v>261</v>
      </c>
      <c r="F652" s="52" t="s">
        <v>262</v>
      </c>
      <c r="G652" s="52">
        <v>0.96579926999999999</v>
      </c>
      <c r="H652" s="52">
        <v>0.96579926999999999</v>
      </c>
      <c r="I652" s="286">
        <v>2023</v>
      </c>
      <c r="J652" s="286">
        <v>2025</v>
      </c>
      <c r="K652" s="164">
        <f t="shared" si="49"/>
        <v>2309</v>
      </c>
      <c r="L652" s="164"/>
      <c r="M652" s="154"/>
      <c r="N652" s="154">
        <v>125</v>
      </c>
      <c r="O652" s="154"/>
      <c r="P652" s="154">
        <v>2184</v>
      </c>
      <c r="Q652" s="154"/>
      <c r="R652" s="154"/>
      <c r="S652" s="154"/>
      <c r="T652" s="154"/>
      <c r="U652" s="164"/>
      <c r="V652" s="164"/>
      <c r="W652" s="164"/>
      <c r="X652" s="164"/>
      <c r="Y652" s="164"/>
      <c r="Z652" s="164"/>
      <c r="AA652" s="154"/>
      <c r="AB652" s="154"/>
      <c r="AC652" s="154"/>
      <c r="AD652" s="154"/>
      <c r="AE652" s="154"/>
      <c r="AF652" s="154"/>
      <c r="AG652" s="154"/>
      <c r="AH652" s="154"/>
      <c r="AI652" s="154"/>
      <c r="AJ652" s="154"/>
      <c r="AK652" s="154"/>
      <c r="AL652" s="154"/>
      <c r="AM652" s="114"/>
      <c r="AN652" s="114"/>
      <c r="AO652" s="115" t="s">
        <v>1055</v>
      </c>
    </row>
    <row r="653" spans="1:41" s="116" customFormat="1" ht="54" customHeight="1" x14ac:dyDescent="0.2">
      <c r="A653" s="48" t="s">
        <v>176</v>
      </c>
      <c r="B653" s="40" t="s">
        <v>325</v>
      </c>
      <c r="C653" s="7" t="s">
        <v>309</v>
      </c>
      <c r="D653" s="118" t="s">
        <v>231</v>
      </c>
      <c r="E653" s="52" t="s">
        <v>261</v>
      </c>
      <c r="F653" s="52" t="s">
        <v>262</v>
      </c>
      <c r="G653" s="52">
        <v>0.70732099999999998</v>
      </c>
      <c r="H653" s="52">
        <v>0.70732099999999998</v>
      </c>
      <c r="I653" s="286">
        <v>2022</v>
      </c>
      <c r="J653" s="286">
        <v>2023</v>
      </c>
      <c r="K653" s="164">
        <f t="shared" si="49"/>
        <v>2038.8</v>
      </c>
      <c r="L653" s="164"/>
      <c r="M653" s="154">
        <v>120</v>
      </c>
      <c r="N653" s="154">
        <v>1918.8</v>
      </c>
      <c r="O653" s="154"/>
      <c r="P653" s="154"/>
      <c r="Q653" s="154"/>
      <c r="R653" s="154"/>
      <c r="S653" s="154"/>
      <c r="T653" s="154"/>
      <c r="U653" s="164"/>
      <c r="V653" s="164"/>
      <c r="W653" s="164"/>
      <c r="X653" s="164"/>
      <c r="Y653" s="164"/>
      <c r="Z653" s="164"/>
      <c r="AA653" s="154"/>
      <c r="AB653" s="154"/>
      <c r="AC653" s="154"/>
      <c r="AD653" s="154"/>
      <c r="AE653" s="154"/>
      <c r="AF653" s="154"/>
      <c r="AG653" s="154"/>
      <c r="AH653" s="154"/>
      <c r="AI653" s="154"/>
      <c r="AJ653" s="154"/>
      <c r="AK653" s="154"/>
      <c r="AL653" s="154"/>
      <c r="AM653" s="114"/>
      <c r="AN653" s="114"/>
      <c r="AO653" s="115" t="s">
        <v>1055</v>
      </c>
    </row>
    <row r="654" spans="1:41" s="116" customFormat="1" ht="54" customHeight="1" x14ac:dyDescent="0.2">
      <c r="A654" s="48" t="s">
        <v>177</v>
      </c>
      <c r="B654" s="40" t="s">
        <v>326</v>
      </c>
      <c r="C654" s="7" t="s">
        <v>309</v>
      </c>
      <c r="D654" s="118" t="s">
        <v>231</v>
      </c>
      <c r="E654" s="52" t="s">
        <v>261</v>
      </c>
      <c r="F654" s="52" t="s">
        <v>262</v>
      </c>
      <c r="G654" s="52">
        <v>0.55521599999999993</v>
      </c>
      <c r="H654" s="52">
        <v>0.55521599999999993</v>
      </c>
      <c r="I654" s="286">
        <v>2022</v>
      </c>
      <c r="J654" s="286">
        <v>2023</v>
      </c>
      <c r="K654" s="164">
        <f t="shared" si="49"/>
        <v>2012.5</v>
      </c>
      <c r="L654" s="164"/>
      <c r="M654" s="154">
        <v>120.19231000000001</v>
      </c>
      <c r="N654" s="154">
        <v>1892.3076900000001</v>
      </c>
      <c r="O654" s="154"/>
      <c r="P654" s="154"/>
      <c r="Q654" s="154"/>
      <c r="R654" s="154"/>
      <c r="S654" s="154"/>
      <c r="T654" s="154"/>
      <c r="U654" s="164"/>
      <c r="V654" s="164"/>
      <c r="W654" s="164"/>
      <c r="X654" s="164"/>
      <c r="Y654" s="164"/>
      <c r="Z654" s="164"/>
      <c r="AA654" s="154"/>
      <c r="AB654" s="154"/>
      <c r="AC654" s="154"/>
      <c r="AD654" s="154"/>
      <c r="AE654" s="154"/>
      <c r="AF654" s="154"/>
      <c r="AG654" s="154"/>
      <c r="AH654" s="154"/>
      <c r="AI654" s="154"/>
      <c r="AJ654" s="154"/>
      <c r="AK654" s="154"/>
      <c r="AL654" s="154"/>
      <c r="AM654" s="114"/>
      <c r="AN654" s="114"/>
      <c r="AO654" s="115" t="s">
        <v>1963</v>
      </c>
    </row>
    <row r="655" spans="1:41" s="116" customFormat="1" ht="54" customHeight="1" x14ac:dyDescent="0.2">
      <c r="A655" s="48" t="s">
        <v>178</v>
      </c>
      <c r="B655" s="40" t="s">
        <v>327</v>
      </c>
      <c r="C655" s="7" t="s">
        <v>309</v>
      </c>
      <c r="D655" s="118" t="s">
        <v>231</v>
      </c>
      <c r="E655" s="52" t="s">
        <v>261</v>
      </c>
      <c r="F655" s="52" t="s">
        <v>262</v>
      </c>
      <c r="G655" s="52">
        <v>2.32299057</v>
      </c>
      <c r="H655" s="52">
        <v>2.32299057</v>
      </c>
      <c r="I655" s="286">
        <v>2023</v>
      </c>
      <c r="J655" s="286">
        <v>2025</v>
      </c>
      <c r="K655" s="164">
        <f t="shared" si="49"/>
        <v>2869.8</v>
      </c>
      <c r="L655" s="164"/>
      <c r="M655" s="154"/>
      <c r="N655" s="154">
        <v>125</v>
      </c>
      <c r="O655" s="154"/>
      <c r="P655" s="154">
        <v>2744.8</v>
      </c>
      <c r="Q655" s="154"/>
      <c r="R655" s="154"/>
      <c r="S655" s="154"/>
      <c r="T655" s="154"/>
      <c r="U655" s="164"/>
      <c r="V655" s="164"/>
      <c r="W655" s="164"/>
      <c r="X655" s="164"/>
      <c r="Y655" s="164"/>
      <c r="Z655" s="164"/>
      <c r="AA655" s="154"/>
      <c r="AB655" s="154"/>
      <c r="AC655" s="154"/>
      <c r="AD655" s="154"/>
      <c r="AE655" s="154"/>
      <c r="AF655" s="154"/>
      <c r="AG655" s="154"/>
      <c r="AH655" s="154"/>
      <c r="AI655" s="154"/>
      <c r="AJ655" s="154"/>
      <c r="AK655" s="154"/>
      <c r="AL655" s="154"/>
      <c r="AM655" s="114"/>
      <c r="AN655" s="114"/>
      <c r="AO655" s="115" t="s">
        <v>1055</v>
      </c>
    </row>
    <row r="656" spans="1:41" s="116" customFormat="1" ht="54" customHeight="1" x14ac:dyDescent="0.2">
      <c r="A656" s="48" t="s">
        <v>179</v>
      </c>
      <c r="B656" s="40" t="s">
        <v>328</v>
      </c>
      <c r="C656" s="7" t="s">
        <v>309</v>
      </c>
      <c r="D656" s="118" t="s">
        <v>231</v>
      </c>
      <c r="E656" s="52" t="s">
        <v>261</v>
      </c>
      <c r="F656" s="52" t="s">
        <v>262</v>
      </c>
      <c r="G656" s="52">
        <v>0.77447960000000005</v>
      </c>
      <c r="H656" s="52">
        <v>0.77447960000000005</v>
      </c>
      <c r="I656" s="286">
        <v>2023</v>
      </c>
      <c r="J656" s="286">
        <v>2025</v>
      </c>
      <c r="K656" s="164">
        <f t="shared" si="49"/>
        <v>2274.8000000000002</v>
      </c>
      <c r="L656" s="164"/>
      <c r="M656" s="154"/>
      <c r="N656" s="154">
        <v>125</v>
      </c>
      <c r="O656" s="154"/>
      <c r="P656" s="154">
        <v>2149.8000000000002</v>
      </c>
      <c r="Q656" s="154"/>
      <c r="R656" s="154"/>
      <c r="S656" s="154"/>
      <c r="T656" s="154"/>
      <c r="U656" s="164"/>
      <c r="V656" s="164"/>
      <c r="W656" s="164"/>
      <c r="X656" s="164"/>
      <c r="Y656" s="164"/>
      <c r="Z656" s="164"/>
      <c r="AA656" s="154"/>
      <c r="AB656" s="154"/>
      <c r="AC656" s="154"/>
      <c r="AD656" s="154"/>
      <c r="AE656" s="154"/>
      <c r="AF656" s="154"/>
      <c r="AG656" s="154"/>
      <c r="AH656" s="154"/>
      <c r="AI656" s="154"/>
      <c r="AJ656" s="154"/>
      <c r="AK656" s="154"/>
      <c r="AL656" s="154"/>
      <c r="AM656" s="114"/>
      <c r="AN656" s="114"/>
      <c r="AO656" s="115" t="s">
        <v>1055</v>
      </c>
    </row>
    <row r="657" spans="1:41" s="116" customFormat="1" ht="54" customHeight="1" x14ac:dyDescent="0.2">
      <c r="A657" s="48" t="s">
        <v>180</v>
      </c>
      <c r="B657" s="40" t="s">
        <v>329</v>
      </c>
      <c r="C657" s="7" t="s">
        <v>309</v>
      </c>
      <c r="D657" s="118" t="s">
        <v>231</v>
      </c>
      <c r="E657" s="52" t="s">
        <v>261</v>
      </c>
      <c r="F657" s="52" t="s">
        <v>262</v>
      </c>
      <c r="G657" s="52">
        <v>2.3020926199999998</v>
      </c>
      <c r="H657" s="52">
        <v>2.3020926199999998</v>
      </c>
      <c r="I657" s="286">
        <v>2023</v>
      </c>
      <c r="J657" s="286">
        <v>2025</v>
      </c>
      <c r="K657" s="164">
        <f t="shared" si="49"/>
        <v>3001</v>
      </c>
      <c r="L657" s="164"/>
      <c r="M657" s="154"/>
      <c r="N657" s="154">
        <v>125</v>
      </c>
      <c r="O657" s="154"/>
      <c r="P657" s="154">
        <v>2876</v>
      </c>
      <c r="Q657" s="154"/>
      <c r="R657" s="154"/>
      <c r="S657" s="154"/>
      <c r="T657" s="154"/>
      <c r="U657" s="164"/>
      <c r="V657" s="164"/>
      <c r="W657" s="164"/>
      <c r="X657" s="164"/>
      <c r="Y657" s="164"/>
      <c r="Z657" s="164"/>
      <c r="AA657" s="154"/>
      <c r="AB657" s="154"/>
      <c r="AC657" s="154"/>
      <c r="AD657" s="154"/>
      <c r="AE657" s="154"/>
      <c r="AF657" s="154"/>
      <c r="AG657" s="154"/>
      <c r="AH657" s="154"/>
      <c r="AI657" s="154"/>
      <c r="AJ657" s="154"/>
      <c r="AK657" s="154"/>
      <c r="AL657" s="154"/>
      <c r="AM657" s="114"/>
      <c r="AN657" s="114"/>
      <c r="AO657" s="115" t="s">
        <v>1055</v>
      </c>
    </row>
    <row r="658" spans="1:41" s="116" customFormat="1" ht="54" customHeight="1" x14ac:dyDescent="0.2">
      <c r="A658" s="48" t="s">
        <v>181</v>
      </c>
      <c r="B658" s="40" t="s">
        <v>330</v>
      </c>
      <c r="C658" s="7" t="s">
        <v>309</v>
      </c>
      <c r="D658" s="118" t="s">
        <v>231</v>
      </c>
      <c r="E658" s="52" t="s">
        <v>261</v>
      </c>
      <c r="F658" s="52" t="s">
        <v>262</v>
      </c>
      <c r="G658" s="52">
        <v>0.49928279999999992</v>
      </c>
      <c r="H658" s="52">
        <v>0.49928279999999992</v>
      </c>
      <c r="I658" s="286">
        <v>2023</v>
      </c>
      <c r="J658" s="286">
        <v>2025</v>
      </c>
      <c r="K658" s="164">
        <f t="shared" si="49"/>
        <v>2135</v>
      </c>
      <c r="L658" s="164"/>
      <c r="M658" s="154"/>
      <c r="N658" s="154">
        <v>125</v>
      </c>
      <c r="O658" s="154"/>
      <c r="P658" s="154">
        <v>2010</v>
      </c>
      <c r="Q658" s="154"/>
      <c r="R658" s="154"/>
      <c r="S658" s="154"/>
      <c r="T658" s="154"/>
      <c r="U658" s="164"/>
      <c r="V658" s="164"/>
      <c r="W658" s="164"/>
      <c r="X658" s="164"/>
      <c r="Y658" s="164"/>
      <c r="Z658" s="164"/>
      <c r="AA658" s="154"/>
      <c r="AB658" s="154"/>
      <c r="AC658" s="154"/>
      <c r="AD658" s="154"/>
      <c r="AE658" s="154"/>
      <c r="AF658" s="154"/>
      <c r="AG658" s="154"/>
      <c r="AH658" s="154"/>
      <c r="AI658" s="154"/>
      <c r="AJ658" s="154"/>
      <c r="AK658" s="154"/>
      <c r="AL658" s="154"/>
      <c r="AM658" s="114"/>
      <c r="AN658" s="114"/>
      <c r="AO658" s="115" t="s">
        <v>1055</v>
      </c>
    </row>
    <row r="659" spans="1:41" s="116" customFormat="1" ht="54" customHeight="1" x14ac:dyDescent="0.2">
      <c r="A659" s="48" t="s">
        <v>182</v>
      </c>
      <c r="B659" s="40" t="s">
        <v>331</v>
      </c>
      <c r="C659" s="7" t="s">
        <v>309</v>
      </c>
      <c r="D659" s="118" t="s">
        <v>231</v>
      </c>
      <c r="E659" s="52" t="s">
        <v>261</v>
      </c>
      <c r="F659" s="52" t="s">
        <v>262</v>
      </c>
      <c r="G659" s="52">
        <v>1.6063502399999998</v>
      </c>
      <c r="H659" s="52">
        <v>1.6063502399999998</v>
      </c>
      <c r="I659" s="286">
        <v>2023</v>
      </c>
      <c r="J659" s="286">
        <v>2025</v>
      </c>
      <c r="K659" s="164">
        <f t="shared" si="49"/>
        <v>2583</v>
      </c>
      <c r="L659" s="164"/>
      <c r="M659" s="154"/>
      <c r="N659" s="154">
        <v>125</v>
      </c>
      <c r="O659" s="154"/>
      <c r="P659" s="154">
        <v>2458</v>
      </c>
      <c r="Q659" s="154"/>
      <c r="R659" s="154"/>
      <c r="S659" s="154"/>
      <c r="T659" s="154"/>
      <c r="U659" s="164"/>
      <c r="V659" s="164"/>
      <c r="W659" s="164"/>
      <c r="X659" s="164"/>
      <c r="Y659" s="164"/>
      <c r="Z659" s="164"/>
      <c r="AA659" s="154"/>
      <c r="AB659" s="154"/>
      <c r="AC659" s="154"/>
      <c r="AD659" s="154"/>
      <c r="AE659" s="154"/>
      <c r="AF659" s="154"/>
      <c r="AG659" s="154"/>
      <c r="AH659" s="154"/>
      <c r="AI659" s="154"/>
      <c r="AJ659" s="154"/>
      <c r="AK659" s="154"/>
      <c r="AL659" s="154"/>
      <c r="AM659" s="114"/>
      <c r="AN659" s="114"/>
      <c r="AO659" s="115" t="s">
        <v>1055</v>
      </c>
    </row>
    <row r="660" spans="1:41" s="116" customFormat="1" ht="54" customHeight="1" x14ac:dyDescent="0.2">
      <c r="A660" s="48" t="s">
        <v>183</v>
      </c>
      <c r="B660" s="40" t="s">
        <v>332</v>
      </c>
      <c r="C660" s="7" t="s">
        <v>309</v>
      </c>
      <c r="D660" s="118" t="s">
        <v>231</v>
      </c>
      <c r="E660" s="52" t="s">
        <v>261</v>
      </c>
      <c r="F660" s="52" t="s">
        <v>262</v>
      </c>
      <c r="G660" s="52">
        <v>1.0094676</v>
      </c>
      <c r="H660" s="52">
        <v>1.0094676</v>
      </c>
      <c r="I660" s="286">
        <v>2023</v>
      </c>
      <c r="J660" s="286">
        <v>2025</v>
      </c>
      <c r="K660" s="164">
        <f t="shared" si="49"/>
        <v>2714</v>
      </c>
      <c r="L660" s="164"/>
      <c r="M660" s="154"/>
      <c r="N660" s="154">
        <v>125</v>
      </c>
      <c r="O660" s="154"/>
      <c r="P660" s="154">
        <v>2589</v>
      </c>
      <c r="Q660" s="154"/>
      <c r="R660" s="154"/>
      <c r="S660" s="154"/>
      <c r="T660" s="154"/>
      <c r="U660" s="164"/>
      <c r="V660" s="164"/>
      <c r="W660" s="164"/>
      <c r="X660" s="164"/>
      <c r="Y660" s="164"/>
      <c r="Z660" s="164"/>
      <c r="AA660" s="154"/>
      <c r="AB660" s="154"/>
      <c r="AC660" s="154"/>
      <c r="AD660" s="154"/>
      <c r="AE660" s="154"/>
      <c r="AF660" s="154"/>
      <c r="AG660" s="154"/>
      <c r="AH660" s="154"/>
      <c r="AI660" s="154"/>
      <c r="AJ660" s="154"/>
      <c r="AK660" s="154"/>
      <c r="AL660" s="154"/>
      <c r="AM660" s="114"/>
      <c r="AN660" s="114"/>
      <c r="AO660" s="115" t="s">
        <v>1055</v>
      </c>
    </row>
    <row r="661" spans="1:41" s="116" customFormat="1" ht="54" customHeight="1" x14ac:dyDescent="0.2">
      <c r="A661" s="48" t="s">
        <v>184</v>
      </c>
      <c r="B661" s="40" t="s">
        <v>333</v>
      </c>
      <c r="C661" s="7" t="s">
        <v>309</v>
      </c>
      <c r="D661" s="118" t="s">
        <v>231</v>
      </c>
      <c r="E661" s="52" t="s">
        <v>232</v>
      </c>
      <c r="F661" s="52" t="s">
        <v>233</v>
      </c>
      <c r="G661" s="52">
        <v>18008</v>
      </c>
      <c r="H661" s="52">
        <v>15306.8</v>
      </c>
      <c r="I661" s="286">
        <v>2022</v>
      </c>
      <c r="J661" s="286">
        <v>2025</v>
      </c>
      <c r="K661" s="164">
        <f t="shared" si="49"/>
        <v>2255.3123099999998</v>
      </c>
      <c r="L661" s="164"/>
      <c r="M661" s="154">
        <v>120.19231000000001</v>
      </c>
      <c r="N661" s="154"/>
      <c r="O661" s="154"/>
      <c r="P661" s="154">
        <v>2135.12</v>
      </c>
      <c r="Q661" s="154"/>
      <c r="R661" s="154"/>
      <c r="S661" s="154"/>
      <c r="T661" s="154"/>
      <c r="U661" s="164"/>
      <c r="V661" s="164"/>
      <c r="W661" s="164"/>
      <c r="X661" s="164"/>
      <c r="Y661" s="164"/>
      <c r="Z661" s="164"/>
      <c r="AA661" s="154"/>
      <c r="AB661" s="154"/>
      <c r="AC661" s="154"/>
      <c r="AD661" s="154"/>
      <c r="AE661" s="154"/>
      <c r="AF661" s="154"/>
      <c r="AG661" s="154"/>
      <c r="AH661" s="154"/>
      <c r="AI661" s="154"/>
      <c r="AJ661" s="154"/>
      <c r="AK661" s="154"/>
      <c r="AL661" s="154"/>
      <c r="AM661" s="114"/>
      <c r="AN661" s="114"/>
      <c r="AO661" s="115" t="s">
        <v>1055</v>
      </c>
    </row>
    <row r="662" spans="1:41" s="116" customFormat="1" ht="54" customHeight="1" x14ac:dyDescent="0.2">
      <c r="A662" s="48" t="s">
        <v>185</v>
      </c>
      <c r="B662" s="40" t="s">
        <v>334</v>
      </c>
      <c r="C662" s="7" t="s">
        <v>309</v>
      </c>
      <c r="D662" s="118" t="s">
        <v>231</v>
      </c>
      <c r="E662" s="52" t="s">
        <v>261</v>
      </c>
      <c r="F662" s="52" t="s">
        <v>262</v>
      </c>
      <c r="G662" s="52">
        <v>0.71131618000000008</v>
      </c>
      <c r="H662" s="52">
        <v>0.71131618000000008</v>
      </c>
      <c r="I662" s="286">
        <v>2023</v>
      </c>
      <c r="J662" s="286">
        <v>2025</v>
      </c>
      <c r="K662" s="164">
        <f t="shared" si="49"/>
        <v>2246</v>
      </c>
      <c r="L662" s="164"/>
      <c r="M662" s="154"/>
      <c r="N662" s="154">
        <v>125</v>
      </c>
      <c r="O662" s="154"/>
      <c r="P662" s="154">
        <v>2121</v>
      </c>
      <c r="Q662" s="154"/>
      <c r="R662" s="154"/>
      <c r="S662" s="154"/>
      <c r="T662" s="154"/>
      <c r="U662" s="164"/>
      <c r="V662" s="164"/>
      <c r="W662" s="164"/>
      <c r="X662" s="164"/>
      <c r="Y662" s="164"/>
      <c r="Z662" s="164"/>
      <c r="AA662" s="154"/>
      <c r="AB662" s="154"/>
      <c r="AC662" s="154"/>
      <c r="AD662" s="154"/>
      <c r="AE662" s="154"/>
      <c r="AF662" s="154"/>
      <c r="AG662" s="154"/>
      <c r="AH662" s="154"/>
      <c r="AI662" s="154"/>
      <c r="AJ662" s="154"/>
      <c r="AK662" s="154"/>
      <c r="AL662" s="154"/>
      <c r="AM662" s="114"/>
      <c r="AN662" s="114"/>
      <c r="AO662" s="115" t="s">
        <v>1055</v>
      </c>
    </row>
    <row r="663" spans="1:41" s="116" customFormat="1" ht="54" customHeight="1" x14ac:dyDescent="0.2">
      <c r="A663" s="48" t="s">
        <v>186</v>
      </c>
      <c r="B663" s="40" t="s">
        <v>335</v>
      </c>
      <c r="C663" s="7" t="s">
        <v>309</v>
      </c>
      <c r="D663" s="118" t="s">
        <v>231</v>
      </c>
      <c r="E663" s="52" t="s">
        <v>261</v>
      </c>
      <c r="F663" s="52" t="s">
        <v>262</v>
      </c>
      <c r="G663" s="52">
        <v>0.70684970000000003</v>
      </c>
      <c r="H663" s="52">
        <v>0.70684970000000003</v>
      </c>
      <c r="I663" s="286">
        <v>2023</v>
      </c>
      <c r="J663" s="286">
        <v>2025</v>
      </c>
      <c r="K663" s="164">
        <f t="shared" si="49"/>
        <v>2194</v>
      </c>
      <c r="L663" s="164"/>
      <c r="M663" s="154"/>
      <c r="N663" s="154">
        <v>125</v>
      </c>
      <c r="O663" s="154"/>
      <c r="P663" s="154">
        <v>2069</v>
      </c>
      <c r="Q663" s="154"/>
      <c r="R663" s="154"/>
      <c r="S663" s="154"/>
      <c r="T663" s="154"/>
      <c r="U663" s="164"/>
      <c r="V663" s="164"/>
      <c r="W663" s="164"/>
      <c r="X663" s="164"/>
      <c r="Y663" s="164"/>
      <c r="Z663" s="164"/>
      <c r="AA663" s="154"/>
      <c r="AB663" s="154"/>
      <c r="AC663" s="154"/>
      <c r="AD663" s="154"/>
      <c r="AE663" s="154"/>
      <c r="AF663" s="154"/>
      <c r="AG663" s="154"/>
      <c r="AH663" s="154"/>
      <c r="AI663" s="154"/>
      <c r="AJ663" s="154"/>
      <c r="AK663" s="154"/>
      <c r="AL663" s="154"/>
      <c r="AM663" s="114"/>
      <c r="AN663" s="114"/>
      <c r="AO663" s="115" t="s">
        <v>1055</v>
      </c>
    </row>
    <row r="664" spans="1:41" s="116" customFormat="1" ht="54" customHeight="1" x14ac:dyDescent="0.2">
      <c r="A664" s="48" t="s">
        <v>187</v>
      </c>
      <c r="B664" s="40" t="s">
        <v>336</v>
      </c>
      <c r="C664" s="7" t="s">
        <v>309</v>
      </c>
      <c r="D664" s="118" t="s">
        <v>231</v>
      </c>
      <c r="E664" s="52" t="s">
        <v>261</v>
      </c>
      <c r="F664" s="52" t="s">
        <v>262</v>
      </c>
      <c r="G664" s="52">
        <v>1.7243006400000001</v>
      </c>
      <c r="H664" s="52">
        <v>1.7243006400000001</v>
      </c>
      <c r="I664" s="286">
        <v>2023</v>
      </c>
      <c r="J664" s="286">
        <v>2025</v>
      </c>
      <c r="K664" s="164">
        <f t="shared" si="49"/>
        <v>2626.92308</v>
      </c>
      <c r="L664" s="164"/>
      <c r="M664" s="154"/>
      <c r="N664" s="154">
        <v>125</v>
      </c>
      <c r="O664" s="154"/>
      <c r="P664" s="154">
        <v>2501.92308</v>
      </c>
      <c r="Q664" s="154"/>
      <c r="R664" s="154"/>
      <c r="S664" s="154"/>
      <c r="T664" s="154"/>
      <c r="U664" s="164"/>
      <c r="V664" s="164"/>
      <c r="W664" s="164"/>
      <c r="X664" s="164"/>
      <c r="Y664" s="164"/>
      <c r="Z664" s="164"/>
      <c r="AA664" s="154"/>
      <c r="AB664" s="154"/>
      <c r="AC664" s="154"/>
      <c r="AD664" s="154"/>
      <c r="AE664" s="154"/>
      <c r="AF664" s="154"/>
      <c r="AG664" s="154"/>
      <c r="AH664" s="154"/>
      <c r="AI664" s="154"/>
      <c r="AJ664" s="154"/>
      <c r="AK664" s="154"/>
      <c r="AL664" s="154"/>
      <c r="AM664" s="114"/>
      <c r="AN664" s="114"/>
      <c r="AO664" s="115" t="s">
        <v>1055</v>
      </c>
    </row>
    <row r="665" spans="1:41" s="116" customFormat="1" ht="54" customHeight="1" x14ac:dyDescent="0.2">
      <c r="A665" s="48" t="s">
        <v>188</v>
      </c>
      <c r="B665" s="40" t="s">
        <v>337</v>
      </c>
      <c r="C665" s="7" t="s">
        <v>309</v>
      </c>
      <c r="D665" s="118" t="s">
        <v>231</v>
      </c>
      <c r="E665" s="52" t="s">
        <v>261</v>
      </c>
      <c r="F665" s="52" t="s">
        <v>262</v>
      </c>
      <c r="G665" s="52">
        <v>1.7272778</v>
      </c>
      <c r="H665" s="52">
        <v>1.7272778</v>
      </c>
      <c r="I665" s="286">
        <v>2023</v>
      </c>
      <c r="J665" s="286">
        <v>2025</v>
      </c>
      <c r="K665" s="164">
        <f t="shared" si="49"/>
        <v>2524.0384600000002</v>
      </c>
      <c r="L665" s="164"/>
      <c r="M665" s="154"/>
      <c r="N665" s="154">
        <v>125</v>
      </c>
      <c r="O665" s="154"/>
      <c r="P665" s="154">
        <v>2399.0384600000002</v>
      </c>
      <c r="Q665" s="154"/>
      <c r="R665" s="154"/>
      <c r="S665" s="154"/>
      <c r="T665" s="154"/>
      <c r="U665" s="164"/>
      <c r="V665" s="164"/>
      <c r="W665" s="164"/>
      <c r="X665" s="164"/>
      <c r="Y665" s="164"/>
      <c r="Z665" s="164"/>
      <c r="AA665" s="154"/>
      <c r="AB665" s="154"/>
      <c r="AC665" s="154"/>
      <c r="AD665" s="154"/>
      <c r="AE665" s="154"/>
      <c r="AF665" s="154"/>
      <c r="AG665" s="154"/>
      <c r="AH665" s="154"/>
      <c r="AI665" s="154"/>
      <c r="AJ665" s="154"/>
      <c r="AK665" s="154"/>
      <c r="AL665" s="154"/>
      <c r="AM665" s="114"/>
      <c r="AN665" s="114"/>
      <c r="AO665" s="115" t="s">
        <v>1055</v>
      </c>
    </row>
    <row r="666" spans="1:41" s="116" customFormat="1" ht="54" customHeight="1" x14ac:dyDescent="0.2">
      <c r="A666" s="48" t="s">
        <v>189</v>
      </c>
      <c r="B666" s="40" t="s">
        <v>338</v>
      </c>
      <c r="C666" s="7" t="s">
        <v>309</v>
      </c>
      <c r="D666" s="118" t="s">
        <v>231</v>
      </c>
      <c r="E666" s="52" t="s">
        <v>261</v>
      </c>
      <c r="F666" s="52" t="s">
        <v>262</v>
      </c>
      <c r="G666" s="52">
        <v>0.64508553999999996</v>
      </c>
      <c r="H666" s="52">
        <v>0.64508553999999996</v>
      </c>
      <c r="I666" s="286">
        <v>2023</v>
      </c>
      <c r="J666" s="286">
        <v>2025</v>
      </c>
      <c r="K666" s="164">
        <f t="shared" si="49"/>
        <v>2184.6153800000002</v>
      </c>
      <c r="L666" s="164"/>
      <c r="M666" s="154"/>
      <c r="N666" s="154">
        <v>125</v>
      </c>
      <c r="O666" s="154"/>
      <c r="P666" s="154">
        <v>2059.6153800000002</v>
      </c>
      <c r="Q666" s="154"/>
      <c r="R666" s="154"/>
      <c r="S666" s="154"/>
      <c r="T666" s="154"/>
      <c r="U666" s="164"/>
      <c r="V666" s="164"/>
      <c r="W666" s="164"/>
      <c r="X666" s="164"/>
      <c r="Y666" s="164"/>
      <c r="Z666" s="164"/>
      <c r="AA666" s="154"/>
      <c r="AB666" s="154"/>
      <c r="AC666" s="154"/>
      <c r="AD666" s="154"/>
      <c r="AE666" s="154"/>
      <c r="AF666" s="154"/>
      <c r="AG666" s="154"/>
      <c r="AH666" s="154"/>
      <c r="AI666" s="154"/>
      <c r="AJ666" s="154"/>
      <c r="AK666" s="154"/>
      <c r="AL666" s="154"/>
      <c r="AM666" s="114"/>
      <c r="AN666" s="114"/>
      <c r="AO666" s="115" t="s">
        <v>1055</v>
      </c>
    </row>
    <row r="667" spans="1:41" s="116" customFormat="1" ht="54" customHeight="1" x14ac:dyDescent="0.2">
      <c r="A667" s="48" t="s">
        <v>190</v>
      </c>
      <c r="B667" s="40" t="s">
        <v>339</v>
      </c>
      <c r="C667" s="7" t="s">
        <v>309</v>
      </c>
      <c r="D667" s="118" t="s">
        <v>231</v>
      </c>
      <c r="E667" s="52" t="s">
        <v>261</v>
      </c>
      <c r="F667" s="52" t="s">
        <v>262</v>
      </c>
      <c r="G667" s="52">
        <v>1.26175996</v>
      </c>
      <c r="H667" s="52">
        <v>1.26175996</v>
      </c>
      <c r="I667" s="286">
        <v>2023</v>
      </c>
      <c r="J667" s="286">
        <v>2025</v>
      </c>
      <c r="K667" s="164">
        <f t="shared" si="49"/>
        <v>2398.07692</v>
      </c>
      <c r="L667" s="164"/>
      <c r="M667" s="154"/>
      <c r="N667" s="154">
        <v>125</v>
      </c>
      <c r="O667" s="154"/>
      <c r="P667" s="154">
        <v>2273.07692</v>
      </c>
      <c r="Q667" s="154"/>
      <c r="R667" s="154"/>
      <c r="S667" s="154"/>
      <c r="T667" s="154"/>
      <c r="U667" s="164"/>
      <c r="V667" s="164"/>
      <c r="W667" s="164"/>
      <c r="X667" s="164"/>
      <c r="Y667" s="164"/>
      <c r="Z667" s="164"/>
      <c r="AA667" s="154"/>
      <c r="AB667" s="154"/>
      <c r="AC667" s="154"/>
      <c r="AD667" s="154"/>
      <c r="AE667" s="154"/>
      <c r="AF667" s="154"/>
      <c r="AG667" s="154"/>
      <c r="AH667" s="154"/>
      <c r="AI667" s="154"/>
      <c r="AJ667" s="154"/>
      <c r="AK667" s="154"/>
      <c r="AL667" s="154"/>
      <c r="AM667" s="114"/>
      <c r="AN667" s="114"/>
      <c r="AO667" s="115" t="s">
        <v>1055</v>
      </c>
    </row>
    <row r="668" spans="1:41" s="116" customFormat="1" ht="54" customHeight="1" x14ac:dyDescent="0.2">
      <c r="A668" s="48" t="s">
        <v>191</v>
      </c>
      <c r="B668" s="40" t="s">
        <v>340</v>
      </c>
      <c r="C668" s="7" t="s">
        <v>309</v>
      </c>
      <c r="D668" s="118" t="s">
        <v>231</v>
      </c>
      <c r="E668" s="52" t="s">
        <v>261</v>
      </c>
      <c r="F668" s="52" t="s">
        <v>262</v>
      </c>
      <c r="G668" s="52">
        <v>0.71460308000000006</v>
      </c>
      <c r="H668" s="52">
        <v>0.71460308000000006</v>
      </c>
      <c r="I668" s="286">
        <v>2023</v>
      </c>
      <c r="J668" s="286">
        <v>2025</v>
      </c>
      <c r="K668" s="164">
        <f t="shared" si="49"/>
        <v>2241.3461499999999</v>
      </c>
      <c r="L668" s="164"/>
      <c r="M668" s="154"/>
      <c r="N668" s="154">
        <v>125</v>
      </c>
      <c r="O668" s="154"/>
      <c r="P668" s="154">
        <v>2116.3461499999999</v>
      </c>
      <c r="Q668" s="154"/>
      <c r="R668" s="154"/>
      <c r="S668" s="154"/>
      <c r="T668" s="154"/>
      <c r="U668" s="164"/>
      <c r="V668" s="164"/>
      <c r="W668" s="164"/>
      <c r="X668" s="164"/>
      <c r="Y668" s="164"/>
      <c r="Z668" s="164"/>
      <c r="AA668" s="154"/>
      <c r="AB668" s="154"/>
      <c r="AC668" s="154"/>
      <c r="AD668" s="154"/>
      <c r="AE668" s="154"/>
      <c r="AF668" s="154"/>
      <c r="AG668" s="154"/>
      <c r="AH668" s="154"/>
      <c r="AI668" s="154"/>
      <c r="AJ668" s="154"/>
      <c r="AK668" s="154"/>
      <c r="AL668" s="154"/>
      <c r="AM668" s="114"/>
      <c r="AN668" s="114"/>
      <c r="AO668" s="115" t="s">
        <v>1055</v>
      </c>
    </row>
    <row r="669" spans="1:41" s="116" customFormat="1" ht="54" customHeight="1" x14ac:dyDescent="0.2">
      <c r="A669" s="48" t="s">
        <v>192</v>
      </c>
      <c r="B669" s="40" t="s">
        <v>341</v>
      </c>
      <c r="C669" s="7" t="s">
        <v>309</v>
      </c>
      <c r="D669" s="118" t="s">
        <v>231</v>
      </c>
      <c r="E669" s="52" t="s">
        <v>261</v>
      </c>
      <c r="F669" s="52" t="s">
        <v>262</v>
      </c>
      <c r="G669" s="52">
        <v>1.0972751199999999</v>
      </c>
      <c r="H669" s="52">
        <v>1.0972751199999999</v>
      </c>
      <c r="I669" s="286">
        <v>2023</v>
      </c>
      <c r="J669" s="286">
        <v>2025</v>
      </c>
      <c r="K669" s="164">
        <f t="shared" si="49"/>
        <v>2338.4615399999998</v>
      </c>
      <c r="L669" s="164"/>
      <c r="M669" s="154"/>
      <c r="N669" s="154">
        <v>125</v>
      </c>
      <c r="O669" s="154"/>
      <c r="P669" s="154">
        <v>2213.4615399999998</v>
      </c>
      <c r="Q669" s="154"/>
      <c r="R669" s="154"/>
      <c r="S669" s="154"/>
      <c r="T669" s="154"/>
      <c r="U669" s="164"/>
      <c r="V669" s="164"/>
      <c r="W669" s="164"/>
      <c r="X669" s="164"/>
      <c r="Y669" s="164"/>
      <c r="Z669" s="164"/>
      <c r="AA669" s="154"/>
      <c r="AB669" s="154"/>
      <c r="AC669" s="154"/>
      <c r="AD669" s="154"/>
      <c r="AE669" s="154"/>
      <c r="AF669" s="154"/>
      <c r="AG669" s="154"/>
      <c r="AH669" s="154"/>
      <c r="AI669" s="154"/>
      <c r="AJ669" s="154"/>
      <c r="AK669" s="154"/>
      <c r="AL669" s="154"/>
      <c r="AM669" s="114"/>
      <c r="AN669" s="114"/>
      <c r="AO669" s="115" t="s">
        <v>1055</v>
      </c>
    </row>
    <row r="670" spans="1:41" s="116" customFormat="1" ht="54" customHeight="1" x14ac:dyDescent="0.2">
      <c r="A670" s="48" t="s">
        <v>193</v>
      </c>
      <c r="B670" s="40" t="s">
        <v>342</v>
      </c>
      <c r="C670" s="7" t="s">
        <v>309</v>
      </c>
      <c r="D670" s="118" t="s">
        <v>231</v>
      </c>
      <c r="E670" s="52" t="s">
        <v>261</v>
      </c>
      <c r="F670" s="52" t="s">
        <v>262</v>
      </c>
      <c r="G670" s="52">
        <v>0.62088472000000006</v>
      </c>
      <c r="H670" s="52">
        <v>0.62088472000000006</v>
      </c>
      <c r="I670" s="286">
        <v>2023</v>
      </c>
      <c r="J670" s="286">
        <v>2025</v>
      </c>
      <c r="K670" s="164">
        <f t="shared" si="49"/>
        <v>2208.6538500000001</v>
      </c>
      <c r="L670" s="164"/>
      <c r="M670" s="154"/>
      <c r="N670" s="154">
        <v>125</v>
      </c>
      <c r="O670" s="154"/>
      <c r="P670" s="154">
        <v>2083.6538500000001</v>
      </c>
      <c r="Q670" s="154"/>
      <c r="R670" s="154"/>
      <c r="S670" s="154"/>
      <c r="T670" s="154"/>
      <c r="U670" s="164"/>
      <c r="V670" s="164"/>
      <c r="W670" s="164"/>
      <c r="X670" s="164"/>
      <c r="Y670" s="164"/>
      <c r="Z670" s="164"/>
      <c r="AA670" s="154"/>
      <c r="AB670" s="154"/>
      <c r="AC670" s="154"/>
      <c r="AD670" s="154"/>
      <c r="AE670" s="154"/>
      <c r="AF670" s="154"/>
      <c r="AG670" s="154"/>
      <c r="AH670" s="154"/>
      <c r="AI670" s="154"/>
      <c r="AJ670" s="154"/>
      <c r="AK670" s="154"/>
      <c r="AL670" s="154"/>
      <c r="AM670" s="114"/>
      <c r="AN670" s="114"/>
      <c r="AO670" s="115" t="s">
        <v>1055</v>
      </c>
    </row>
    <row r="671" spans="1:41" s="116" customFormat="1" ht="54" customHeight="1" x14ac:dyDescent="0.2">
      <c r="A671" s="48" t="s">
        <v>194</v>
      </c>
      <c r="B671" s="40" t="s">
        <v>343</v>
      </c>
      <c r="C671" s="7" t="s">
        <v>309</v>
      </c>
      <c r="D671" s="118" t="s">
        <v>231</v>
      </c>
      <c r="E671" s="52" t="s">
        <v>261</v>
      </c>
      <c r="F671" s="52" t="s">
        <v>262</v>
      </c>
      <c r="G671" s="52">
        <v>0.8882780400000001</v>
      </c>
      <c r="H671" s="52">
        <v>0.8882780400000001</v>
      </c>
      <c r="I671" s="286">
        <v>2023</v>
      </c>
      <c r="J671" s="286">
        <v>2025</v>
      </c>
      <c r="K671" s="164">
        <f t="shared" si="49"/>
        <v>2280.7692299999999</v>
      </c>
      <c r="L671" s="164"/>
      <c r="M671" s="154"/>
      <c r="N671" s="154">
        <v>125</v>
      </c>
      <c r="O671" s="154"/>
      <c r="P671" s="154">
        <v>2155.7692299999999</v>
      </c>
      <c r="Q671" s="154"/>
      <c r="R671" s="154"/>
      <c r="S671" s="154"/>
      <c r="T671" s="154"/>
      <c r="U671" s="164"/>
      <c r="V671" s="164"/>
      <c r="W671" s="164"/>
      <c r="X671" s="164"/>
      <c r="Y671" s="164"/>
      <c r="Z671" s="164"/>
      <c r="AA671" s="154"/>
      <c r="AB671" s="154"/>
      <c r="AC671" s="154"/>
      <c r="AD671" s="154"/>
      <c r="AE671" s="154"/>
      <c r="AF671" s="154"/>
      <c r="AG671" s="154"/>
      <c r="AH671" s="154"/>
      <c r="AI671" s="154"/>
      <c r="AJ671" s="154"/>
      <c r="AK671" s="154"/>
      <c r="AL671" s="154"/>
      <c r="AM671" s="114"/>
      <c r="AN671" s="114"/>
      <c r="AO671" s="115" t="s">
        <v>1055</v>
      </c>
    </row>
    <row r="672" spans="1:41" s="116" customFormat="1" ht="54" customHeight="1" x14ac:dyDescent="0.2">
      <c r="A672" s="48" t="s">
        <v>195</v>
      </c>
      <c r="B672" s="40" t="s">
        <v>344</v>
      </c>
      <c r="C672" s="7" t="s">
        <v>309</v>
      </c>
      <c r="D672" s="118" t="s">
        <v>231</v>
      </c>
      <c r="E672" s="52" t="s">
        <v>261</v>
      </c>
      <c r="F672" s="52" t="s">
        <v>262</v>
      </c>
      <c r="G672" s="52">
        <v>1.1087408000000001</v>
      </c>
      <c r="H672" s="52">
        <v>1.1087408000000001</v>
      </c>
      <c r="I672" s="286">
        <v>2023</v>
      </c>
      <c r="J672" s="286">
        <v>2025</v>
      </c>
      <c r="K672" s="164">
        <f t="shared" si="49"/>
        <v>2346.70858</v>
      </c>
      <c r="L672" s="164"/>
      <c r="M672" s="154"/>
      <c r="N672" s="154">
        <v>125</v>
      </c>
      <c r="O672" s="154"/>
      <c r="P672" s="154">
        <v>2221.70858</v>
      </c>
      <c r="Q672" s="154"/>
      <c r="R672" s="154"/>
      <c r="S672" s="154"/>
      <c r="T672" s="154"/>
      <c r="U672" s="164"/>
      <c r="V672" s="164"/>
      <c r="W672" s="164"/>
      <c r="X672" s="164"/>
      <c r="Y672" s="164"/>
      <c r="Z672" s="164"/>
      <c r="AA672" s="154"/>
      <c r="AB672" s="154"/>
      <c r="AC672" s="154"/>
      <c r="AD672" s="154"/>
      <c r="AE672" s="154"/>
      <c r="AF672" s="154"/>
      <c r="AG672" s="154"/>
      <c r="AH672" s="154"/>
      <c r="AI672" s="154"/>
      <c r="AJ672" s="154"/>
      <c r="AK672" s="154"/>
      <c r="AL672" s="154"/>
      <c r="AM672" s="114"/>
      <c r="AN672" s="114"/>
      <c r="AO672" s="115" t="s">
        <v>1055</v>
      </c>
    </row>
    <row r="673" spans="1:41" s="116" customFormat="1" ht="54" customHeight="1" x14ac:dyDescent="0.2">
      <c r="A673" s="48" t="s">
        <v>196</v>
      </c>
      <c r="B673" s="40" t="s">
        <v>345</v>
      </c>
      <c r="C673" s="7" t="s">
        <v>309</v>
      </c>
      <c r="D673" s="118" t="s">
        <v>231</v>
      </c>
      <c r="E673" s="52" t="s">
        <v>261</v>
      </c>
      <c r="F673" s="52" t="s">
        <v>262</v>
      </c>
      <c r="G673" s="52">
        <v>0.71268136000000004</v>
      </c>
      <c r="H673" s="52">
        <v>0.71268136000000004</v>
      </c>
      <c r="I673" s="286">
        <v>2023</v>
      </c>
      <c r="J673" s="286">
        <v>2025</v>
      </c>
      <c r="K673" s="164">
        <f t="shared" si="49"/>
        <v>2240.3846199999998</v>
      </c>
      <c r="L673" s="164"/>
      <c r="M673" s="154"/>
      <c r="N673" s="154">
        <v>125</v>
      </c>
      <c r="O673" s="154"/>
      <c r="P673" s="154">
        <v>2115.3846199999998</v>
      </c>
      <c r="Q673" s="154"/>
      <c r="R673" s="154"/>
      <c r="S673" s="154"/>
      <c r="T673" s="154"/>
      <c r="U673" s="164"/>
      <c r="V673" s="164"/>
      <c r="W673" s="164"/>
      <c r="X673" s="164"/>
      <c r="Y673" s="164"/>
      <c r="Z673" s="164"/>
      <c r="AA673" s="154"/>
      <c r="AB673" s="154"/>
      <c r="AC673" s="154"/>
      <c r="AD673" s="154"/>
      <c r="AE673" s="154"/>
      <c r="AF673" s="154"/>
      <c r="AG673" s="154"/>
      <c r="AH673" s="154"/>
      <c r="AI673" s="154"/>
      <c r="AJ673" s="154"/>
      <c r="AK673" s="154"/>
      <c r="AL673" s="154"/>
      <c r="AM673" s="114"/>
      <c r="AN673" s="114"/>
      <c r="AO673" s="115" t="s">
        <v>1055</v>
      </c>
    </row>
    <row r="674" spans="1:41" s="116" customFormat="1" ht="54" customHeight="1" x14ac:dyDescent="0.2">
      <c r="A674" s="48" t="s">
        <v>197</v>
      </c>
      <c r="B674" s="40" t="s">
        <v>346</v>
      </c>
      <c r="C674" s="7" t="s">
        <v>309</v>
      </c>
      <c r="D674" s="118" t="s">
        <v>231</v>
      </c>
      <c r="E674" s="52" t="s">
        <v>261</v>
      </c>
      <c r="F674" s="52" t="s">
        <v>262</v>
      </c>
      <c r="G674" s="52">
        <v>2.0628424000000001</v>
      </c>
      <c r="H674" s="52">
        <v>2.0628424000000001</v>
      </c>
      <c r="I674" s="286">
        <v>2023</v>
      </c>
      <c r="J674" s="286">
        <v>2025</v>
      </c>
      <c r="K674" s="164">
        <f t="shared" si="49"/>
        <v>2877.8</v>
      </c>
      <c r="L674" s="164"/>
      <c r="M674" s="154"/>
      <c r="N674" s="154">
        <v>125</v>
      </c>
      <c r="O674" s="154"/>
      <c r="P674" s="154">
        <v>2752.8</v>
      </c>
      <c r="Q674" s="154"/>
      <c r="R674" s="154"/>
      <c r="S674" s="154"/>
      <c r="T674" s="154"/>
      <c r="U674" s="164"/>
      <c r="V674" s="164"/>
      <c r="W674" s="164"/>
      <c r="X674" s="164"/>
      <c r="Y674" s="164"/>
      <c r="Z674" s="164"/>
      <c r="AA674" s="154"/>
      <c r="AB674" s="154"/>
      <c r="AC674" s="154"/>
      <c r="AD674" s="154"/>
      <c r="AE674" s="154"/>
      <c r="AF674" s="154"/>
      <c r="AG674" s="154"/>
      <c r="AH674" s="154"/>
      <c r="AI674" s="154"/>
      <c r="AJ674" s="154"/>
      <c r="AK674" s="154"/>
      <c r="AL674" s="154"/>
      <c r="AM674" s="114"/>
      <c r="AN674" s="114"/>
      <c r="AO674" s="115" t="s">
        <v>1055</v>
      </c>
    </row>
    <row r="675" spans="1:41" s="116" customFormat="1" ht="54" customHeight="1" x14ac:dyDescent="0.2">
      <c r="A675" s="48" t="s">
        <v>198</v>
      </c>
      <c r="B675" s="40" t="s">
        <v>347</v>
      </c>
      <c r="C675" s="7" t="s">
        <v>309</v>
      </c>
      <c r="D675" s="118" t="s">
        <v>231</v>
      </c>
      <c r="E675" s="52" t="s">
        <v>261</v>
      </c>
      <c r="F675" s="52" t="s">
        <v>262</v>
      </c>
      <c r="G675" s="52">
        <v>1.4518461600000001</v>
      </c>
      <c r="H675" s="52">
        <v>1.4518461600000001</v>
      </c>
      <c r="I675" s="286">
        <v>2023</v>
      </c>
      <c r="J675" s="286">
        <v>2025</v>
      </c>
      <c r="K675" s="164">
        <f t="shared" si="49"/>
        <v>2443.8000000000002</v>
      </c>
      <c r="L675" s="164"/>
      <c r="M675" s="154"/>
      <c r="N675" s="154">
        <v>125</v>
      </c>
      <c r="O675" s="154"/>
      <c r="P675" s="154">
        <v>2318.8000000000002</v>
      </c>
      <c r="Q675" s="154"/>
      <c r="R675" s="154"/>
      <c r="S675" s="154"/>
      <c r="T675" s="154"/>
      <c r="U675" s="164"/>
      <c r="V675" s="164"/>
      <c r="W675" s="164"/>
      <c r="X675" s="164"/>
      <c r="Y675" s="164"/>
      <c r="Z675" s="164"/>
      <c r="AA675" s="154"/>
      <c r="AB675" s="154"/>
      <c r="AC675" s="154"/>
      <c r="AD675" s="154"/>
      <c r="AE675" s="154"/>
      <c r="AF675" s="154"/>
      <c r="AG675" s="154"/>
      <c r="AH675" s="154"/>
      <c r="AI675" s="154"/>
      <c r="AJ675" s="154"/>
      <c r="AK675" s="154"/>
      <c r="AL675" s="154"/>
      <c r="AM675" s="114"/>
      <c r="AN675" s="114"/>
      <c r="AO675" s="115" t="s">
        <v>1055</v>
      </c>
    </row>
    <row r="676" spans="1:41" s="116" customFormat="1" ht="54" customHeight="1" x14ac:dyDescent="0.2">
      <c r="A676" s="48" t="s">
        <v>199</v>
      </c>
      <c r="B676" s="40" t="s">
        <v>348</v>
      </c>
      <c r="C676" s="7" t="s">
        <v>309</v>
      </c>
      <c r="D676" s="118" t="s">
        <v>231</v>
      </c>
      <c r="E676" s="52" t="s">
        <v>261</v>
      </c>
      <c r="F676" s="52" t="s">
        <v>262</v>
      </c>
      <c r="G676" s="52"/>
      <c r="H676" s="52"/>
      <c r="I676" s="286">
        <v>2023</v>
      </c>
      <c r="J676" s="286">
        <v>2025</v>
      </c>
      <c r="K676" s="164">
        <f t="shared" si="49"/>
        <v>2571.37574</v>
      </c>
      <c r="L676" s="164"/>
      <c r="M676" s="154"/>
      <c r="N676" s="154">
        <v>125</v>
      </c>
      <c r="O676" s="154"/>
      <c r="P676" s="154">
        <v>2446.37574</v>
      </c>
      <c r="Q676" s="154"/>
      <c r="R676" s="154"/>
      <c r="S676" s="154"/>
      <c r="T676" s="154"/>
      <c r="U676" s="164"/>
      <c r="V676" s="164"/>
      <c r="W676" s="164"/>
      <c r="X676" s="164"/>
      <c r="Y676" s="164"/>
      <c r="Z676" s="164"/>
      <c r="AA676" s="154"/>
      <c r="AB676" s="154"/>
      <c r="AC676" s="154"/>
      <c r="AD676" s="154"/>
      <c r="AE676" s="154"/>
      <c r="AF676" s="154"/>
      <c r="AG676" s="154"/>
      <c r="AH676" s="154"/>
      <c r="AI676" s="154"/>
      <c r="AJ676" s="154"/>
      <c r="AK676" s="154"/>
      <c r="AL676" s="154"/>
      <c r="AM676" s="114"/>
      <c r="AN676" s="114"/>
      <c r="AO676" s="115" t="s">
        <v>1055</v>
      </c>
    </row>
    <row r="677" spans="1:41" s="116" customFormat="1" ht="54" customHeight="1" x14ac:dyDescent="0.2">
      <c r="A677" s="48" t="s">
        <v>200</v>
      </c>
      <c r="B677" s="40" t="s">
        <v>349</v>
      </c>
      <c r="C677" s="7" t="s">
        <v>309</v>
      </c>
      <c r="D677" s="118" t="s">
        <v>231</v>
      </c>
      <c r="E677" s="52" t="s">
        <v>261</v>
      </c>
      <c r="F677" s="52" t="s">
        <v>262</v>
      </c>
      <c r="G677" s="52">
        <v>0.59203280000000003</v>
      </c>
      <c r="H677" s="52">
        <v>0.59203280000000003</v>
      </c>
      <c r="I677" s="286">
        <v>2023</v>
      </c>
      <c r="J677" s="286">
        <v>2025</v>
      </c>
      <c r="K677" s="164">
        <f t="shared" si="49"/>
        <v>2186</v>
      </c>
      <c r="L677" s="164"/>
      <c r="M677" s="154"/>
      <c r="N677" s="154">
        <v>125</v>
      </c>
      <c r="O677" s="154"/>
      <c r="P677" s="154">
        <v>2061</v>
      </c>
      <c r="Q677" s="154"/>
      <c r="R677" s="154"/>
      <c r="S677" s="154"/>
      <c r="T677" s="154"/>
      <c r="U677" s="164"/>
      <c r="V677" s="164"/>
      <c r="W677" s="164"/>
      <c r="X677" s="164"/>
      <c r="Y677" s="164"/>
      <c r="Z677" s="164"/>
      <c r="AA677" s="154"/>
      <c r="AB677" s="154"/>
      <c r="AC677" s="154"/>
      <c r="AD677" s="154"/>
      <c r="AE677" s="154"/>
      <c r="AF677" s="154"/>
      <c r="AG677" s="154"/>
      <c r="AH677" s="154"/>
      <c r="AI677" s="154"/>
      <c r="AJ677" s="154"/>
      <c r="AK677" s="154"/>
      <c r="AL677" s="154"/>
      <c r="AM677" s="114"/>
      <c r="AN677" s="114"/>
      <c r="AO677" s="115" t="s">
        <v>1055</v>
      </c>
    </row>
    <row r="678" spans="1:41" s="116" customFormat="1" ht="54" customHeight="1" x14ac:dyDescent="0.2">
      <c r="A678" s="48" t="s">
        <v>201</v>
      </c>
      <c r="B678" s="40" t="s">
        <v>350</v>
      </c>
      <c r="C678" s="7" t="s">
        <v>309</v>
      </c>
      <c r="D678" s="118" t="s">
        <v>231</v>
      </c>
      <c r="E678" s="52" t="s">
        <v>261</v>
      </c>
      <c r="F678" s="52" t="s">
        <v>262</v>
      </c>
      <c r="G678" s="52">
        <v>0.44707725999999998</v>
      </c>
      <c r="H678" s="52">
        <v>0.44707725999999998</v>
      </c>
      <c r="I678" s="286">
        <v>2023</v>
      </c>
      <c r="J678" s="286">
        <v>2025</v>
      </c>
      <c r="K678" s="164">
        <f t="shared" si="49"/>
        <v>2071.19083</v>
      </c>
      <c r="L678" s="164"/>
      <c r="M678" s="154"/>
      <c r="N678" s="154">
        <v>125</v>
      </c>
      <c r="O678" s="154"/>
      <c r="P678" s="154">
        <v>1946.19083</v>
      </c>
      <c r="Q678" s="154"/>
      <c r="R678" s="154"/>
      <c r="S678" s="154"/>
      <c r="T678" s="154"/>
      <c r="U678" s="164"/>
      <c r="V678" s="164"/>
      <c r="W678" s="164"/>
      <c r="X678" s="164"/>
      <c r="Y678" s="164"/>
      <c r="Z678" s="164"/>
      <c r="AA678" s="154"/>
      <c r="AB678" s="154"/>
      <c r="AC678" s="154"/>
      <c r="AD678" s="154"/>
      <c r="AE678" s="154"/>
      <c r="AF678" s="154"/>
      <c r="AG678" s="154"/>
      <c r="AH678" s="154"/>
      <c r="AI678" s="154"/>
      <c r="AJ678" s="154"/>
      <c r="AK678" s="154"/>
      <c r="AL678" s="154"/>
      <c r="AM678" s="114"/>
      <c r="AN678" s="114"/>
      <c r="AO678" s="115" t="s">
        <v>1055</v>
      </c>
    </row>
    <row r="679" spans="1:41" s="116" customFormat="1" ht="54" customHeight="1" x14ac:dyDescent="0.2">
      <c r="A679" s="48" t="s">
        <v>202</v>
      </c>
      <c r="B679" s="40" t="s">
        <v>351</v>
      </c>
      <c r="C679" s="7" t="s">
        <v>309</v>
      </c>
      <c r="D679" s="118" t="s">
        <v>231</v>
      </c>
      <c r="E679" s="52" t="s">
        <v>261</v>
      </c>
      <c r="F679" s="52" t="s">
        <v>262</v>
      </c>
      <c r="G679" s="52">
        <v>1.0463412000000001</v>
      </c>
      <c r="H679" s="52">
        <v>1.0463412000000001</v>
      </c>
      <c r="I679" s="286">
        <v>2023</v>
      </c>
      <c r="J679" s="286">
        <v>2025</v>
      </c>
      <c r="K679" s="164">
        <f t="shared" si="49"/>
        <v>2328.2174599999998</v>
      </c>
      <c r="L679" s="164"/>
      <c r="M679" s="154"/>
      <c r="N679" s="154">
        <v>125</v>
      </c>
      <c r="O679" s="154"/>
      <c r="P679" s="154">
        <v>2203.2174599999998</v>
      </c>
      <c r="Q679" s="154"/>
      <c r="R679" s="154"/>
      <c r="S679" s="154"/>
      <c r="T679" s="154"/>
      <c r="U679" s="164"/>
      <c r="V679" s="164"/>
      <c r="W679" s="164"/>
      <c r="X679" s="164"/>
      <c r="Y679" s="164"/>
      <c r="Z679" s="164"/>
      <c r="AA679" s="154"/>
      <c r="AB679" s="154"/>
      <c r="AC679" s="154"/>
      <c r="AD679" s="154"/>
      <c r="AE679" s="154"/>
      <c r="AF679" s="154"/>
      <c r="AG679" s="154"/>
      <c r="AH679" s="154"/>
      <c r="AI679" s="154"/>
      <c r="AJ679" s="154"/>
      <c r="AK679" s="154"/>
      <c r="AL679" s="154"/>
      <c r="AM679" s="114"/>
      <c r="AN679" s="114"/>
      <c r="AO679" s="115" t="s">
        <v>1055</v>
      </c>
    </row>
    <row r="680" spans="1:41" s="116" customFormat="1" ht="54" customHeight="1" x14ac:dyDescent="0.2">
      <c r="A680" s="48" t="s">
        <v>203</v>
      </c>
      <c r="B680" s="40" t="s">
        <v>352</v>
      </c>
      <c r="C680" s="7" t="s">
        <v>309</v>
      </c>
      <c r="D680" s="118" t="s">
        <v>231</v>
      </c>
      <c r="E680" s="52" t="s">
        <v>261</v>
      </c>
      <c r="F680" s="52" t="s">
        <v>262</v>
      </c>
      <c r="G680" s="52">
        <v>0.88477687999999999</v>
      </c>
      <c r="H680" s="52">
        <v>0.88477687999999999</v>
      </c>
      <c r="I680" s="286">
        <v>2023</v>
      </c>
      <c r="J680" s="286">
        <v>2025</v>
      </c>
      <c r="K680" s="164">
        <f t="shared" si="49"/>
        <v>2205.0366899999999</v>
      </c>
      <c r="L680" s="164"/>
      <c r="M680" s="154"/>
      <c r="N680" s="154">
        <v>125</v>
      </c>
      <c r="O680" s="154"/>
      <c r="P680" s="154">
        <v>2080.0366899999999</v>
      </c>
      <c r="Q680" s="154"/>
      <c r="R680" s="154"/>
      <c r="S680" s="154"/>
      <c r="T680" s="154"/>
      <c r="U680" s="164"/>
      <c r="V680" s="164"/>
      <c r="W680" s="164"/>
      <c r="X680" s="164"/>
      <c r="Y680" s="164"/>
      <c r="Z680" s="164"/>
      <c r="AA680" s="154"/>
      <c r="AB680" s="154"/>
      <c r="AC680" s="154"/>
      <c r="AD680" s="154"/>
      <c r="AE680" s="154"/>
      <c r="AF680" s="154"/>
      <c r="AG680" s="154"/>
      <c r="AH680" s="154"/>
      <c r="AI680" s="154"/>
      <c r="AJ680" s="154"/>
      <c r="AK680" s="154"/>
      <c r="AL680" s="154"/>
      <c r="AM680" s="114"/>
      <c r="AN680" s="114"/>
      <c r="AO680" s="115" t="s">
        <v>1055</v>
      </c>
    </row>
    <row r="681" spans="1:41" s="116" customFormat="1" ht="54" customHeight="1" x14ac:dyDescent="0.2">
      <c r="A681" s="48" t="s">
        <v>204</v>
      </c>
      <c r="B681" s="40" t="s">
        <v>353</v>
      </c>
      <c r="C681" s="7" t="s">
        <v>309</v>
      </c>
      <c r="D681" s="118" t="s">
        <v>231</v>
      </c>
      <c r="E681" s="52" t="s">
        <v>261</v>
      </c>
      <c r="F681" s="52" t="s">
        <v>262</v>
      </c>
      <c r="G681" s="52">
        <v>0.61002789999999996</v>
      </c>
      <c r="H681" s="52">
        <v>0.61002789999999996</v>
      </c>
      <c r="I681" s="286">
        <v>2023</v>
      </c>
      <c r="J681" s="286">
        <v>2025</v>
      </c>
      <c r="K681" s="164">
        <f t="shared" si="49"/>
        <v>2196.0059200000001</v>
      </c>
      <c r="L681" s="164"/>
      <c r="M681" s="154"/>
      <c r="N681" s="154">
        <v>125</v>
      </c>
      <c r="O681" s="154"/>
      <c r="P681" s="154">
        <v>2071.0059200000001</v>
      </c>
      <c r="Q681" s="154"/>
      <c r="R681" s="154"/>
      <c r="S681" s="154"/>
      <c r="T681" s="154"/>
      <c r="U681" s="164"/>
      <c r="V681" s="164"/>
      <c r="W681" s="164"/>
      <c r="X681" s="164"/>
      <c r="Y681" s="164"/>
      <c r="Z681" s="164"/>
      <c r="AA681" s="154"/>
      <c r="AB681" s="154"/>
      <c r="AC681" s="154"/>
      <c r="AD681" s="154"/>
      <c r="AE681" s="154"/>
      <c r="AF681" s="154"/>
      <c r="AG681" s="154"/>
      <c r="AH681" s="154"/>
      <c r="AI681" s="154"/>
      <c r="AJ681" s="154"/>
      <c r="AK681" s="154"/>
      <c r="AL681" s="154"/>
      <c r="AM681" s="114"/>
      <c r="AN681" s="114"/>
      <c r="AO681" s="115" t="s">
        <v>1055</v>
      </c>
    </row>
    <row r="682" spans="1:41" s="116" customFormat="1" ht="54" customHeight="1" x14ac:dyDescent="0.2">
      <c r="A682" s="48" t="s">
        <v>205</v>
      </c>
      <c r="B682" s="40" t="s">
        <v>354</v>
      </c>
      <c r="C682" s="7" t="s">
        <v>309</v>
      </c>
      <c r="D682" s="118" t="s">
        <v>231</v>
      </c>
      <c r="E682" s="52" t="s">
        <v>261</v>
      </c>
      <c r="F682" s="52" t="s">
        <v>262</v>
      </c>
      <c r="G682" s="52">
        <v>0.67732618</v>
      </c>
      <c r="H682" s="52">
        <v>0.67732618</v>
      </c>
      <c r="I682" s="286">
        <v>2023</v>
      </c>
      <c r="J682" s="286">
        <v>2025</v>
      </c>
      <c r="K682" s="164">
        <f t="shared" si="49"/>
        <v>2221.8934899999999</v>
      </c>
      <c r="L682" s="164"/>
      <c r="M682" s="154"/>
      <c r="N682" s="154">
        <v>125</v>
      </c>
      <c r="O682" s="154"/>
      <c r="P682" s="154">
        <v>2096.8934899999999</v>
      </c>
      <c r="Q682" s="154"/>
      <c r="R682" s="154"/>
      <c r="S682" s="154"/>
      <c r="T682" s="154"/>
      <c r="U682" s="164"/>
      <c r="V682" s="164"/>
      <c r="W682" s="164"/>
      <c r="X682" s="164"/>
      <c r="Y682" s="164"/>
      <c r="Z682" s="164"/>
      <c r="AA682" s="154"/>
      <c r="AB682" s="154"/>
      <c r="AC682" s="154"/>
      <c r="AD682" s="154"/>
      <c r="AE682" s="154"/>
      <c r="AF682" s="154"/>
      <c r="AG682" s="154"/>
      <c r="AH682" s="154"/>
      <c r="AI682" s="154"/>
      <c r="AJ682" s="154"/>
      <c r="AK682" s="154"/>
      <c r="AL682" s="154"/>
      <c r="AM682" s="114"/>
      <c r="AN682" s="114"/>
      <c r="AO682" s="115" t="s">
        <v>1055</v>
      </c>
    </row>
    <row r="683" spans="1:41" s="116" customFormat="1" ht="54" customHeight="1" x14ac:dyDescent="0.2">
      <c r="A683" s="48" t="s">
        <v>206</v>
      </c>
      <c r="B683" s="40" t="s">
        <v>355</v>
      </c>
      <c r="C683" s="7" t="s">
        <v>309</v>
      </c>
      <c r="D683" s="118" t="s">
        <v>231</v>
      </c>
      <c r="E683" s="52" t="s">
        <v>261</v>
      </c>
      <c r="F683" s="52" t="s">
        <v>262</v>
      </c>
      <c r="G683" s="52">
        <v>0.62841740000000001</v>
      </c>
      <c r="H683" s="52">
        <v>0.62841740000000001</v>
      </c>
      <c r="I683" s="286">
        <v>2023</v>
      </c>
      <c r="J683" s="286">
        <v>2025</v>
      </c>
      <c r="K683" s="164">
        <f t="shared" si="49"/>
        <v>2209.87426</v>
      </c>
      <c r="L683" s="164"/>
      <c r="M683" s="154"/>
      <c r="N683" s="154">
        <v>125</v>
      </c>
      <c r="O683" s="154"/>
      <c r="P683" s="154">
        <v>2084.87426</v>
      </c>
      <c r="Q683" s="154"/>
      <c r="R683" s="154"/>
      <c r="S683" s="154"/>
      <c r="T683" s="154"/>
      <c r="U683" s="164"/>
      <c r="V683" s="164"/>
      <c r="W683" s="164"/>
      <c r="X683" s="164"/>
      <c r="Y683" s="164"/>
      <c r="Z683" s="164"/>
      <c r="AA683" s="154"/>
      <c r="AB683" s="154"/>
      <c r="AC683" s="154"/>
      <c r="AD683" s="154"/>
      <c r="AE683" s="154"/>
      <c r="AF683" s="154"/>
      <c r="AG683" s="154"/>
      <c r="AH683" s="154"/>
      <c r="AI683" s="154"/>
      <c r="AJ683" s="154"/>
      <c r="AK683" s="154"/>
      <c r="AL683" s="154"/>
      <c r="AM683" s="114"/>
      <c r="AN683" s="114"/>
      <c r="AO683" s="115" t="s">
        <v>1055</v>
      </c>
    </row>
    <row r="684" spans="1:41" s="116" customFormat="1" ht="54" customHeight="1" x14ac:dyDescent="0.2">
      <c r="A684" s="48" t="s">
        <v>221</v>
      </c>
      <c r="B684" s="40" t="s">
        <v>356</v>
      </c>
      <c r="C684" s="7" t="s">
        <v>309</v>
      </c>
      <c r="D684" s="118" t="s">
        <v>231</v>
      </c>
      <c r="E684" s="52" t="s">
        <v>261</v>
      </c>
      <c r="F684" s="52" t="s">
        <v>262</v>
      </c>
      <c r="G684" s="52">
        <v>1.0910324400000002</v>
      </c>
      <c r="H684" s="52">
        <v>1.0910324400000002</v>
      </c>
      <c r="I684" s="286">
        <v>2023</v>
      </c>
      <c r="J684" s="286">
        <v>2025</v>
      </c>
      <c r="K684" s="164">
        <f t="shared" si="49"/>
        <v>2323.59467</v>
      </c>
      <c r="L684" s="164"/>
      <c r="M684" s="154"/>
      <c r="N684" s="154">
        <v>125</v>
      </c>
      <c r="O684" s="154"/>
      <c r="P684" s="154">
        <v>2198.59467</v>
      </c>
      <c r="Q684" s="154"/>
      <c r="R684" s="154"/>
      <c r="S684" s="154"/>
      <c r="T684" s="154"/>
      <c r="U684" s="164"/>
      <c r="V684" s="164"/>
      <c r="W684" s="164"/>
      <c r="X684" s="164"/>
      <c r="Y684" s="164"/>
      <c r="Z684" s="164"/>
      <c r="AA684" s="154"/>
      <c r="AB684" s="154"/>
      <c r="AC684" s="154"/>
      <c r="AD684" s="154"/>
      <c r="AE684" s="154"/>
      <c r="AF684" s="154"/>
      <c r="AG684" s="154"/>
      <c r="AH684" s="154"/>
      <c r="AI684" s="154"/>
      <c r="AJ684" s="154"/>
      <c r="AK684" s="154"/>
      <c r="AL684" s="154"/>
      <c r="AM684" s="114"/>
      <c r="AN684" s="114"/>
      <c r="AO684" s="115" t="s">
        <v>1055</v>
      </c>
    </row>
    <row r="685" spans="1:41" s="116" customFormat="1" ht="54" customHeight="1" x14ac:dyDescent="0.2">
      <c r="A685" s="48" t="s">
        <v>222</v>
      </c>
      <c r="B685" s="40" t="s">
        <v>357</v>
      </c>
      <c r="C685" s="7" t="s">
        <v>309</v>
      </c>
      <c r="D685" s="118" t="s">
        <v>231</v>
      </c>
      <c r="E685" s="52" t="s">
        <v>261</v>
      </c>
      <c r="F685" s="52" t="s">
        <v>262</v>
      </c>
      <c r="G685" s="52">
        <v>0.94380358000000009</v>
      </c>
      <c r="H685" s="52">
        <v>0.94380358000000009</v>
      </c>
      <c r="I685" s="286">
        <v>2023</v>
      </c>
      <c r="J685" s="286">
        <v>2025</v>
      </c>
      <c r="K685" s="164">
        <f t="shared" si="49"/>
        <v>2222.8180499999999</v>
      </c>
      <c r="L685" s="164"/>
      <c r="M685" s="154"/>
      <c r="N685" s="154">
        <v>125</v>
      </c>
      <c r="O685" s="154"/>
      <c r="P685" s="154">
        <v>2097.8180499999999</v>
      </c>
      <c r="Q685" s="154"/>
      <c r="R685" s="154"/>
      <c r="S685" s="154"/>
      <c r="T685" s="154"/>
      <c r="U685" s="164"/>
      <c r="V685" s="164"/>
      <c r="W685" s="164"/>
      <c r="X685" s="164"/>
      <c r="Y685" s="164"/>
      <c r="Z685" s="164"/>
      <c r="AA685" s="154"/>
      <c r="AB685" s="154"/>
      <c r="AC685" s="154"/>
      <c r="AD685" s="154"/>
      <c r="AE685" s="154"/>
      <c r="AF685" s="154"/>
      <c r="AG685" s="154"/>
      <c r="AH685" s="154"/>
      <c r="AI685" s="154"/>
      <c r="AJ685" s="154"/>
      <c r="AK685" s="154"/>
      <c r="AL685" s="154"/>
      <c r="AM685" s="114"/>
      <c r="AN685" s="114"/>
      <c r="AO685" s="115" t="s">
        <v>1055</v>
      </c>
    </row>
    <row r="686" spans="1:41" s="116" customFormat="1" ht="54" customHeight="1" x14ac:dyDescent="0.2">
      <c r="A686" s="48" t="s">
        <v>223</v>
      </c>
      <c r="B686" s="40" t="s">
        <v>358</v>
      </c>
      <c r="C686" s="7" t="s">
        <v>309</v>
      </c>
      <c r="D686" s="118" t="s">
        <v>231</v>
      </c>
      <c r="E686" s="52" t="s">
        <v>261</v>
      </c>
      <c r="F686" s="52" t="s">
        <v>262</v>
      </c>
      <c r="G686" s="52">
        <v>1.5130354800000001</v>
      </c>
      <c r="H686" s="52">
        <v>1.5130354800000001</v>
      </c>
      <c r="I686" s="286">
        <v>2023</v>
      </c>
      <c r="J686" s="286">
        <v>2025</v>
      </c>
      <c r="K686" s="164">
        <f t="shared" si="49"/>
        <v>2500.1849099999999</v>
      </c>
      <c r="L686" s="164"/>
      <c r="M686" s="154"/>
      <c r="N686" s="154">
        <v>125</v>
      </c>
      <c r="O686" s="154"/>
      <c r="P686" s="154">
        <v>2375.1849099999999</v>
      </c>
      <c r="Q686" s="154"/>
      <c r="R686" s="154"/>
      <c r="S686" s="154"/>
      <c r="T686" s="154"/>
      <c r="U686" s="164"/>
      <c r="V686" s="164"/>
      <c r="W686" s="164"/>
      <c r="X686" s="164"/>
      <c r="Y686" s="164"/>
      <c r="Z686" s="164"/>
      <c r="AA686" s="154"/>
      <c r="AB686" s="154"/>
      <c r="AC686" s="154"/>
      <c r="AD686" s="154"/>
      <c r="AE686" s="154"/>
      <c r="AF686" s="154"/>
      <c r="AG686" s="154"/>
      <c r="AH686" s="154"/>
      <c r="AI686" s="154"/>
      <c r="AJ686" s="154"/>
      <c r="AK686" s="154"/>
      <c r="AL686" s="154"/>
      <c r="AM686" s="114"/>
      <c r="AN686" s="114"/>
      <c r="AO686" s="115" t="s">
        <v>1055</v>
      </c>
    </row>
    <row r="687" spans="1:41" s="116" customFormat="1" ht="54" customHeight="1" x14ac:dyDescent="0.2">
      <c r="A687" s="48" t="s">
        <v>224</v>
      </c>
      <c r="B687" s="40" t="s">
        <v>359</v>
      </c>
      <c r="C687" s="7" t="s">
        <v>309</v>
      </c>
      <c r="D687" s="118" t="s">
        <v>231</v>
      </c>
      <c r="E687" s="52" t="s">
        <v>261</v>
      </c>
      <c r="F687" s="52" t="s">
        <v>262</v>
      </c>
      <c r="G687" s="52">
        <v>0.98709659999999999</v>
      </c>
      <c r="H687" s="52">
        <v>0.98709659999999999</v>
      </c>
      <c r="I687" s="286">
        <v>2023</v>
      </c>
      <c r="J687" s="286">
        <v>2025</v>
      </c>
      <c r="K687" s="164">
        <f t="shared" si="49"/>
        <v>2328.9571000000001</v>
      </c>
      <c r="L687" s="164"/>
      <c r="M687" s="154"/>
      <c r="N687" s="154">
        <v>124.81509</v>
      </c>
      <c r="O687" s="154"/>
      <c r="P687" s="154">
        <v>2204.14201</v>
      </c>
      <c r="Q687" s="154"/>
      <c r="R687" s="154"/>
      <c r="S687" s="154"/>
      <c r="T687" s="154"/>
      <c r="U687" s="164"/>
      <c r="V687" s="164"/>
      <c r="W687" s="164"/>
      <c r="X687" s="164"/>
      <c r="Y687" s="164"/>
      <c r="Z687" s="164"/>
      <c r="AA687" s="154"/>
      <c r="AB687" s="154"/>
      <c r="AC687" s="154"/>
      <c r="AD687" s="154"/>
      <c r="AE687" s="154"/>
      <c r="AF687" s="154"/>
      <c r="AG687" s="154"/>
      <c r="AH687" s="154"/>
      <c r="AI687" s="154"/>
      <c r="AJ687" s="154"/>
      <c r="AK687" s="154"/>
      <c r="AL687" s="154"/>
      <c r="AM687" s="114"/>
      <c r="AN687" s="114"/>
      <c r="AO687" s="115" t="s">
        <v>1055</v>
      </c>
    </row>
    <row r="688" spans="1:41" s="116" customFormat="1" ht="54" customHeight="1" x14ac:dyDescent="0.2">
      <c r="A688" s="48" t="s">
        <v>225</v>
      </c>
      <c r="B688" s="40" t="s">
        <v>360</v>
      </c>
      <c r="C688" s="7" t="s">
        <v>309</v>
      </c>
      <c r="D688" s="118" t="s">
        <v>231</v>
      </c>
      <c r="E688" s="52" t="s">
        <v>261</v>
      </c>
      <c r="F688" s="52" t="s">
        <v>262</v>
      </c>
      <c r="G688" s="52">
        <v>1.07126824</v>
      </c>
      <c r="H688" s="52">
        <v>1.07126824</v>
      </c>
      <c r="I688" s="286">
        <v>2023</v>
      </c>
      <c r="J688" s="286">
        <v>2025</v>
      </c>
      <c r="K688" s="164">
        <f t="shared" si="49"/>
        <v>2355.7692299999999</v>
      </c>
      <c r="L688" s="164"/>
      <c r="M688" s="154"/>
      <c r="N688" s="154">
        <v>124.81509</v>
      </c>
      <c r="O688" s="154"/>
      <c r="P688" s="154">
        <v>2230.9541399999998</v>
      </c>
      <c r="Q688" s="154"/>
      <c r="R688" s="154"/>
      <c r="S688" s="154"/>
      <c r="T688" s="154"/>
      <c r="U688" s="164"/>
      <c r="V688" s="164"/>
      <c r="W688" s="164"/>
      <c r="X688" s="164"/>
      <c r="Y688" s="164"/>
      <c r="Z688" s="164"/>
      <c r="AA688" s="154"/>
      <c r="AB688" s="154"/>
      <c r="AC688" s="154"/>
      <c r="AD688" s="154"/>
      <c r="AE688" s="154"/>
      <c r="AF688" s="154"/>
      <c r="AG688" s="154"/>
      <c r="AH688" s="154"/>
      <c r="AI688" s="154"/>
      <c r="AJ688" s="154"/>
      <c r="AK688" s="154"/>
      <c r="AL688" s="154"/>
      <c r="AM688" s="114"/>
      <c r="AN688" s="114"/>
      <c r="AO688" s="115" t="s">
        <v>1055</v>
      </c>
    </row>
    <row r="689" spans="1:41" s="116" customFormat="1" ht="54" customHeight="1" x14ac:dyDescent="0.2">
      <c r="A689" s="48" t="s">
        <v>226</v>
      </c>
      <c r="B689" s="40" t="s">
        <v>361</v>
      </c>
      <c r="C689" s="7" t="s">
        <v>309</v>
      </c>
      <c r="D689" s="118" t="s">
        <v>231</v>
      </c>
      <c r="E689" s="52" t="s">
        <v>261</v>
      </c>
      <c r="F689" s="52" t="s">
        <v>262</v>
      </c>
      <c r="G689" s="52">
        <v>1.568438</v>
      </c>
      <c r="H689" s="52">
        <v>1.568438</v>
      </c>
      <c r="I689" s="286">
        <v>2023</v>
      </c>
      <c r="J689" s="286">
        <v>2025</v>
      </c>
      <c r="K689" s="164">
        <f t="shared" si="49"/>
        <v>2554.54882</v>
      </c>
      <c r="L689" s="164"/>
      <c r="M689" s="154"/>
      <c r="N689" s="154">
        <v>124.81509</v>
      </c>
      <c r="O689" s="154"/>
      <c r="P689" s="154">
        <v>2429.7337299999999</v>
      </c>
      <c r="Q689" s="154"/>
      <c r="R689" s="154"/>
      <c r="S689" s="154"/>
      <c r="T689" s="154"/>
      <c r="U689" s="164"/>
      <c r="V689" s="164"/>
      <c r="W689" s="164"/>
      <c r="X689" s="164"/>
      <c r="Y689" s="164"/>
      <c r="Z689" s="164"/>
      <c r="AA689" s="154"/>
      <c r="AB689" s="154"/>
      <c r="AC689" s="154"/>
      <c r="AD689" s="154"/>
      <c r="AE689" s="154"/>
      <c r="AF689" s="154"/>
      <c r="AG689" s="154"/>
      <c r="AH689" s="154"/>
      <c r="AI689" s="154"/>
      <c r="AJ689" s="154"/>
      <c r="AK689" s="154"/>
      <c r="AL689" s="154"/>
      <c r="AM689" s="114"/>
      <c r="AN689" s="114"/>
      <c r="AO689" s="115" t="s">
        <v>1055</v>
      </c>
    </row>
    <row r="690" spans="1:41" s="116" customFormat="1" ht="54" customHeight="1" x14ac:dyDescent="0.2">
      <c r="A690" s="48" t="s">
        <v>227</v>
      </c>
      <c r="B690" s="40" t="s">
        <v>362</v>
      </c>
      <c r="C690" s="7" t="s">
        <v>309</v>
      </c>
      <c r="D690" s="118" t="s">
        <v>231</v>
      </c>
      <c r="E690" s="52" t="s">
        <v>261</v>
      </c>
      <c r="F690" s="52" t="s">
        <v>262</v>
      </c>
      <c r="G690" s="52">
        <v>0.59499999999999997</v>
      </c>
      <c r="H690" s="52">
        <v>0.59499999999999997</v>
      </c>
      <c r="I690" s="286">
        <v>2023</v>
      </c>
      <c r="J690" s="286">
        <v>2025</v>
      </c>
      <c r="K690" s="164">
        <f t="shared" si="49"/>
        <v>4194.7115400000002</v>
      </c>
      <c r="L690" s="164"/>
      <c r="M690" s="154"/>
      <c r="N690" s="154">
        <v>124.81509</v>
      </c>
      <c r="O690" s="154"/>
      <c r="P690" s="154">
        <v>4069.8964500000002</v>
      </c>
      <c r="Q690" s="154"/>
      <c r="R690" s="154"/>
      <c r="S690" s="154"/>
      <c r="T690" s="154"/>
      <c r="U690" s="164"/>
      <c r="V690" s="164"/>
      <c r="W690" s="164"/>
      <c r="X690" s="164"/>
      <c r="Y690" s="164"/>
      <c r="Z690" s="164"/>
      <c r="AA690" s="154"/>
      <c r="AB690" s="154"/>
      <c r="AC690" s="154"/>
      <c r="AD690" s="154"/>
      <c r="AE690" s="154"/>
      <c r="AF690" s="154"/>
      <c r="AG690" s="154"/>
      <c r="AH690" s="154"/>
      <c r="AI690" s="154"/>
      <c r="AJ690" s="154"/>
      <c r="AK690" s="154"/>
      <c r="AL690" s="154"/>
      <c r="AM690" s="114"/>
      <c r="AN690" s="114"/>
      <c r="AO690" s="115" t="s">
        <v>1055</v>
      </c>
    </row>
    <row r="691" spans="1:41" s="116" customFormat="1" ht="54" customHeight="1" x14ac:dyDescent="0.2">
      <c r="A691" s="48"/>
      <c r="B691" s="40" t="s">
        <v>363</v>
      </c>
      <c r="C691" s="7" t="s">
        <v>260</v>
      </c>
      <c r="D691" s="118" t="s">
        <v>231</v>
      </c>
      <c r="E691" s="52" t="s">
        <v>232</v>
      </c>
      <c r="F691" s="52" t="s">
        <v>233</v>
      </c>
      <c r="G691" s="52">
        <v>49188.36</v>
      </c>
      <c r="H691" s="52">
        <v>41810.106</v>
      </c>
      <c r="I691" s="286"/>
      <c r="J691" s="286"/>
      <c r="K691" s="164">
        <f t="shared" si="49"/>
        <v>0</v>
      </c>
      <c r="L691" s="164"/>
      <c r="M691" s="154"/>
      <c r="N691" s="154"/>
      <c r="O691" s="154"/>
      <c r="P691" s="154"/>
      <c r="Q691" s="154"/>
      <c r="R691" s="154"/>
      <c r="S691" s="154"/>
      <c r="T691" s="154"/>
      <c r="U691" s="164"/>
      <c r="V691" s="164"/>
      <c r="W691" s="164"/>
      <c r="X691" s="164"/>
      <c r="Y691" s="164"/>
      <c r="Z691" s="164"/>
      <c r="AA691" s="154"/>
      <c r="AB691" s="154"/>
      <c r="AC691" s="154"/>
      <c r="AD691" s="154"/>
      <c r="AE691" s="154"/>
      <c r="AF691" s="154"/>
      <c r="AG691" s="154"/>
      <c r="AH691" s="154"/>
      <c r="AI691" s="154"/>
      <c r="AJ691" s="154"/>
      <c r="AK691" s="154"/>
      <c r="AL691" s="154"/>
      <c r="AM691" s="114"/>
      <c r="AN691" s="114"/>
      <c r="AO691" s="115"/>
    </row>
    <row r="692" spans="1:41" s="116" customFormat="1" ht="54" customHeight="1" x14ac:dyDescent="0.2">
      <c r="A692" s="48" t="s">
        <v>228</v>
      </c>
      <c r="B692" s="40" t="s">
        <v>493</v>
      </c>
      <c r="C692" s="7" t="s">
        <v>260</v>
      </c>
      <c r="D692" s="118" t="s">
        <v>231</v>
      </c>
      <c r="E692" s="52" t="s">
        <v>232</v>
      </c>
      <c r="F692" s="52" t="s">
        <v>233</v>
      </c>
      <c r="G692" s="52">
        <v>56793.170000000006</v>
      </c>
      <c r="H692" s="52">
        <v>48274.194499999998</v>
      </c>
      <c r="I692" s="286">
        <v>2023</v>
      </c>
      <c r="J692" s="286">
        <v>2025</v>
      </c>
      <c r="K692" s="164">
        <f t="shared" si="49"/>
        <v>1767.8429800000001</v>
      </c>
      <c r="L692" s="164"/>
      <c r="M692" s="154"/>
      <c r="N692" s="154">
        <v>124.384</v>
      </c>
      <c r="O692" s="154"/>
      <c r="P692" s="154">
        <v>1643.4589800000001</v>
      </c>
      <c r="Q692" s="154"/>
      <c r="R692" s="154"/>
      <c r="S692" s="154"/>
      <c r="T692" s="154"/>
      <c r="U692" s="164"/>
      <c r="V692" s="164"/>
      <c r="W692" s="164"/>
      <c r="X692" s="164"/>
      <c r="Y692" s="164"/>
      <c r="Z692" s="164"/>
      <c r="AA692" s="154"/>
      <c r="AB692" s="154"/>
      <c r="AC692" s="154"/>
      <c r="AD692" s="154"/>
      <c r="AE692" s="154"/>
      <c r="AF692" s="154"/>
      <c r="AG692" s="154"/>
      <c r="AH692" s="154"/>
      <c r="AI692" s="154"/>
      <c r="AJ692" s="154"/>
      <c r="AK692" s="154"/>
      <c r="AL692" s="154"/>
      <c r="AM692" s="114"/>
      <c r="AN692" s="114"/>
      <c r="AO692" s="115" t="s">
        <v>1055</v>
      </c>
    </row>
    <row r="693" spans="1:41" s="116" customFormat="1" ht="54" customHeight="1" x14ac:dyDescent="0.2">
      <c r="A693" s="48" t="s">
        <v>1066</v>
      </c>
      <c r="B693" s="40" t="s">
        <v>364</v>
      </c>
      <c r="C693" s="7" t="s">
        <v>260</v>
      </c>
      <c r="D693" s="118" t="s">
        <v>231</v>
      </c>
      <c r="E693" s="52" t="s">
        <v>232</v>
      </c>
      <c r="F693" s="52" t="s">
        <v>233</v>
      </c>
      <c r="G693" s="52">
        <v>107515</v>
      </c>
      <c r="H693" s="52">
        <v>91387.75</v>
      </c>
      <c r="I693" s="286">
        <v>2022</v>
      </c>
      <c r="J693" s="286">
        <v>2025</v>
      </c>
      <c r="K693" s="164">
        <f>SUM(M693:AL693)</f>
        <v>2502.8323099999998</v>
      </c>
      <c r="L693" s="164"/>
      <c r="M693" s="154">
        <v>120.19231000000001</v>
      </c>
      <c r="N693" s="154"/>
      <c r="O693" s="154"/>
      <c r="P693" s="154">
        <v>2382.64</v>
      </c>
      <c r="Q693" s="154"/>
      <c r="R693" s="154"/>
      <c r="S693" s="154"/>
      <c r="T693" s="154"/>
      <c r="U693" s="164"/>
      <c r="V693" s="164"/>
      <c r="W693" s="164"/>
      <c r="X693" s="164"/>
      <c r="Y693" s="164"/>
      <c r="Z693" s="164"/>
      <c r="AA693" s="154"/>
      <c r="AB693" s="154"/>
      <c r="AC693" s="154"/>
      <c r="AD693" s="154"/>
      <c r="AE693" s="154"/>
      <c r="AF693" s="154"/>
      <c r="AG693" s="154"/>
      <c r="AH693" s="154"/>
      <c r="AI693" s="154"/>
      <c r="AJ693" s="154"/>
      <c r="AK693" s="154"/>
      <c r="AL693" s="154"/>
      <c r="AM693" s="114"/>
      <c r="AN693" s="114"/>
      <c r="AO693" s="115" t="s">
        <v>1055</v>
      </c>
    </row>
    <row r="694" spans="1:41" s="116" customFormat="1" ht="42" customHeight="1" x14ac:dyDescent="0.2">
      <c r="A694" s="48" t="s">
        <v>213</v>
      </c>
      <c r="B694" s="292" t="s">
        <v>208</v>
      </c>
      <c r="C694" s="293"/>
      <c r="D694" s="112"/>
      <c r="E694" s="113"/>
      <c r="F694" s="113"/>
      <c r="G694" s="113"/>
      <c r="H694" s="113"/>
      <c r="I694" s="207"/>
      <c r="J694" s="207"/>
      <c r="K694" s="164">
        <f>SUM(M694:AL694)</f>
        <v>420398.44915000006</v>
      </c>
      <c r="L694" s="164"/>
      <c r="M694" s="164">
        <f t="shared" ref="M694:AA694" si="50">SUM(M695:M823)</f>
        <v>9485.1847400000115</v>
      </c>
      <c r="N694" s="164">
        <f>SUM(N695:N823)</f>
        <v>106988.84098000001</v>
      </c>
      <c r="O694" s="164">
        <f t="shared" si="50"/>
        <v>179439.24166000003</v>
      </c>
      <c r="P694" s="164">
        <f t="shared" si="50"/>
        <v>124485.18177000004</v>
      </c>
      <c r="Q694" s="164">
        <f t="shared" si="50"/>
        <v>0</v>
      </c>
      <c r="R694" s="164">
        <f t="shared" si="50"/>
        <v>0</v>
      </c>
      <c r="S694" s="164">
        <f t="shared" si="50"/>
        <v>0</v>
      </c>
      <c r="T694" s="164">
        <f t="shared" si="50"/>
        <v>0</v>
      </c>
      <c r="U694" s="164">
        <f t="shared" si="50"/>
        <v>0</v>
      </c>
      <c r="V694" s="164">
        <f t="shared" si="50"/>
        <v>0</v>
      </c>
      <c r="W694" s="164">
        <f t="shared" si="50"/>
        <v>0</v>
      </c>
      <c r="X694" s="164">
        <f t="shared" si="50"/>
        <v>0</v>
      </c>
      <c r="Y694" s="164">
        <f t="shared" si="50"/>
        <v>0</v>
      </c>
      <c r="Z694" s="164">
        <f t="shared" si="50"/>
        <v>0</v>
      </c>
      <c r="AA694" s="164">
        <f t="shared" si="50"/>
        <v>0</v>
      </c>
      <c r="AB694" s="164"/>
      <c r="AC694" s="164"/>
      <c r="AD694" s="164"/>
      <c r="AE694" s="164"/>
      <c r="AF694" s="164"/>
      <c r="AG694" s="164"/>
      <c r="AH694" s="164"/>
      <c r="AI694" s="164"/>
      <c r="AJ694" s="164"/>
      <c r="AK694" s="164"/>
      <c r="AL694" s="164"/>
      <c r="AM694" s="114"/>
      <c r="AN694" s="114"/>
      <c r="AO694" s="115"/>
    </row>
    <row r="695" spans="1:41" s="116" customFormat="1" ht="42" customHeight="1" x14ac:dyDescent="0.2">
      <c r="A695" s="48" t="s">
        <v>88</v>
      </c>
      <c r="B695" s="40" t="s">
        <v>365</v>
      </c>
      <c r="C695" s="7" t="s">
        <v>260</v>
      </c>
      <c r="D695" s="118" t="s">
        <v>231</v>
      </c>
      <c r="E695" s="52" t="s">
        <v>261</v>
      </c>
      <c r="F695" s="52" t="s">
        <v>262</v>
      </c>
      <c r="G695" s="52">
        <v>2.3780261999999999</v>
      </c>
      <c r="H695" s="52">
        <v>2.3780261999999999</v>
      </c>
      <c r="I695" s="286">
        <v>2022</v>
      </c>
      <c r="J695" s="286">
        <v>2023</v>
      </c>
      <c r="K695" s="164">
        <f>SUM(M695:AL695)</f>
        <v>3467.3076900000001</v>
      </c>
      <c r="L695" s="164"/>
      <c r="M695" s="154">
        <v>120.19231000000001</v>
      </c>
      <c r="N695" s="154">
        <v>3347.1153800000002</v>
      </c>
      <c r="O695" s="154"/>
      <c r="P695" s="154"/>
      <c r="Q695" s="154"/>
      <c r="R695" s="154"/>
      <c r="S695" s="154"/>
      <c r="T695" s="154"/>
      <c r="U695" s="164"/>
      <c r="V695" s="164"/>
      <c r="W695" s="164"/>
      <c r="X695" s="164"/>
      <c r="Y695" s="164"/>
      <c r="Z695" s="164"/>
      <c r="AA695" s="154"/>
      <c r="AB695" s="154"/>
      <c r="AC695" s="154"/>
      <c r="AD695" s="154"/>
      <c r="AE695" s="154"/>
      <c r="AF695" s="154"/>
      <c r="AG695" s="154"/>
      <c r="AH695" s="154"/>
      <c r="AI695" s="154"/>
      <c r="AJ695" s="154"/>
      <c r="AK695" s="154"/>
      <c r="AL695" s="154"/>
      <c r="AM695" s="114"/>
      <c r="AN695" s="114"/>
      <c r="AO695" s="115" t="s">
        <v>1963</v>
      </c>
    </row>
    <row r="696" spans="1:41" s="116" customFormat="1" ht="42" customHeight="1" x14ac:dyDescent="0.2">
      <c r="A696" s="48" t="s">
        <v>89</v>
      </c>
      <c r="B696" s="40" t="s">
        <v>366</v>
      </c>
      <c r="C696" s="7" t="s">
        <v>260</v>
      </c>
      <c r="D696" s="118" t="s">
        <v>231</v>
      </c>
      <c r="E696" s="52" t="s">
        <v>261</v>
      </c>
      <c r="F696" s="52" t="s">
        <v>262</v>
      </c>
      <c r="G696" s="52">
        <v>2.0572043999999998</v>
      </c>
      <c r="H696" s="52">
        <v>2.0572043999999998</v>
      </c>
      <c r="I696" s="286">
        <v>2022</v>
      </c>
      <c r="J696" s="286">
        <v>2023</v>
      </c>
      <c r="K696" s="164">
        <f t="shared" ref="K696:K759" si="51">SUM(M696:AL696)</f>
        <v>4042.3076900000001</v>
      </c>
      <c r="L696" s="164"/>
      <c r="M696" s="154">
        <v>120.19231000000001</v>
      </c>
      <c r="N696" s="154">
        <v>3922.1153800000002</v>
      </c>
      <c r="O696" s="154"/>
      <c r="P696" s="154"/>
      <c r="Q696" s="154"/>
      <c r="R696" s="154"/>
      <c r="S696" s="154"/>
      <c r="T696" s="154"/>
      <c r="U696" s="164"/>
      <c r="V696" s="164"/>
      <c r="W696" s="164"/>
      <c r="X696" s="164"/>
      <c r="Y696" s="164"/>
      <c r="Z696" s="164"/>
      <c r="AA696" s="154"/>
      <c r="AB696" s="154"/>
      <c r="AC696" s="154"/>
      <c r="AD696" s="154"/>
      <c r="AE696" s="154"/>
      <c r="AF696" s="154"/>
      <c r="AG696" s="154"/>
      <c r="AH696" s="154"/>
      <c r="AI696" s="154"/>
      <c r="AJ696" s="154"/>
      <c r="AK696" s="154"/>
      <c r="AL696" s="154"/>
      <c r="AM696" s="114"/>
      <c r="AN696" s="114"/>
      <c r="AO696" s="115" t="s">
        <v>1963</v>
      </c>
    </row>
    <row r="697" spans="1:41" s="116" customFormat="1" ht="42" customHeight="1" x14ac:dyDescent="0.2">
      <c r="A697" s="48" t="s">
        <v>90</v>
      </c>
      <c r="B697" s="40" t="s">
        <v>367</v>
      </c>
      <c r="C697" s="7" t="s">
        <v>260</v>
      </c>
      <c r="D697" s="118" t="s">
        <v>231</v>
      </c>
      <c r="E697" s="52" t="s">
        <v>261</v>
      </c>
      <c r="F697" s="52" t="s">
        <v>262</v>
      </c>
      <c r="G697" s="52">
        <v>1.0501411</v>
      </c>
      <c r="H697" s="52">
        <v>1.0501411</v>
      </c>
      <c r="I697" s="286">
        <v>2022</v>
      </c>
      <c r="J697" s="286">
        <v>2024</v>
      </c>
      <c r="K697" s="164">
        <f t="shared" si="51"/>
        <v>2829.1923099999999</v>
      </c>
      <c r="L697" s="164"/>
      <c r="M697" s="154">
        <v>120.19231000000001</v>
      </c>
      <c r="N697" s="154"/>
      <c r="O697" s="154">
        <v>2709</v>
      </c>
      <c r="P697" s="154"/>
      <c r="Q697" s="154"/>
      <c r="R697" s="154"/>
      <c r="S697" s="154"/>
      <c r="T697" s="154"/>
      <c r="U697" s="164"/>
      <c r="V697" s="164"/>
      <c r="W697" s="164"/>
      <c r="X697" s="164"/>
      <c r="Y697" s="164"/>
      <c r="Z697" s="164"/>
      <c r="AA697" s="154"/>
      <c r="AB697" s="154"/>
      <c r="AC697" s="154"/>
      <c r="AD697" s="154"/>
      <c r="AE697" s="154"/>
      <c r="AF697" s="154"/>
      <c r="AG697" s="154"/>
      <c r="AH697" s="154"/>
      <c r="AI697" s="154"/>
      <c r="AJ697" s="154"/>
      <c r="AK697" s="154"/>
      <c r="AL697" s="154"/>
      <c r="AM697" s="114"/>
      <c r="AN697" s="114"/>
      <c r="AO697" s="115" t="s">
        <v>1055</v>
      </c>
    </row>
    <row r="698" spans="1:41" s="116" customFormat="1" ht="42" customHeight="1" x14ac:dyDescent="0.2">
      <c r="A698" s="48" t="s">
        <v>91</v>
      </c>
      <c r="B698" s="40" t="s">
        <v>368</v>
      </c>
      <c r="C698" s="7" t="s">
        <v>260</v>
      </c>
      <c r="D698" s="118" t="s">
        <v>231</v>
      </c>
      <c r="E698" s="52" t="s">
        <v>261</v>
      </c>
      <c r="F698" s="52" t="s">
        <v>262</v>
      </c>
      <c r="G698" s="52">
        <v>4.0147056000000001</v>
      </c>
      <c r="H698" s="52">
        <v>4.0147056000000001</v>
      </c>
      <c r="I698" s="286">
        <v>2022</v>
      </c>
      <c r="J698" s="286">
        <v>2024</v>
      </c>
      <c r="K698" s="164">
        <f t="shared" si="51"/>
        <v>4612.1923100000004</v>
      </c>
      <c r="L698" s="164"/>
      <c r="M698" s="154">
        <v>120.19231000000001</v>
      </c>
      <c r="N698" s="154"/>
      <c r="O698" s="154">
        <v>4492</v>
      </c>
      <c r="P698" s="154"/>
      <c r="Q698" s="154"/>
      <c r="R698" s="154"/>
      <c r="S698" s="154"/>
      <c r="T698" s="154"/>
      <c r="U698" s="164"/>
      <c r="V698" s="164"/>
      <c r="W698" s="164"/>
      <c r="X698" s="164"/>
      <c r="Y698" s="164"/>
      <c r="Z698" s="164"/>
      <c r="AA698" s="154"/>
      <c r="AB698" s="154"/>
      <c r="AC698" s="154"/>
      <c r="AD698" s="154"/>
      <c r="AE698" s="154"/>
      <c r="AF698" s="154"/>
      <c r="AG698" s="154"/>
      <c r="AH698" s="154"/>
      <c r="AI698" s="154"/>
      <c r="AJ698" s="154"/>
      <c r="AK698" s="154"/>
      <c r="AL698" s="154"/>
      <c r="AM698" s="114"/>
      <c r="AN698" s="114"/>
      <c r="AO698" s="115" t="s">
        <v>1055</v>
      </c>
    </row>
    <row r="699" spans="1:41" s="116" customFormat="1" ht="42" customHeight="1" x14ac:dyDescent="0.2">
      <c r="A699" s="48" t="s">
        <v>92</v>
      </c>
      <c r="B699" s="40" t="s">
        <v>369</v>
      </c>
      <c r="C699" s="7" t="s">
        <v>260</v>
      </c>
      <c r="D699" s="118" t="s">
        <v>231</v>
      </c>
      <c r="E699" s="52" t="s">
        <v>232</v>
      </c>
      <c r="F699" s="52" t="s">
        <v>233</v>
      </c>
      <c r="G699" s="52">
        <v>118331.79999999999</v>
      </c>
      <c r="H699" s="52">
        <v>100582.03</v>
      </c>
      <c r="I699" s="286">
        <v>2022</v>
      </c>
      <c r="J699" s="286">
        <v>2024</v>
      </c>
      <c r="K699" s="164">
        <f t="shared" si="51"/>
        <v>2358.1923099999999</v>
      </c>
      <c r="L699" s="164"/>
      <c r="M699" s="154">
        <v>120.19231000000001</v>
      </c>
      <c r="N699" s="154"/>
      <c r="O699" s="154">
        <v>2238</v>
      </c>
      <c r="P699" s="154"/>
      <c r="Q699" s="154"/>
      <c r="R699" s="154"/>
      <c r="S699" s="154"/>
      <c r="T699" s="154"/>
      <c r="U699" s="164"/>
      <c r="V699" s="164"/>
      <c r="W699" s="164"/>
      <c r="X699" s="164"/>
      <c r="Y699" s="164"/>
      <c r="Z699" s="164"/>
      <c r="AA699" s="154"/>
      <c r="AB699" s="154"/>
      <c r="AC699" s="154"/>
      <c r="AD699" s="154"/>
      <c r="AE699" s="154"/>
      <c r="AF699" s="154"/>
      <c r="AG699" s="154"/>
      <c r="AH699" s="154"/>
      <c r="AI699" s="154"/>
      <c r="AJ699" s="154"/>
      <c r="AK699" s="154"/>
      <c r="AL699" s="154"/>
      <c r="AM699" s="114"/>
      <c r="AN699" s="114"/>
      <c r="AO699" s="115" t="s">
        <v>1055</v>
      </c>
    </row>
    <row r="700" spans="1:41" s="116" customFormat="1" ht="42" customHeight="1" x14ac:dyDescent="0.2">
      <c r="A700" s="48" t="s">
        <v>93</v>
      </c>
      <c r="B700" s="40" t="s">
        <v>370</v>
      </c>
      <c r="C700" s="7" t="s">
        <v>260</v>
      </c>
      <c r="D700" s="118" t="s">
        <v>231</v>
      </c>
      <c r="E700" s="52" t="s">
        <v>261</v>
      </c>
      <c r="F700" s="52" t="s">
        <v>262</v>
      </c>
      <c r="G700" s="52">
        <v>3.4123614999999998</v>
      </c>
      <c r="H700" s="52">
        <v>3.4123614999999998</v>
      </c>
      <c r="I700" s="286">
        <v>2022</v>
      </c>
      <c r="J700" s="286">
        <v>2024</v>
      </c>
      <c r="K700" s="164">
        <f t="shared" si="51"/>
        <v>4082.1923099999999</v>
      </c>
      <c r="L700" s="164"/>
      <c r="M700" s="154">
        <v>120.19231000000001</v>
      </c>
      <c r="N700" s="154"/>
      <c r="O700" s="154">
        <v>3962</v>
      </c>
      <c r="P700" s="154"/>
      <c r="Q700" s="154"/>
      <c r="R700" s="154"/>
      <c r="S700" s="154"/>
      <c r="T700" s="154"/>
      <c r="U700" s="164"/>
      <c r="V700" s="164"/>
      <c r="W700" s="164"/>
      <c r="X700" s="164"/>
      <c r="Y700" s="164"/>
      <c r="Z700" s="164"/>
      <c r="AA700" s="154"/>
      <c r="AB700" s="154"/>
      <c r="AC700" s="154"/>
      <c r="AD700" s="154"/>
      <c r="AE700" s="154"/>
      <c r="AF700" s="154"/>
      <c r="AG700" s="154"/>
      <c r="AH700" s="154"/>
      <c r="AI700" s="154"/>
      <c r="AJ700" s="154"/>
      <c r="AK700" s="154"/>
      <c r="AL700" s="154"/>
      <c r="AM700" s="114"/>
      <c r="AN700" s="114"/>
      <c r="AO700" s="115" t="s">
        <v>1055</v>
      </c>
    </row>
    <row r="701" spans="1:41" s="116" customFormat="1" ht="42" customHeight="1" x14ac:dyDescent="0.2">
      <c r="A701" s="48" t="s">
        <v>94</v>
      </c>
      <c r="B701" s="40" t="s">
        <v>371</v>
      </c>
      <c r="C701" s="7" t="s">
        <v>260</v>
      </c>
      <c r="D701" s="118" t="s">
        <v>231</v>
      </c>
      <c r="E701" s="52" t="s">
        <v>261</v>
      </c>
      <c r="F701" s="52" t="s">
        <v>262</v>
      </c>
      <c r="G701" s="52">
        <v>5.2406180500000001</v>
      </c>
      <c r="H701" s="52">
        <v>5.2406180500000001</v>
      </c>
      <c r="I701" s="286">
        <v>2022</v>
      </c>
      <c r="J701" s="286">
        <v>2024</v>
      </c>
      <c r="K701" s="164">
        <f t="shared" si="51"/>
        <v>5147.1923100000004</v>
      </c>
      <c r="L701" s="164"/>
      <c r="M701" s="154">
        <v>120.19231000000001</v>
      </c>
      <c r="N701" s="154"/>
      <c r="O701" s="154">
        <v>5027</v>
      </c>
      <c r="P701" s="154"/>
      <c r="Q701" s="154"/>
      <c r="R701" s="154"/>
      <c r="S701" s="154"/>
      <c r="T701" s="154"/>
      <c r="U701" s="164"/>
      <c r="V701" s="164"/>
      <c r="W701" s="164"/>
      <c r="X701" s="164"/>
      <c r="Y701" s="164"/>
      <c r="Z701" s="164"/>
      <c r="AA701" s="154"/>
      <c r="AB701" s="154"/>
      <c r="AC701" s="154"/>
      <c r="AD701" s="154"/>
      <c r="AE701" s="154"/>
      <c r="AF701" s="154"/>
      <c r="AG701" s="154"/>
      <c r="AH701" s="154"/>
      <c r="AI701" s="154"/>
      <c r="AJ701" s="154"/>
      <c r="AK701" s="154"/>
      <c r="AL701" s="154"/>
      <c r="AM701" s="114"/>
      <c r="AN701" s="114"/>
      <c r="AO701" s="115" t="s">
        <v>1055</v>
      </c>
    </row>
    <row r="702" spans="1:41" s="116" customFormat="1" ht="42" customHeight="1" x14ac:dyDescent="0.2">
      <c r="A702" s="48" t="s">
        <v>95</v>
      </c>
      <c r="B702" s="40" t="s">
        <v>372</v>
      </c>
      <c r="C702" s="7" t="s">
        <v>260</v>
      </c>
      <c r="D702" s="118" t="s">
        <v>231</v>
      </c>
      <c r="E702" s="52" t="s">
        <v>261</v>
      </c>
      <c r="F702" s="52" t="s">
        <v>262</v>
      </c>
      <c r="G702" s="52">
        <v>4.2126838000000006</v>
      </c>
      <c r="H702" s="52">
        <v>4.2126838000000006</v>
      </c>
      <c r="I702" s="286">
        <v>2022</v>
      </c>
      <c r="J702" s="286">
        <v>2024</v>
      </c>
      <c r="K702" s="164">
        <f t="shared" si="51"/>
        <v>5298.1923100000004</v>
      </c>
      <c r="L702" s="164"/>
      <c r="M702" s="154">
        <v>120.19231000000001</v>
      </c>
      <c r="N702" s="154"/>
      <c r="O702" s="154">
        <v>5178</v>
      </c>
      <c r="P702" s="154"/>
      <c r="Q702" s="154"/>
      <c r="R702" s="154"/>
      <c r="S702" s="154"/>
      <c r="T702" s="154"/>
      <c r="U702" s="164"/>
      <c r="V702" s="164"/>
      <c r="W702" s="164"/>
      <c r="X702" s="164"/>
      <c r="Y702" s="164"/>
      <c r="Z702" s="164"/>
      <c r="AA702" s="154"/>
      <c r="AB702" s="154"/>
      <c r="AC702" s="154"/>
      <c r="AD702" s="154"/>
      <c r="AE702" s="154"/>
      <c r="AF702" s="154"/>
      <c r="AG702" s="154"/>
      <c r="AH702" s="154"/>
      <c r="AI702" s="154"/>
      <c r="AJ702" s="154"/>
      <c r="AK702" s="154"/>
      <c r="AL702" s="154"/>
      <c r="AM702" s="114"/>
      <c r="AN702" s="114"/>
      <c r="AO702" s="115" t="s">
        <v>1055</v>
      </c>
    </row>
    <row r="703" spans="1:41" s="116" customFormat="1" ht="42" customHeight="1" x14ac:dyDescent="0.2">
      <c r="A703" s="48" t="s">
        <v>96</v>
      </c>
      <c r="B703" s="40" t="s">
        <v>373</v>
      </c>
      <c r="C703" s="7" t="s">
        <v>260</v>
      </c>
      <c r="D703" s="118" t="s">
        <v>231</v>
      </c>
      <c r="E703" s="52" t="s">
        <v>261</v>
      </c>
      <c r="F703" s="52" t="s">
        <v>262</v>
      </c>
      <c r="G703" s="52">
        <v>6.4642541500000004</v>
      </c>
      <c r="H703" s="52">
        <v>6.4642541500000004</v>
      </c>
      <c r="I703" s="286">
        <v>2022</v>
      </c>
      <c r="J703" s="286">
        <v>2024</v>
      </c>
      <c r="K703" s="164">
        <f t="shared" si="51"/>
        <v>6945.1923100000004</v>
      </c>
      <c r="L703" s="164"/>
      <c r="M703" s="154">
        <v>120.19231000000001</v>
      </c>
      <c r="N703" s="154"/>
      <c r="O703" s="154">
        <v>6825</v>
      </c>
      <c r="P703" s="154"/>
      <c r="Q703" s="154"/>
      <c r="R703" s="154"/>
      <c r="S703" s="154"/>
      <c r="T703" s="154"/>
      <c r="U703" s="164"/>
      <c r="V703" s="164"/>
      <c r="W703" s="164"/>
      <c r="X703" s="164"/>
      <c r="Y703" s="164"/>
      <c r="Z703" s="164"/>
      <c r="AA703" s="154"/>
      <c r="AB703" s="154"/>
      <c r="AC703" s="154"/>
      <c r="AD703" s="154"/>
      <c r="AE703" s="154"/>
      <c r="AF703" s="154"/>
      <c r="AG703" s="154"/>
      <c r="AH703" s="154"/>
      <c r="AI703" s="154"/>
      <c r="AJ703" s="154"/>
      <c r="AK703" s="154"/>
      <c r="AL703" s="154"/>
      <c r="AM703" s="114"/>
      <c r="AN703" s="114"/>
      <c r="AO703" s="115" t="s">
        <v>1055</v>
      </c>
    </row>
    <row r="704" spans="1:41" s="116" customFormat="1" ht="42" customHeight="1" x14ac:dyDescent="0.2">
      <c r="A704" s="48" t="s">
        <v>97</v>
      </c>
      <c r="B704" s="40" t="s">
        <v>374</v>
      </c>
      <c r="C704" s="7" t="s">
        <v>260</v>
      </c>
      <c r="D704" s="118" t="s">
        <v>231</v>
      </c>
      <c r="E704" s="52" t="s">
        <v>261</v>
      </c>
      <c r="F704" s="52" t="s">
        <v>262</v>
      </c>
      <c r="G704" s="52">
        <v>1.50708295</v>
      </c>
      <c r="H704" s="52">
        <v>1.50708295</v>
      </c>
      <c r="I704" s="286">
        <v>2022</v>
      </c>
      <c r="J704" s="286">
        <v>2024</v>
      </c>
      <c r="K704" s="164">
        <f t="shared" si="51"/>
        <v>3760.1923099999999</v>
      </c>
      <c r="L704" s="164"/>
      <c r="M704" s="154">
        <v>120.19231000000001</v>
      </c>
      <c r="N704" s="154"/>
      <c r="O704" s="154">
        <v>3640</v>
      </c>
      <c r="P704" s="154"/>
      <c r="Q704" s="154"/>
      <c r="R704" s="154"/>
      <c r="S704" s="154"/>
      <c r="T704" s="154"/>
      <c r="U704" s="164"/>
      <c r="V704" s="164"/>
      <c r="W704" s="164"/>
      <c r="X704" s="164"/>
      <c r="Y704" s="164"/>
      <c r="Z704" s="164"/>
      <c r="AA704" s="154"/>
      <c r="AB704" s="154"/>
      <c r="AC704" s="154"/>
      <c r="AD704" s="154"/>
      <c r="AE704" s="154"/>
      <c r="AF704" s="154"/>
      <c r="AG704" s="154"/>
      <c r="AH704" s="154"/>
      <c r="AI704" s="154"/>
      <c r="AJ704" s="154"/>
      <c r="AK704" s="154"/>
      <c r="AL704" s="154"/>
      <c r="AM704" s="114"/>
      <c r="AN704" s="114"/>
      <c r="AO704" s="115" t="s">
        <v>1055</v>
      </c>
    </row>
    <row r="705" spans="1:41" s="116" customFormat="1" ht="42" customHeight="1" x14ac:dyDescent="0.2">
      <c r="A705" s="48" t="s">
        <v>98</v>
      </c>
      <c r="B705" s="40" t="s">
        <v>375</v>
      </c>
      <c r="C705" s="7" t="s">
        <v>260</v>
      </c>
      <c r="D705" s="118" t="s">
        <v>231</v>
      </c>
      <c r="E705" s="52" t="s">
        <v>261</v>
      </c>
      <c r="F705" s="52" t="s">
        <v>262</v>
      </c>
      <c r="G705" s="52">
        <v>2.0357562499999995</v>
      </c>
      <c r="H705" s="52">
        <v>2.0357562499999995</v>
      </c>
      <c r="I705" s="286">
        <v>2022</v>
      </c>
      <c r="J705" s="286">
        <v>2024</v>
      </c>
      <c r="K705" s="164">
        <f t="shared" si="51"/>
        <v>3312.1923099999999</v>
      </c>
      <c r="L705" s="164"/>
      <c r="M705" s="154">
        <v>120.19231000000001</v>
      </c>
      <c r="N705" s="154"/>
      <c r="O705" s="154">
        <v>3192</v>
      </c>
      <c r="P705" s="154"/>
      <c r="Q705" s="154"/>
      <c r="R705" s="154"/>
      <c r="S705" s="154"/>
      <c r="T705" s="154"/>
      <c r="U705" s="164"/>
      <c r="V705" s="164"/>
      <c r="W705" s="164"/>
      <c r="X705" s="164"/>
      <c r="Y705" s="164"/>
      <c r="Z705" s="164"/>
      <c r="AA705" s="154"/>
      <c r="AB705" s="154"/>
      <c r="AC705" s="154"/>
      <c r="AD705" s="154"/>
      <c r="AE705" s="154"/>
      <c r="AF705" s="154"/>
      <c r="AG705" s="154"/>
      <c r="AH705" s="154"/>
      <c r="AI705" s="154"/>
      <c r="AJ705" s="154"/>
      <c r="AK705" s="154"/>
      <c r="AL705" s="154"/>
      <c r="AM705" s="114"/>
      <c r="AN705" s="114"/>
      <c r="AO705" s="115" t="s">
        <v>1055</v>
      </c>
    </row>
    <row r="706" spans="1:41" s="116" customFormat="1" ht="42" customHeight="1" x14ac:dyDescent="0.2">
      <c r="A706" s="48" t="s">
        <v>99</v>
      </c>
      <c r="B706" s="40" t="s">
        <v>376</v>
      </c>
      <c r="C706" s="7" t="s">
        <v>260</v>
      </c>
      <c r="D706" s="118" t="s">
        <v>231</v>
      </c>
      <c r="E706" s="52" t="s">
        <v>261</v>
      </c>
      <c r="F706" s="52" t="s">
        <v>262</v>
      </c>
      <c r="G706" s="52">
        <v>3.7597662000000001</v>
      </c>
      <c r="H706" s="52">
        <v>3.7597662000000001</v>
      </c>
      <c r="I706" s="286">
        <v>2022</v>
      </c>
      <c r="J706" s="286">
        <v>2023</v>
      </c>
      <c r="K706" s="164">
        <f t="shared" si="51"/>
        <v>4306.7307700000001</v>
      </c>
      <c r="L706" s="164"/>
      <c r="M706" s="154">
        <v>120.19231000000001</v>
      </c>
      <c r="N706" s="154">
        <v>4186.5384599999998</v>
      </c>
      <c r="O706" s="154"/>
      <c r="P706" s="154"/>
      <c r="Q706" s="154"/>
      <c r="R706" s="154"/>
      <c r="S706" s="154"/>
      <c r="T706" s="154"/>
      <c r="U706" s="164"/>
      <c r="V706" s="164"/>
      <c r="W706" s="164"/>
      <c r="X706" s="164"/>
      <c r="Y706" s="164"/>
      <c r="Z706" s="164"/>
      <c r="AA706" s="154"/>
      <c r="AB706" s="154"/>
      <c r="AC706" s="154"/>
      <c r="AD706" s="154"/>
      <c r="AE706" s="154"/>
      <c r="AF706" s="154"/>
      <c r="AG706" s="154"/>
      <c r="AH706" s="154"/>
      <c r="AI706" s="154"/>
      <c r="AJ706" s="154"/>
      <c r="AK706" s="154"/>
      <c r="AL706" s="154"/>
      <c r="AM706" s="114"/>
      <c r="AN706" s="114"/>
      <c r="AO706" s="115" t="s">
        <v>1055</v>
      </c>
    </row>
    <row r="707" spans="1:41" s="116" customFormat="1" ht="42" customHeight="1" x14ac:dyDescent="0.2">
      <c r="A707" s="48" t="s">
        <v>100</v>
      </c>
      <c r="B707" s="40" t="s">
        <v>377</v>
      </c>
      <c r="C707" s="7" t="s">
        <v>260</v>
      </c>
      <c r="D707" s="118" t="s">
        <v>231</v>
      </c>
      <c r="E707" s="52" t="s">
        <v>232</v>
      </c>
      <c r="F707" s="52" t="s">
        <v>233</v>
      </c>
      <c r="G707" s="52">
        <v>361.44000000000005</v>
      </c>
      <c r="H707" s="52">
        <v>307.22400000000005</v>
      </c>
      <c r="I707" s="286">
        <v>2022</v>
      </c>
      <c r="J707" s="286">
        <v>2025</v>
      </c>
      <c r="K707" s="164">
        <f t="shared" si="51"/>
        <v>1318.5608</v>
      </c>
      <c r="L707" s="164"/>
      <c r="M707" s="154">
        <v>119.6</v>
      </c>
      <c r="N707" s="154"/>
      <c r="O707" s="154"/>
      <c r="P707" s="154">
        <v>1198.9608000000001</v>
      </c>
      <c r="Q707" s="154"/>
      <c r="R707" s="154"/>
      <c r="S707" s="154"/>
      <c r="T707" s="154"/>
      <c r="U707" s="164"/>
      <c r="V707" s="164"/>
      <c r="W707" s="164"/>
      <c r="X707" s="164"/>
      <c r="Y707" s="164"/>
      <c r="Z707" s="164"/>
      <c r="AA707" s="154"/>
      <c r="AB707" s="154"/>
      <c r="AC707" s="154"/>
      <c r="AD707" s="154"/>
      <c r="AE707" s="154"/>
      <c r="AF707" s="154"/>
      <c r="AG707" s="154"/>
      <c r="AH707" s="154"/>
      <c r="AI707" s="154"/>
      <c r="AJ707" s="154"/>
      <c r="AK707" s="154"/>
      <c r="AL707" s="154"/>
      <c r="AM707" s="114"/>
      <c r="AN707" s="114"/>
      <c r="AO707" s="115" t="s">
        <v>1055</v>
      </c>
    </row>
    <row r="708" spans="1:41" s="116" customFormat="1" ht="42" customHeight="1" x14ac:dyDescent="0.2">
      <c r="A708" s="48" t="s">
        <v>101</v>
      </c>
      <c r="B708" s="40" t="s">
        <v>378</v>
      </c>
      <c r="C708" s="7" t="s">
        <v>260</v>
      </c>
      <c r="D708" s="118" t="s">
        <v>231</v>
      </c>
      <c r="E708" s="52" t="s">
        <v>261</v>
      </c>
      <c r="F708" s="52" t="s">
        <v>262</v>
      </c>
      <c r="G708" s="52">
        <v>2.8219508499999999</v>
      </c>
      <c r="H708" s="52">
        <v>2.8219508499999999</v>
      </c>
      <c r="I708" s="286">
        <v>2022</v>
      </c>
      <c r="J708" s="286">
        <v>2024</v>
      </c>
      <c r="K708" s="164">
        <f t="shared" si="51"/>
        <v>4011.1923099999999</v>
      </c>
      <c r="L708" s="164"/>
      <c r="M708" s="154">
        <v>120.19231000000001</v>
      </c>
      <c r="N708" s="154"/>
      <c r="O708" s="154">
        <v>3891</v>
      </c>
      <c r="P708" s="154"/>
      <c r="Q708" s="154"/>
      <c r="R708" s="154"/>
      <c r="S708" s="154"/>
      <c r="T708" s="154"/>
      <c r="U708" s="164"/>
      <c r="V708" s="164"/>
      <c r="W708" s="164"/>
      <c r="X708" s="164"/>
      <c r="Y708" s="164"/>
      <c r="Z708" s="164"/>
      <c r="AA708" s="154"/>
      <c r="AB708" s="154"/>
      <c r="AC708" s="154"/>
      <c r="AD708" s="154"/>
      <c r="AE708" s="154"/>
      <c r="AF708" s="154"/>
      <c r="AG708" s="154"/>
      <c r="AH708" s="154"/>
      <c r="AI708" s="154"/>
      <c r="AJ708" s="154"/>
      <c r="AK708" s="154"/>
      <c r="AL708" s="154"/>
      <c r="AM708" s="114"/>
      <c r="AN708" s="114"/>
      <c r="AO708" s="115" t="s">
        <v>1055</v>
      </c>
    </row>
    <row r="709" spans="1:41" s="116" customFormat="1" ht="42" customHeight="1" x14ac:dyDescent="0.2">
      <c r="A709" s="48" t="s">
        <v>102</v>
      </c>
      <c r="B709" s="40" t="s">
        <v>379</v>
      </c>
      <c r="C709" s="7" t="s">
        <v>260</v>
      </c>
      <c r="D709" s="118" t="s">
        <v>231</v>
      </c>
      <c r="E709" s="52" t="s">
        <v>261</v>
      </c>
      <c r="F709" s="52" t="s">
        <v>262</v>
      </c>
      <c r="G709" s="52">
        <v>2.2306954000000006</v>
      </c>
      <c r="H709" s="52">
        <v>2.2306954000000006</v>
      </c>
      <c r="I709" s="286">
        <v>2022</v>
      </c>
      <c r="J709" s="286">
        <v>2024</v>
      </c>
      <c r="K709" s="164">
        <f t="shared" si="51"/>
        <v>3708.1923099999999</v>
      </c>
      <c r="L709" s="164"/>
      <c r="M709" s="154">
        <v>120.19231000000001</v>
      </c>
      <c r="N709" s="154"/>
      <c r="O709" s="154">
        <v>3588</v>
      </c>
      <c r="P709" s="154"/>
      <c r="Q709" s="154"/>
      <c r="R709" s="154"/>
      <c r="S709" s="154"/>
      <c r="T709" s="154"/>
      <c r="U709" s="164"/>
      <c r="V709" s="164"/>
      <c r="W709" s="164"/>
      <c r="X709" s="164"/>
      <c r="Y709" s="164"/>
      <c r="Z709" s="164"/>
      <c r="AA709" s="154"/>
      <c r="AB709" s="154"/>
      <c r="AC709" s="154"/>
      <c r="AD709" s="154"/>
      <c r="AE709" s="154"/>
      <c r="AF709" s="154"/>
      <c r="AG709" s="154"/>
      <c r="AH709" s="154"/>
      <c r="AI709" s="154"/>
      <c r="AJ709" s="154"/>
      <c r="AK709" s="154"/>
      <c r="AL709" s="154"/>
      <c r="AM709" s="114"/>
      <c r="AN709" s="114"/>
      <c r="AO709" s="115" t="s">
        <v>1055</v>
      </c>
    </row>
    <row r="710" spans="1:41" s="116" customFormat="1" ht="42" customHeight="1" x14ac:dyDescent="0.2">
      <c r="A710" s="48" t="s">
        <v>103</v>
      </c>
      <c r="B710" s="40" t="s">
        <v>380</v>
      </c>
      <c r="C710" s="7" t="s">
        <v>260</v>
      </c>
      <c r="D710" s="118" t="s">
        <v>231</v>
      </c>
      <c r="E710" s="52" t="s">
        <v>261</v>
      </c>
      <c r="F710" s="52" t="s">
        <v>262</v>
      </c>
      <c r="G710" s="52">
        <v>2.5172344999999998</v>
      </c>
      <c r="H710" s="52">
        <v>2.5172344999999998</v>
      </c>
      <c r="I710" s="286">
        <v>2022</v>
      </c>
      <c r="J710" s="286">
        <v>2024</v>
      </c>
      <c r="K710" s="164">
        <f t="shared" si="51"/>
        <v>3762.1923099999999</v>
      </c>
      <c r="L710" s="164"/>
      <c r="M710" s="154">
        <v>120.19231000000001</v>
      </c>
      <c r="N710" s="154"/>
      <c r="O710" s="154">
        <v>3642</v>
      </c>
      <c r="P710" s="154"/>
      <c r="Q710" s="154"/>
      <c r="R710" s="154"/>
      <c r="S710" s="154"/>
      <c r="T710" s="154"/>
      <c r="U710" s="164"/>
      <c r="V710" s="164"/>
      <c r="W710" s="164"/>
      <c r="X710" s="164"/>
      <c r="Y710" s="164"/>
      <c r="Z710" s="164"/>
      <c r="AA710" s="154"/>
      <c r="AB710" s="154"/>
      <c r="AC710" s="154"/>
      <c r="AD710" s="154"/>
      <c r="AE710" s="154"/>
      <c r="AF710" s="154"/>
      <c r="AG710" s="154"/>
      <c r="AH710" s="154"/>
      <c r="AI710" s="154"/>
      <c r="AJ710" s="154"/>
      <c r="AK710" s="154"/>
      <c r="AL710" s="154"/>
      <c r="AM710" s="114"/>
      <c r="AN710" s="114"/>
      <c r="AO710" s="115" t="s">
        <v>1055</v>
      </c>
    </row>
    <row r="711" spans="1:41" s="116" customFormat="1" ht="42" customHeight="1" x14ac:dyDescent="0.2">
      <c r="A711" s="48" t="s">
        <v>104</v>
      </c>
      <c r="B711" s="40" t="s">
        <v>381</v>
      </c>
      <c r="C711" s="7" t="s">
        <v>260</v>
      </c>
      <c r="D711" s="118" t="s">
        <v>231</v>
      </c>
      <c r="E711" s="52" t="s">
        <v>261</v>
      </c>
      <c r="F711" s="52" t="s">
        <v>262</v>
      </c>
      <c r="G711" s="52">
        <v>2.9113832999999993</v>
      </c>
      <c r="H711" s="52">
        <v>2.9113832999999993</v>
      </c>
      <c r="I711" s="286">
        <v>2022</v>
      </c>
      <c r="J711" s="286">
        <v>2024</v>
      </c>
      <c r="K711" s="164">
        <f t="shared" si="51"/>
        <v>4472.1923100000004</v>
      </c>
      <c r="L711" s="164"/>
      <c r="M711" s="154">
        <v>120.19231000000001</v>
      </c>
      <c r="N711" s="154"/>
      <c r="O711" s="154">
        <v>4352</v>
      </c>
      <c r="P711" s="154"/>
      <c r="Q711" s="154"/>
      <c r="R711" s="154"/>
      <c r="S711" s="154"/>
      <c r="T711" s="154"/>
      <c r="U711" s="164"/>
      <c r="V711" s="164"/>
      <c r="W711" s="164"/>
      <c r="X711" s="164"/>
      <c r="Y711" s="164"/>
      <c r="Z711" s="164"/>
      <c r="AA711" s="154"/>
      <c r="AB711" s="154"/>
      <c r="AC711" s="154"/>
      <c r="AD711" s="154"/>
      <c r="AE711" s="154"/>
      <c r="AF711" s="154"/>
      <c r="AG711" s="154"/>
      <c r="AH711" s="154"/>
      <c r="AI711" s="154"/>
      <c r="AJ711" s="154"/>
      <c r="AK711" s="154"/>
      <c r="AL711" s="154"/>
      <c r="AM711" s="114"/>
      <c r="AN711" s="114"/>
      <c r="AO711" s="115" t="s">
        <v>1055</v>
      </c>
    </row>
    <row r="712" spans="1:41" s="116" customFormat="1" ht="42" customHeight="1" x14ac:dyDescent="0.2">
      <c r="A712" s="48" t="s">
        <v>105</v>
      </c>
      <c r="B712" s="40" t="s">
        <v>382</v>
      </c>
      <c r="C712" s="7" t="s">
        <v>260</v>
      </c>
      <c r="D712" s="118" t="s">
        <v>231</v>
      </c>
      <c r="E712" s="52" t="s">
        <v>261</v>
      </c>
      <c r="F712" s="52" t="s">
        <v>262</v>
      </c>
      <c r="G712" s="52">
        <v>1.7059569000000001</v>
      </c>
      <c r="H712" s="52">
        <v>1.7059569000000001</v>
      </c>
      <c r="I712" s="286">
        <v>2022</v>
      </c>
      <c r="J712" s="286">
        <v>2024</v>
      </c>
      <c r="K712" s="164">
        <f t="shared" si="51"/>
        <v>3051.1923099999999</v>
      </c>
      <c r="L712" s="164"/>
      <c r="M712" s="154">
        <v>120.19231000000001</v>
      </c>
      <c r="N712" s="154"/>
      <c r="O712" s="154">
        <v>2931</v>
      </c>
      <c r="P712" s="154"/>
      <c r="Q712" s="154"/>
      <c r="R712" s="154"/>
      <c r="S712" s="154"/>
      <c r="T712" s="154"/>
      <c r="U712" s="164"/>
      <c r="V712" s="164"/>
      <c r="W712" s="164"/>
      <c r="X712" s="164"/>
      <c r="Y712" s="164"/>
      <c r="Z712" s="164"/>
      <c r="AA712" s="154"/>
      <c r="AB712" s="154"/>
      <c r="AC712" s="154"/>
      <c r="AD712" s="154"/>
      <c r="AE712" s="154"/>
      <c r="AF712" s="154"/>
      <c r="AG712" s="154"/>
      <c r="AH712" s="154"/>
      <c r="AI712" s="154"/>
      <c r="AJ712" s="154"/>
      <c r="AK712" s="154"/>
      <c r="AL712" s="154"/>
      <c r="AM712" s="114"/>
      <c r="AN712" s="114"/>
      <c r="AO712" s="115" t="s">
        <v>1055</v>
      </c>
    </row>
    <row r="713" spans="1:41" s="116" customFormat="1" ht="42" customHeight="1" x14ac:dyDescent="0.2">
      <c r="A713" s="48" t="s">
        <v>106</v>
      </c>
      <c r="B713" s="40" t="s">
        <v>383</v>
      </c>
      <c r="C713" s="7" t="s">
        <v>260</v>
      </c>
      <c r="D713" s="118" t="s">
        <v>231</v>
      </c>
      <c r="E713" s="52" t="s">
        <v>261</v>
      </c>
      <c r="F713" s="52" t="s">
        <v>262</v>
      </c>
      <c r="G713" s="52">
        <v>1.5294382499999999</v>
      </c>
      <c r="H713" s="52">
        <v>1.5294382499999999</v>
      </c>
      <c r="I713" s="286">
        <v>2022</v>
      </c>
      <c r="J713" s="286">
        <v>2023</v>
      </c>
      <c r="K713" s="164">
        <f t="shared" si="51"/>
        <v>3301.36</v>
      </c>
      <c r="L713" s="164"/>
      <c r="M713" s="154">
        <v>120</v>
      </c>
      <c r="N713" s="154">
        <v>3181.36</v>
      </c>
      <c r="O713" s="154"/>
      <c r="P713" s="154"/>
      <c r="Q713" s="154"/>
      <c r="R713" s="154"/>
      <c r="S713" s="154"/>
      <c r="T713" s="154"/>
      <c r="U713" s="164"/>
      <c r="V713" s="164"/>
      <c r="W713" s="164"/>
      <c r="X713" s="164"/>
      <c r="Y713" s="164"/>
      <c r="Z713" s="164"/>
      <c r="AA713" s="154"/>
      <c r="AB713" s="154"/>
      <c r="AC713" s="154"/>
      <c r="AD713" s="154"/>
      <c r="AE713" s="154"/>
      <c r="AF713" s="154"/>
      <c r="AG713" s="154"/>
      <c r="AH713" s="154"/>
      <c r="AI713" s="154"/>
      <c r="AJ713" s="154"/>
      <c r="AK713" s="154"/>
      <c r="AL713" s="154"/>
      <c r="AM713" s="114"/>
      <c r="AN713" s="114"/>
      <c r="AO713" s="115" t="s">
        <v>1055</v>
      </c>
    </row>
    <row r="714" spans="1:41" s="116" customFormat="1" ht="42" customHeight="1" x14ac:dyDescent="0.2">
      <c r="A714" s="48" t="s">
        <v>107</v>
      </c>
      <c r="B714" s="40" t="s">
        <v>384</v>
      </c>
      <c r="C714" s="7" t="s">
        <v>260</v>
      </c>
      <c r="D714" s="118" t="s">
        <v>231</v>
      </c>
      <c r="E714" s="52" t="s">
        <v>261</v>
      </c>
      <c r="F714" s="52" t="s">
        <v>262</v>
      </c>
      <c r="G714" s="52">
        <v>1.9101504000000002</v>
      </c>
      <c r="H714" s="52">
        <v>1.9101504000000002</v>
      </c>
      <c r="I714" s="286">
        <v>2022</v>
      </c>
      <c r="J714" s="286">
        <v>2023</v>
      </c>
      <c r="K714" s="164">
        <f t="shared" si="51"/>
        <v>3392.2159999999999</v>
      </c>
      <c r="L714" s="164"/>
      <c r="M714" s="154">
        <v>119.6</v>
      </c>
      <c r="N714" s="154">
        <v>3272.616</v>
      </c>
      <c r="O714" s="154"/>
      <c r="P714" s="154"/>
      <c r="Q714" s="154"/>
      <c r="R714" s="154"/>
      <c r="S714" s="154"/>
      <c r="T714" s="154"/>
      <c r="U714" s="164"/>
      <c r="V714" s="164"/>
      <c r="W714" s="164"/>
      <c r="X714" s="164"/>
      <c r="Y714" s="164"/>
      <c r="Z714" s="164"/>
      <c r="AA714" s="154"/>
      <c r="AB714" s="154"/>
      <c r="AC714" s="154"/>
      <c r="AD714" s="154"/>
      <c r="AE714" s="154"/>
      <c r="AF714" s="154"/>
      <c r="AG714" s="154"/>
      <c r="AH714" s="154"/>
      <c r="AI714" s="154"/>
      <c r="AJ714" s="154"/>
      <c r="AK714" s="154"/>
      <c r="AL714" s="154"/>
      <c r="AM714" s="114"/>
      <c r="AN714" s="114"/>
      <c r="AO714" s="115" t="s">
        <v>1055</v>
      </c>
    </row>
    <row r="715" spans="1:41" s="116" customFormat="1" ht="42" customHeight="1" x14ac:dyDescent="0.2">
      <c r="A715" s="48" t="s">
        <v>108</v>
      </c>
      <c r="B715" s="40" t="s">
        <v>385</v>
      </c>
      <c r="C715" s="7" t="s">
        <v>260</v>
      </c>
      <c r="D715" s="118" t="s">
        <v>231</v>
      </c>
      <c r="E715" s="52" t="s">
        <v>261</v>
      </c>
      <c r="F715" s="52" t="s">
        <v>262</v>
      </c>
      <c r="G715" s="52">
        <v>2.4085915500000001</v>
      </c>
      <c r="H715" s="52">
        <v>2.4085915500000001</v>
      </c>
      <c r="I715" s="286">
        <v>2022</v>
      </c>
      <c r="J715" s="286">
        <v>2024</v>
      </c>
      <c r="K715" s="164">
        <f t="shared" si="51"/>
        <v>3935.1923099999999</v>
      </c>
      <c r="L715" s="164"/>
      <c r="M715" s="154">
        <v>120.19231000000001</v>
      </c>
      <c r="N715" s="154"/>
      <c r="O715" s="154">
        <v>3815</v>
      </c>
      <c r="P715" s="154"/>
      <c r="Q715" s="154"/>
      <c r="R715" s="154"/>
      <c r="S715" s="154"/>
      <c r="T715" s="154"/>
      <c r="U715" s="164"/>
      <c r="V715" s="164"/>
      <c r="W715" s="164"/>
      <c r="X715" s="164"/>
      <c r="Y715" s="164"/>
      <c r="Z715" s="164"/>
      <c r="AA715" s="154"/>
      <c r="AB715" s="154"/>
      <c r="AC715" s="154"/>
      <c r="AD715" s="154"/>
      <c r="AE715" s="154"/>
      <c r="AF715" s="154"/>
      <c r="AG715" s="154"/>
      <c r="AH715" s="154"/>
      <c r="AI715" s="154"/>
      <c r="AJ715" s="154"/>
      <c r="AK715" s="154"/>
      <c r="AL715" s="154"/>
      <c r="AM715" s="114"/>
      <c r="AN715" s="114"/>
      <c r="AO715" s="115" t="s">
        <v>1055</v>
      </c>
    </row>
    <row r="716" spans="1:41" s="116" customFormat="1" ht="42" customHeight="1" x14ac:dyDescent="0.2">
      <c r="A716" s="48" t="s">
        <v>109</v>
      </c>
      <c r="B716" s="40" t="s">
        <v>386</v>
      </c>
      <c r="C716" s="7" t="s">
        <v>260</v>
      </c>
      <c r="D716" s="118" t="s">
        <v>231</v>
      </c>
      <c r="E716" s="52" t="s">
        <v>261</v>
      </c>
      <c r="F716" s="52" t="s">
        <v>262</v>
      </c>
      <c r="G716" s="52">
        <v>2.3635428000000003</v>
      </c>
      <c r="H716" s="52">
        <v>2.3635428000000003</v>
      </c>
      <c r="I716" s="286">
        <v>2022</v>
      </c>
      <c r="J716" s="286">
        <v>2024</v>
      </c>
      <c r="K716" s="164">
        <f t="shared" si="51"/>
        <v>3744.1923099999999</v>
      </c>
      <c r="L716" s="164"/>
      <c r="M716" s="154">
        <v>120.19231000000001</v>
      </c>
      <c r="N716" s="154"/>
      <c r="O716" s="154">
        <v>3624</v>
      </c>
      <c r="P716" s="154"/>
      <c r="Q716" s="154"/>
      <c r="R716" s="154"/>
      <c r="S716" s="154"/>
      <c r="T716" s="154"/>
      <c r="U716" s="164"/>
      <c r="V716" s="164"/>
      <c r="W716" s="164"/>
      <c r="X716" s="164"/>
      <c r="Y716" s="164"/>
      <c r="Z716" s="164"/>
      <c r="AA716" s="154"/>
      <c r="AB716" s="154"/>
      <c r="AC716" s="154"/>
      <c r="AD716" s="154"/>
      <c r="AE716" s="154"/>
      <c r="AF716" s="154"/>
      <c r="AG716" s="154"/>
      <c r="AH716" s="154"/>
      <c r="AI716" s="154"/>
      <c r="AJ716" s="154"/>
      <c r="AK716" s="154"/>
      <c r="AL716" s="154"/>
      <c r="AM716" s="114"/>
      <c r="AN716" s="114"/>
      <c r="AO716" s="115" t="s">
        <v>1055</v>
      </c>
    </row>
    <row r="717" spans="1:41" s="116" customFormat="1" ht="42" customHeight="1" x14ac:dyDescent="0.2">
      <c r="A717" s="48" t="s">
        <v>110</v>
      </c>
      <c r="B717" s="40" t="s">
        <v>387</v>
      </c>
      <c r="C717" s="7" t="s">
        <v>260</v>
      </c>
      <c r="D717" s="118" t="s">
        <v>231</v>
      </c>
      <c r="E717" s="52" t="s">
        <v>261</v>
      </c>
      <c r="F717" s="52" t="s">
        <v>262</v>
      </c>
      <c r="G717" s="52">
        <v>2.6804838000000002</v>
      </c>
      <c r="H717" s="52">
        <v>2.6804838000000002</v>
      </c>
      <c r="I717" s="286">
        <v>2022</v>
      </c>
      <c r="J717" s="286">
        <v>2024</v>
      </c>
      <c r="K717" s="164">
        <f t="shared" si="51"/>
        <v>4165.1923100000004</v>
      </c>
      <c r="L717" s="164"/>
      <c r="M717" s="154">
        <v>120.19231000000001</v>
      </c>
      <c r="N717" s="154"/>
      <c r="O717" s="154">
        <v>4045</v>
      </c>
      <c r="P717" s="154"/>
      <c r="Q717" s="154"/>
      <c r="R717" s="154"/>
      <c r="S717" s="154"/>
      <c r="T717" s="154"/>
      <c r="U717" s="164"/>
      <c r="V717" s="164"/>
      <c r="W717" s="164"/>
      <c r="X717" s="164"/>
      <c r="Y717" s="164"/>
      <c r="Z717" s="164"/>
      <c r="AA717" s="154"/>
      <c r="AB717" s="154"/>
      <c r="AC717" s="154"/>
      <c r="AD717" s="154"/>
      <c r="AE717" s="154"/>
      <c r="AF717" s="154"/>
      <c r="AG717" s="154"/>
      <c r="AH717" s="154"/>
      <c r="AI717" s="154"/>
      <c r="AJ717" s="154"/>
      <c r="AK717" s="154"/>
      <c r="AL717" s="154"/>
      <c r="AM717" s="114"/>
      <c r="AN717" s="114"/>
      <c r="AO717" s="115" t="s">
        <v>1055</v>
      </c>
    </row>
    <row r="718" spans="1:41" s="116" customFormat="1" ht="42" customHeight="1" x14ac:dyDescent="0.2">
      <c r="A718" s="48" t="s">
        <v>111</v>
      </c>
      <c r="B718" s="40" t="s">
        <v>388</v>
      </c>
      <c r="C718" s="7" t="s">
        <v>260</v>
      </c>
      <c r="D718" s="118" t="s">
        <v>231</v>
      </c>
      <c r="E718" s="52" t="s">
        <v>261</v>
      </c>
      <c r="F718" s="52" t="s">
        <v>262</v>
      </c>
      <c r="G718" s="52">
        <v>4.2013053500000002</v>
      </c>
      <c r="H718" s="52">
        <v>4.2013053500000002</v>
      </c>
      <c r="I718" s="286">
        <v>2022</v>
      </c>
      <c r="J718" s="286">
        <v>2023</v>
      </c>
      <c r="K718" s="164">
        <f t="shared" si="51"/>
        <v>4842</v>
      </c>
      <c r="L718" s="164"/>
      <c r="M718" s="154">
        <v>120</v>
      </c>
      <c r="N718" s="154">
        <v>4722</v>
      </c>
      <c r="O718" s="154"/>
      <c r="P718" s="154"/>
      <c r="Q718" s="154"/>
      <c r="R718" s="154"/>
      <c r="S718" s="154"/>
      <c r="T718" s="154"/>
      <c r="U718" s="164"/>
      <c r="V718" s="164"/>
      <c r="W718" s="164"/>
      <c r="X718" s="164"/>
      <c r="Y718" s="164"/>
      <c r="Z718" s="164"/>
      <c r="AA718" s="154"/>
      <c r="AB718" s="154"/>
      <c r="AC718" s="154"/>
      <c r="AD718" s="154"/>
      <c r="AE718" s="154"/>
      <c r="AF718" s="154"/>
      <c r="AG718" s="154"/>
      <c r="AH718" s="154"/>
      <c r="AI718" s="154"/>
      <c r="AJ718" s="154"/>
      <c r="AK718" s="154"/>
      <c r="AL718" s="154"/>
      <c r="AM718" s="114"/>
      <c r="AN718" s="114"/>
      <c r="AO718" s="115" t="s">
        <v>1055</v>
      </c>
    </row>
    <row r="719" spans="1:41" s="116" customFormat="1" ht="42" customHeight="1" x14ac:dyDescent="0.2">
      <c r="A719" s="48" t="s">
        <v>112</v>
      </c>
      <c r="B719" s="40" t="s">
        <v>389</v>
      </c>
      <c r="C719" s="7" t="s">
        <v>260</v>
      </c>
      <c r="D719" s="118" t="s">
        <v>231</v>
      </c>
      <c r="E719" s="52" t="s">
        <v>261</v>
      </c>
      <c r="F719" s="52" t="s">
        <v>262</v>
      </c>
      <c r="G719" s="52">
        <v>1.4918801499999998</v>
      </c>
      <c r="H719" s="52">
        <v>1.4918801499999998</v>
      </c>
      <c r="I719" s="286">
        <v>2022</v>
      </c>
      <c r="J719" s="286">
        <v>2023</v>
      </c>
      <c r="K719" s="164">
        <f t="shared" si="51"/>
        <v>2843</v>
      </c>
      <c r="L719" s="164"/>
      <c r="M719" s="154">
        <v>120</v>
      </c>
      <c r="N719" s="154">
        <v>2723</v>
      </c>
      <c r="O719" s="154"/>
      <c r="P719" s="154"/>
      <c r="Q719" s="154"/>
      <c r="R719" s="154"/>
      <c r="S719" s="154"/>
      <c r="T719" s="154"/>
      <c r="U719" s="164"/>
      <c r="V719" s="164"/>
      <c r="W719" s="164"/>
      <c r="X719" s="164"/>
      <c r="Y719" s="164"/>
      <c r="Z719" s="164"/>
      <c r="AA719" s="154"/>
      <c r="AB719" s="154"/>
      <c r="AC719" s="154"/>
      <c r="AD719" s="154"/>
      <c r="AE719" s="154"/>
      <c r="AF719" s="154"/>
      <c r="AG719" s="154"/>
      <c r="AH719" s="154"/>
      <c r="AI719" s="154"/>
      <c r="AJ719" s="154"/>
      <c r="AK719" s="154"/>
      <c r="AL719" s="154"/>
      <c r="AM719" s="114"/>
      <c r="AN719" s="114"/>
      <c r="AO719" s="115" t="s">
        <v>1055</v>
      </c>
    </row>
    <row r="720" spans="1:41" s="116" customFormat="1" ht="42" customHeight="1" x14ac:dyDescent="0.2">
      <c r="A720" s="48" t="s">
        <v>113</v>
      </c>
      <c r="B720" s="40" t="s">
        <v>390</v>
      </c>
      <c r="C720" s="7" t="s">
        <v>260</v>
      </c>
      <c r="D720" s="118" t="s">
        <v>231</v>
      </c>
      <c r="E720" s="52" t="s">
        <v>261</v>
      </c>
      <c r="F720" s="52" t="s">
        <v>262</v>
      </c>
      <c r="G720" s="52">
        <v>2.0987037499999994</v>
      </c>
      <c r="H720" s="52">
        <v>2.0987037499999994</v>
      </c>
      <c r="I720" s="286">
        <v>2022</v>
      </c>
      <c r="J720" s="286">
        <v>2023</v>
      </c>
      <c r="K720" s="164">
        <f t="shared" si="51"/>
        <v>3327.36</v>
      </c>
      <c r="L720" s="164"/>
      <c r="M720" s="154">
        <v>120</v>
      </c>
      <c r="N720" s="154">
        <v>3207.36</v>
      </c>
      <c r="O720" s="154"/>
      <c r="P720" s="154"/>
      <c r="Q720" s="154"/>
      <c r="R720" s="154"/>
      <c r="S720" s="154"/>
      <c r="T720" s="154"/>
      <c r="U720" s="164"/>
      <c r="V720" s="164"/>
      <c r="W720" s="164"/>
      <c r="X720" s="164"/>
      <c r="Y720" s="164"/>
      <c r="Z720" s="164"/>
      <c r="AA720" s="154"/>
      <c r="AB720" s="154"/>
      <c r="AC720" s="154"/>
      <c r="AD720" s="154"/>
      <c r="AE720" s="154"/>
      <c r="AF720" s="154"/>
      <c r="AG720" s="154"/>
      <c r="AH720" s="154"/>
      <c r="AI720" s="154"/>
      <c r="AJ720" s="154"/>
      <c r="AK720" s="154"/>
      <c r="AL720" s="154"/>
      <c r="AM720" s="114"/>
      <c r="AN720" s="114"/>
      <c r="AO720" s="115" t="s">
        <v>1055</v>
      </c>
    </row>
    <row r="721" spans="1:41" s="116" customFormat="1" ht="42" customHeight="1" x14ac:dyDescent="0.2">
      <c r="A721" s="48" t="s">
        <v>114</v>
      </c>
      <c r="B721" s="40" t="s">
        <v>391</v>
      </c>
      <c r="C721" s="7" t="s">
        <v>260</v>
      </c>
      <c r="D721" s="118" t="s">
        <v>231</v>
      </c>
      <c r="E721" s="52" t="s">
        <v>261</v>
      </c>
      <c r="F721" s="52" t="s">
        <v>262</v>
      </c>
      <c r="G721" s="52">
        <v>2.4738833499999999</v>
      </c>
      <c r="H721" s="52">
        <v>2.4738833499999999</v>
      </c>
      <c r="I721" s="286">
        <v>2023</v>
      </c>
      <c r="J721" s="286">
        <v>2025</v>
      </c>
      <c r="K721" s="164">
        <f t="shared" si="51"/>
        <v>3568.06061</v>
      </c>
      <c r="L721" s="164"/>
      <c r="M721" s="154"/>
      <c r="N721" s="154">
        <v>124.384</v>
      </c>
      <c r="O721" s="154"/>
      <c r="P721" s="154">
        <v>3443.67661</v>
      </c>
      <c r="Q721" s="154"/>
      <c r="R721" s="154"/>
      <c r="S721" s="154"/>
      <c r="T721" s="154"/>
      <c r="U721" s="164"/>
      <c r="V721" s="164"/>
      <c r="W721" s="164"/>
      <c r="X721" s="164"/>
      <c r="Y721" s="164"/>
      <c r="Z721" s="164"/>
      <c r="AA721" s="154"/>
      <c r="AB721" s="154"/>
      <c r="AC721" s="154"/>
      <c r="AD721" s="154"/>
      <c r="AE721" s="154"/>
      <c r="AF721" s="154"/>
      <c r="AG721" s="154"/>
      <c r="AH721" s="154"/>
      <c r="AI721" s="154"/>
      <c r="AJ721" s="154"/>
      <c r="AK721" s="154"/>
      <c r="AL721" s="154"/>
      <c r="AM721" s="114"/>
      <c r="AN721" s="114"/>
      <c r="AO721" s="115" t="s">
        <v>1055</v>
      </c>
    </row>
    <row r="722" spans="1:41" s="116" customFormat="1" ht="42" customHeight="1" x14ac:dyDescent="0.2">
      <c r="A722" s="48" t="s">
        <v>115</v>
      </c>
      <c r="B722" s="40" t="s">
        <v>392</v>
      </c>
      <c r="C722" s="7" t="s">
        <v>260</v>
      </c>
      <c r="D722" s="118" t="s">
        <v>231</v>
      </c>
      <c r="E722" s="52" t="s">
        <v>261</v>
      </c>
      <c r="F722" s="52" t="s">
        <v>262</v>
      </c>
      <c r="G722" s="52">
        <v>3.4145810499999998</v>
      </c>
      <c r="H722" s="52">
        <v>3.4145810499999998</v>
      </c>
      <c r="I722" s="286">
        <v>2023</v>
      </c>
      <c r="J722" s="286">
        <v>2025</v>
      </c>
      <c r="K722" s="164">
        <f t="shared" si="51"/>
        <v>4877.5522499999997</v>
      </c>
      <c r="L722" s="164"/>
      <c r="M722" s="154"/>
      <c r="N722" s="154">
        <v>124.384</v>
      </c>
      <c r="O722" s="154"/>
      <c r="P722" s="154">
        <v>4753.1682499999997</v>
      </c>
      <c r="Q722" s="154"/>
      <c r="R722" s="154"/>
      <c r="S722" s="154"/>
      <c r="T722" s="154"/>
      <c r="U722" s="164"/>
      <c r="V722" s="164"/>
      <c r="W722" s="164"/>
      <c r="X722" s="164"/>
      <c r="Y722" s="164"/>
      <c r="Z722" s="164"/>
      <c r="AA722" s="154"/>
      <c r="AB722" s="154"/>
      <c r="AC722" s="154"/>
      <c r="AD722" s="154"/>
      <c r="AE722" s="154"/>
      <c r="AF722" s="154"/>
      <c r="AG722" s="154"/>
      <c r="AH722" s="154"/>
      <c r="AI722" s="154"/>
      <c r="AJ722" s="154"/>
      <c r="AK722" s="154"/>
      <c r="AL722" s="154"/>
      <c r="AM722" s="114"/>
      <c r="AN722" s="114"/>
      <c r="AO722" s="115" t="s">
        <v>1055</v>
      </c>
    </row>
    <row r="723" spans="1:41" s="116" customFormat="1" ht="42" customHeight="1" x14ac:dyDescent="0.2">
      <c r="A723" s="48" t="s">
        <v>116</v>
      </c>
      <c r="B723" s="40" t="s">
        <v>393</v>
      </c>
      <c r="C723" s="7" t="s">
        <v>260</v>
      </c>
      <c r="D723" s="118" t="s">
        <v>231</v>
      </c>
      <c r="E723" s="52" t="s">
        <v>261</v>
      </c>
      <c r="F723" s="52" t="s">
        <v>262</v>
      </c>
      <c r="G723" s="52">
        <v>2.4643862000000003</v>
      </c>
      <c r="H723" s="52">
        <v>2.4643862000000003</v>
      </c>
      <c r="I723" s="286">
        <v>2022</v>
      </c>
      <c r="J723" s="286">
        <v>2024</v>
      </c>
      <c r="K723" s="164">
        <f t="shared" si="51"/>
        <v>4763.1923100000004</v>
      </c>
      <c r="L723" s="164"/>
      <c r="M723" s="154">
        <v>120.19231000000001</v>
      </c>
      <c r="N723" s="154"/>
      <c r="O723" s="154">
        <v>4643</v>
      </c>
      <c r="P723" s="154"/>
      <c r="Q723" s="154"/>
      <c r="R723" s="154"/>
      <c r="S723" s="154"/>
      <c r="T723" s="154"/>
      <c r="U723" s="164"/>
      <c r="V723" s="164"/>
      <c r="W723" s="164"/>
      <c r="X723" s="164"/>
      <c r="Y723" s="164"/>
      <c r="Z723" s="164"/>
      <c r="AA723" s="154"/>
      <c r="AB723" s="154"/>
      <c r="AC723" s="154"/>
      <c r="AD723" s="154"/>
      <c r="AE723" s="154"/>
      <c r="AF723" s="154"/>
      <c r="AG723" s="154"/>
      <c r="AH723" s="154"/>
      <c r="AI723" s="154"/>
      <c r="AJ723" s="154"/>
      <c r="AK723" s="154"/>
      <c r="AL723" s="154"/>
      <c r="AM723" s="114"/>
      <c r="AN723" s="114"/>
      <c r="AO723" s="115" t="s">
        <v>1055</v>
      </c>
    </row>
    <row r="724" spans="1:41" s="116" customFormat="1" ht="42" customHeight="1" x14ac:dyDescent="0.2">
      <c r="A724" s="48" t="s">
        <v>117</v>
      </c>
      <c r="B724" s="40" t="s">
        <v>394</v>
      </c>
      <c r="C724" s="7" t="s">
        <v>260</v>
      </c>
      <c r="D724" s="118" t="s">
        <v>231</v>
      </c>
      <c r="E724" s="52" t="s">
        <v>261</v>
      </c>
      <c r="F724" s="52" t="s">
        <v>262</v>
      </c>
      <c r="G724" s="52">
        <v>2.5326521000000004</v>
      </c>
      <c r="H724" s="52">
        <v>2.5326521000000004</v>
      </c>
      <c r="I724" s="286">
        <v>2022</v>
      </c>
      <c r="J724" s="286">
        <v>2024</v>
      </c>
      <c r="K724" s="164">
        <f t="shared" si="51"/>
        <v>5151.1923100000004</v>
      </c>
      <c r="L724" s="164"/>
      <c r="M724" s="154">
        <v>120.19231000000001</v>
      </c>
      <c r="N724" s="154"/>
      <c r="O724" s="154">
        <v>5031</v>
      </c>
      <c r="P724" s="154"/>
      <c r="Q724" s="154"/>
      <c r="R724" s="154"/>
      <c r="S724" s="154"/>
      <c r="T724" s="154"/>
      <c r="U724" s="164"/>
      <c r="V724" s="164"/>
      <c r="W724" s="164"/>
      <c r="X724" s="164"/>
      <c r="Y724" s="164"/>
      <c r="Z724" s="164"/>
      <c r="AA724" s="154"/>
      <c r="AB724" s="154"/>
      <c r="AC724" s="154"/>
      <c r="AD724" s="154"/>
      <c r="AE724" s="154"/>
      <c r="AF724" s="154"/>
      <c r="AG724" s="154"/>
      <c r="AH724" s="154"/>
      <c r="AI724" s="154"/>
      <c r="AJ724" s="154"/>
      <c r="AK724" s="154"/>
      <c r="AL724" s="154"/>
      <c r="AM724" s="114"/>
      <c r="AN724" s="114"/>
      <c r="AO724" s="115" t="s">
        <v>1055</v>
      </c>
    </row>
    <row r="725" spans="1:41" s="116" customFormat="1" ht="42" customHeight="1" x14ac:dyDescent="0.2">
      <c r="A725" s="48" t="s">
        <v>118</v>
      </c>
      <c r="B725" s="40" t="s">
        <v>395</v>
      </c>
      <c r="C725" s="7" t="s">
        <v>260</v>
      </c>
      <c r="D725" s="118" t="s">
        <v>231</v>
      </c>
      <c r="E725" s="52" t="s">
        <v>261</v>
      </c>
      <c r="F725" s="52" t="s">
        <v>262</v>
      </c>
      <c r="G725" s="52">
        <v>3.4644469000000004</v>
      </c>
      <c r="H725" s="52">
        <v>3.4644469000000004</v>
      </c>
      <c r="I725" s="286">
        <v>2022</v>
      </c>
      <c r="J725" s="286">
        <v>2024</v>
      </c>
      <c r="K725" s="164">
        <f t="shared" si="51"/>
        <v>3475.1923099999999</v>
      </c>
      <c r="L725" s="164"/>
      <c r="M725" s="154">
        <v>120.19231000000001</v>
      </c>
      <c r="N725" s="154"/>
      <c r="O725" s="154">
        <v>3355</v>
      </c>
      <c r="P725" s="154"/>
      <c r="Q725" s="154"/>
      <c r="R725" s="154"/>
      <c r="S725" s="154"/>
      <c r="T725" s="154"/>
      <c r="U725" s="164"/>
      <c r="V725" s="164"/>
      <c r="W725" s="164"/>
      <c r="X725" s="164"/>
      <c r="Y725" s="164"/>
      <c r="Z725" s="164"/>
      <c r="AA725" s="154"/>
      <c r="AB725" s="154"/>
      <c r="AC725" s="154"/>
      <c r="AD725" s="154"/>
      <c r="AE725" s="154"/>
      <c r="AF725" s="154"/>
      <c r="AG725" s="154"/>
      <c r="AH725" s="154"/>
      <c r="AI725" s="154"/>
      <c r="AJ725" s="154"/>
      <c r="AK725" s="154"/>
      <c r="AL725" s="154"/>
      <c r="AM725" s="114"/>
      <c r="AN725" s="114"/>
      <c r="AO725" s="115" t="s">
        <v>1055</v>
      </c>
    </row>
    <row r="726" spans="1:41" s="116" customFormat="1" ht="42" customHeight="1" x14ac:dyDescent="0.2">
      <c r="A726" s="48" t="s">
        <v>119</v>
      </c>
      <c r="B726" s="40" t="s">
        <v>396</v>
      </c>
      <c r="C726" s="7" t="s">
        <v>260</v>
      </c>
      <c r="D726" s="118" t="s">
        <v>231</v>
      </c>
      <c r="E726" s="52" t="s">
        <v>261</v>
      </c>
      <c r="F726" s="52" t="s">
        <v>262</v>
      </c>
      <c r="G726" s="52">
        <v>1.12321845</v>
      </c>
      <c r="H726" s="52">
        <v>1.12321845</v>
      </c>
      <c r="I726" s="286">
        <v>2022</v>
      </c>
      <c r="J726" s="286">
        <v>2024</v>
      </c>
      <c r="K726" s="164">
        <f t="shared" si="51"/>
        <v>4716.24064</v>
      </c>
      <c r="L726" s="164"/>
      <c r="M726" s="154">
        <v>119.6</v>
      </c>
      <c r="N726" s="154"/>
      <c r="O726" s="154">
        <v>4596.6406399999996</v>
      </c>
      <c r="P726" s="154"/>
      <c r="Q726" s="154"/>
      <c r="R726" s="154"/>
      <c r="S726" s="154"/>
      <c r="T726" s="154"/>
      <c r="U726" s="164"/>
      <c r="V726" s="164"/>
      <c r="W726" s="164"/>
      <c r="X726" s="164"/>
      <c r="Y726" s="164"/>
      <c r="Z726" s="164"/>
      <c r="AA726" s="154"/>
      <c r="AB726" s="154"/>
      <c r="AC726" s="154"/>
      <c r="AD726" s="154"/>
      <c r="AE726" s="154"/>
      <c r="AF726" s="154"/>
      <c r="AG726" s="154"/>
      <c r="AH726" s="154"/>
      <c r="AI726" s="154"/>
      <c r="AJ726" s="154"/>
      <c r="AK726" s="154"/>
      <c r="AL726" s="154"/>
      <c r="AM726" s="114"/>
      <c r="AN726" s="114"/>
      <c r="AO726" s="115" t="s">
        <v>1055</v>
      </c>
    </row>
    <row r="727" spans="1:41" s="116" customFormat="1" ht="42" customHeight="1" x14ac:dyDescent="0.2">
      <c r="A727" s="48" t="s">
        <v>120</v>
      </c>
      <c r="B727" s="40" t="s">
        <v>397</v>
      </c>
      <c r="C727" s="7" t="s">
        <v>260</v>
      </c>
      <c r="D727" s="118" t="s">
        <v>231</v>
      </c>
      <c r="E727" s="52" t="s">
        <v>261</v>
      </c>
      <c r="F727" s="52" t="s">
        <v>262</v>
      </c>
      <c r="G727" s="52">
        <v>2.31008725</v>
      </c>
      <c r="H727" s="52">
        <v>2.31008725</v>
      </c>
      <c r="I727" s="286">
        <v>2022</v>
      </c>
      <c r="J727" s="286">
        <v>2024</v>
      </c>
      <c r="K727" s="164">
        <f t="shared" si="51"/>
        <v>3373.24064</v>
      </c>
      <c r="L727" s="164"/>
      <c r="M727" s="154">
        <v>119.6</v>
      </c>
      <c r="N727" s="154"/>
      <c r="O727" s="154">
        <v>3253.6406400000001</v>
      </c>
      <c r="P727" s="154"/>
      <c r="Q727" s="154"/>
      <c r="R727" s="154"/>
      <c r="S727" s="154"/>
      <c r="T727" s="154"/>
      <c r="U727" s="164"/>
      <c r="V727" s="164"/>
      <c r="W727" s="164"/>
      <c r="X727" s="164"/>
      <c r="Y727" s="164"/>
      <c r="Z727" s="164"/>
      <c r="AA727" s="154"/>
      <c r="AB727" s="154"/>
      <c r="AC727" s="154"/>
      <c r="AD727" s="154"/>
      <c r="AE727" s="154"/>
      <c r="AF727" s="154"/>
      <c r="AG727" s="154"/>
      <c r="AH727" s="154"/>
      <c r="AI727" s="154"/>
      <c r="AJ727" s="154"/>
      <c r="AK727" s="154"/>
      <c r="AL727" s="154"/>
      <c r="AM727" s="114"/>
      <c r="AN727" s="114"/>
      <c r="AO727" s="115" t="s">
        <v>1055</v>
      </c>
    </row>
    <row r="728" spans="1:41" s="116" customFormat="1" ht="42" customHeight="1" x14ac:dyDescent="0.2">
      <c r="A728" s="48" t="s">
        <v>121</v>
      </c>
      <c r="B728" s="40" t="s">
        <v>398</v>
      </c>
      <c r="C728" s="7" t="s">
        <v>260</v>
      </c>
      <c r="D728" s="118" t="s">
        <v>231</v>
      </c>
      <c r="E728" s="52" t="s">
        <v>261</v>
      </c>
      <c r="F728" s="52" t="s">
        <v>262</v>
      </c>
      <c r="G728" s="52">
        <v>2.2523433000000002</v>
      </c>
      <c r="H728" s="52">
        <v>2.2523433000000002</v>
      </c>
      <c r="I728" s="286">
        <v>2022</v>
      </c>
      <c r="J728" s="286">
        <v>2024</v>
      </c>
      <c r="K728" s="164">
        <f t="shared" si="51"/>
        <v>4068.0769299999997</v>
      </c>
      <c r="L728" s="164"/>
      <c r="M728" s="154">
        <v>120.19231000000001</v>
      </c>
      <c r="N728" s="154"/>
      <c r="O728" s="154">
        <v>3947.8846199999998</v>
      </c>
      <c r="P728" s="154"/>
      <c r="Q728" s="154"/>
      <c r="R728" s="154"/>
      <c r="S728" s="154"/>
      <c r="T728" s="154"/>
      <c r="U728" s="164"/>
      <c r="V728" s="164"/>
      <c r="W728" s="164"/>
      <c r="X728" s="164"/>
      <c r="Y728" s="164"/>
      <c r="Z728" s="164"/>
      <c r="AA728" s="154"/>
      <c r="AB728" s="154"/>
      <c r="AC728" s="154"/>
      <c r="AD728" s="154"/>
      <c r="AE728" s="154"/>
      <c r="AF728" s="154"/>
      <c r="AG728" s="154"/>
      <c r="AH728" s="154"/>
      <c r="AI728" s="154"/>
      <c r="AJ728" s="154"/>
      <c r="AK728" s="154"/>
      <c r="AL728" s="154"/>
      <c r="AM728" s="114"/>
      <c r="AN728" s="114"/>
      <c r="AO728" s="115" t="s">
        <v>1055</v>
      </c>
    </row>
    <row r="729" spans="1:41" s="116" customFormat="1" ht="42" customHeight="1" x14ac:dyDescent="0.2">
      <c r="A729" s="48" t="s">
        <v>122</v>
      </c>
      <c r="B729" s="40" t="s">
        <v>399</v>
      </c>
      <c r="C729" s="7" t="s">
        <v>260</v>
      </c>
      <c r="D729" s="118" t="s">
        <v>231</v>
      </c>
      <c r="E729" s="52" t="s">
        <v>261</v>
      </c>
      <c r="F729" s="52" t="s">
        <v>262</v>
      </c>
      <c r="G729" s="52">
        <v>4.4073860500000004</v>
      </c>
      <c r="H729" s="52">
        <v>4.4073860500000004</v>
      </c>
      <c r="I729" s="286">
        <v>2022</v>
      </c>
      <c r="J729" s="286">
        <v>2023</v>
      </c>
      <c r="K729" s="164">
        <f t="shared" si="51"/>
        <v>4515.2160000000003</v>
      </c>
      <c r="L729" s="164"/>
      <c r="M729" s="154">
        <v>119.6</v>
      </c>
      <c r="N729" s="154">
        <v>4395.616</v>
      </c>
      <c r="O729" s="154"/>
      <c r="P729" s="154"/>
      <c r="Q729" s="154"/>
      <c r="R729" s="154"/>
      <c r="S729" s="154"/>
      <c r="T729" s="154"/>
      <c r="U729" s="164"/>
      <c r="V729" s="164"/>
      <c r="W729" s="164"/>
      <c r="X729" s="164"/>
      <c r="Y729" s="164"/>
      <c r="Z729" s="164"/>
      <c r="AA729" s="154"/>
      <c r="AB729" s="154"/>
      <c r="AC729" s="154"/>
      <c r="AD729" s="154"/>
      <c r="AE729" s="154"/>
      <c r="AF729" s="154"/>
      <c r="AG729" s="154"/>
      <c r="AH729" s="154"/>
      <c r="AI729" s="154"/>
      <c r="AJ729" s="154"/>
      <c r="AK729" s="154"/>
      <c r="AL729" s="154"/>
      <c r="AM729" s="114"/>
      <c r="AN729" s="114"/>
      <c r="AO729" s="115" t="s">
        <v>1055</v>
      </c>
    </row>
    <row r="730" spans="1:41" s="116" customFormat="1" ht="42" customHeight="1" x14ac:dyDescent="0.2">
      <c r="A730" s="48" t="s">
        <v>123</v>
      </c>
      <c r="B730" s="40" t="s">
        <v>400</v>
      </c>
      <c r="C730" s="7" t="s">
        <v>260</v>
      </c>
      <c r="D730" s="118" t="s">
        <v>231</v>
      </c>
      <c r="E730" s="52" t="s">
        <v>261</v>
      </c>
      <c r="F730" s="52" t="s">
        <v>262</v>
      </c>
      <c r="G730" s="52">
        <v>4.9952379499999999</v>
      </c>
      <c r="H730" s="52">
        <v>4.9952379499999999</v>
      </c>
      <c r="I730" s="286">
        <v>2022</v>
      </c>
      <c r="J730" s="286">
        <v>2024</v>
      </c>
      <c r="K730" s="164">
        <f t="shared" si="51"/>
        <v>5407.24064</v>
      </c>
      <c r="L730" s="164"/>
      <c r="M730" s="154">
        <v>119.6</v>
      </c>
      <c r="N730" s="154"/>
      <c r="O730" s="154">
        <v>5287.6406399999996</v>
      </c>
      <c r="P730" s="154"/>
      <c r="Q730" s="154"/>
      <c r="R730" s="154"/>
      <c r="S730" s="154"/>
      <c r="T730" s="154"/>
      <c r="U730" s="164"/>
      <c r="V730" s="164"/>
      <c r="W730" s="164"/>
      <c r="X730" s="164"/>
      <c r="Y730" s="164"/>
      <c r="Z730" s="164"/>
      <c r="AA730" s="154"/>
      <c r="AB730" s="154"/>
      <c r="AC730" s="154"/>
      <c r="AD730" s="154"/>
      <c r="AE730" s="154"/>
      <c r="AF730" s="154"/>
      <c r="AG730" s="154"/>
      <c r="AH730" s="154"/>
      <c r="AI730" s="154"/>
      <c r="AJ730" s="154"/>
      <c r="AK730" s="154"/>
      <c r="AL730" s="154"/>
      <c r="AM730" s="114"/>
      <c r="AN730" s="114"/>
      <c r="AO730" s="115" t="s">
        <v>1055</v>
      </c>
    </row>
    <row r="731" spans="1:41" s="116" customFormat="1" ht="42" customHeight="1" x14ac:dyDescent="0.2">
      <c r="A731" s="48" t="s">
        <v>124</v>
      </c>
      <c r="B731" s="40" t="s">
        <v>401</v>
      </c>
      <c r="C731" s="7" t="s">
        <v>260</v>
      </c>
      <c r="D731" s="118" t="s">
        <v>231</v>
      </c>
      <c r="E731" s="52" t="s">
        <v>261</v>
      </c>
      <c r="F731" s="52" t="s">
        <v>262</v>
      </c>
      <c r="G731" s="52">
        <v>3.9077842999999999</v>
      </c>
      <c r="H731" s="52">
        <v>3.9077842999999999</v>
      </c>
      <c r="I731" s="286">
        <v>2022</v>
      </c>
      <c r="J731" s="286">
        <v>2024</v>
      </c>
      <c r="K731" s="164">
        <f t="shared" si="51"/>
        <v>5384.24064</v>
      </c>
      <c r="L731" s="164"/>
      <c r="M731" s="154">
        <v>119.6</v>
      </c>
      <c r="N731" s="154"/>
      <c r="O731" s="154">
        <v>5264.6406399999996</v>
      </c>
      <c r="P731" s="154"/>
      <c r="Q731" s="154"/>
      <c r="R731" s="154"/>
      <c r="S731" s="154"/>
      <c r="T731" s="154"/>
      <c r="U731" s="164"/>
      <c r="V731" s="164"/>
      <c r="W731" s="164"/>
      <c r="X731" s="164"/>
      <c r="Y731" s="164"/>
      <c r="Z731" s="164"/>
      <c r="AA731" s="154"/>
      <c r="AB731" s="154"/>
      <c r="AC731" s="154"/>
      <c r="AD731" s="154"/>
      <c r="AE731" s="154"/>
      <c r="AF731" s="154"/>
      <c r="AG731" s="154"/>
      <c r="AH731" s="154"/>
      <c r="AI731" s="154"/>
      <c r="AJ731" s="154"/>
      <c r="AK731" s="154"/>
      <c r="AL731" s="154"/>
      <c r="AM731" s="114"/>
      <c r="AN731" s="114"/>
      <c r="AO731" s="115" t="s">
        <v>1055</v>
      </c>
    </row>
    <row r="732" spans="1:41" s="116" customFormat="1" ht="42" customHeight="1" x14ac:dyDescent="0.2">
      <c r="A732" s="48" t="s">
        <v>125</v>
      </c>
      <c r="B732" s="40" t="s">
        <v>402</v>
      </c>
      <c r="C732" s="7" t="s">
        <v>260</v>
      </c>
      <c r="D732" s="118" t="s">
        <v>231</v>
      </c>
      <c r="E732" s="52" t="s">
        <v>261</v>
      </c>
      <c r="F732" s="52" t="s">
        <v>262</v>
      </c>
      <c r="G732" s="52">
        <v>6.3924932499999985</v>
      </c>
      <c r="H732" s="52">
        <v>6.3924932499999985</v>
      </c>
      <c r="I732" s="286">
        <v>2022</v>
      </c>
      <c r="J732" s="286">
        <v>2023</v>
      </c>
      <c r="K732" s="164">
        <f t="shared" si="51"/>
        <v>4725.12</v>
      </c>
      <c r="L732" s="164"/>
      <c r="M732" s="154">
        <v>120</v>
      </c>
      <c r="N732" s="154">
        <v>4605.12</v>
      </c>
      <c r="O732" s="154"/>
      <c r="P732" s="154"/>
      <c r="Q732" s="154"/>
      <c r="R732" s="154"/>
      <c r="S732" s="154"/>
      <c r="T732" s="154"/>
      <c r="U732" s="164"/>
      <c r="V732" s="164"/>
      <c r="W732" s="164"/>
      <c r="X732" s="164"/>
      <c r="Y732" s="164"/>
      <c r="Z732" s="164"/>
      <c r="AA732" s="154"/>
      <c r="AB732" s="154"/>
      <c r="AC732" s="154"/>
      <c r="AD732" s="154"/>
      <c r="AE732" s="154"/>
      <c r="AF732" s="154"/>
      <c r="AG732" s="154"/>
      <c r="AH732" s="154"/>
      <c r="AI732" s="154"/>
      <c r="AJ732" s="154"/>
      <c r="AK732" s="154"/>
      <c r="AL732" s="154"/>
      <c r="AM732" s="114"/>
      <c r="AN732" s="114"/>
      <c r="AO732" s="115" t="s">
        <v>1055</v>
      </c>
    </row>
    <row r="733" spans="1:41" s="116" customFormat="1" ht="42" customHeight="1" x14ac:dyDescent="0.2">
      <c r="A733" s="48" t="s">
        <v>126</v>
      </c>
      <c r="B733" s="40" t="s">
        <v>403</v>
      </c>
      <c r="C733" s="7" t="s">
        <v>260</v>
      </c>
      <c r="D733" s="118" t="s">
        <v>231</v>
      </c>
      <c r="E733" s="52" t="s">
        <v>261</v>
      </c>
      <c r="F733" s="52" t="s">
        <v>262</v>
      </c>
      <c r="G733" s="52">
        <v>5.8433543772000007</v>
      </c>
      <c r="H733" s="52">
        <v>5.8433543772000007</v>
      </c>
      <c r="I733" s="286">
        <v>2022</v>
      </c>
      <c r="J733" s="286">
        <v>2023</v>
      </c>
      <c r="K733" s="164">
        <f t="shared" si="51"/>
        <v>6051.2160000000003</v>
      </c>
      <c r="L733" s="164"/>
      <c r="M733" s="154">
        <v>119.6</v>
      </c>
      <c r="N733" s="154">
        <v>5931.616</v>
      </c>
      <c r="O733" s="154"/>
      <c r="P733" s="154"/>
      <c r="Q733" s="154"/>
      <c r="R733" s="154"/>
      <c r="S733" s="154"/>
      <c r="T733" s="154"/>
      <c r="U733" s="164"/>
      <c r="V733" s="164"/>
      <c r="W733" s="164"/>
      <c r="X733" s="164"/>
      <c r="Y733" s="164"/>
      <c r="Z733" s="164"/>
      <c r="AA733" s="154"/>
      <c r="AB733" s="154"/>
      <c r="AC733" s="154"/>
      <c r="AD733" s="154"/>
      <c r="AE733" s="154"/>
      <c r="AF733" s="154"/>
      <c r="AG733" s="154"/>
      <c r="AH733" s="154"/>
      <c r="AI733" s="154"/>
      <c r="AJ733" s="154"/>
      <c r="AK733" s="154"/>
      <c r="AL733" s="154"/>
      <c r="AM733" s="114"/>
      <c r="AN733" s="114"/>
      <c r="AO733" s="115" t="s">
        <v>1055</v>
      </c>
    </row>
    <row r="734" spans="1:41" s="116" customFormat="1" ht="42" customHeight="1" x14ac:dyDescent="0.2">
      <c r="A734" s="48" t="s">
        <v>127</v>
      </c>
      <c r="B734" s="40" t="s">
        <v>404</v>
      </c>
      <c r="C734" s="7" t="s">
        <v>260</v>
      </c>
      <c r="D734" s="118" t="s">
        <v>231</v>
      </c>
      <c r="E734" s="52" t="s">
        <v>261</v>
      </c>
      <c r="F734" s="52" t="s">
        <v>262</v>
      </c>
      <c r="G734" s="52">
        <v>5.3598761999999995</v>
      </c>
      <c r="H734" s="52">
        <v>5.3598761999999995</v>
      </c>
      <c r="I734" s="286">
        <v>2022</v>
      </c>
      <c r="J734" s="286">
        <v>2024</v>
      </c>
      <c r="K734" s="164">
        <f t="shared" si="51"/>
        <v>5754.1923100000004</v>
      </c>
      <c r="L734" s="164"/>
      <c r="M734" s="154">
        <v>120.19231000000001</v>
      </c>
      <c r="N734" s="154"/>
      <c r="O734" s="154">
        <v>5634</v>
      </c>
      <c r="P734" s="154"/>
      <c r="Q734" s="154"/>
      <c r="R734" s="154"/>
      <c r="S734" s="154"/>
      <c r="T734" s="154"/>
      <c r="U734" s="164"/>
      <c r="V734" s="164"/>
      <c r="W734" s="164"/>
      <c r="X734" s="164"/>
      <c r="Y734" s="164"/>
      <c r="Z734" s="164"/>
      <c r="AA734" s="154"/>
      <c r="AB734" s="154"/>
      <c r="AC734" s="154"/>
      <c r="AD734" s="154"/>
      <c r="AE734" s="154"/>
      <c r="AF734" s="154"/>
      <c r="AG734" s="154"/>
      <c r="AH734" s="154"/>
      <c r="AI734" s="154"/>
      <c r="AJ734" s="154"/>
      <c r="AK734" s="154"/>
      <c r="AL734" s="154"/>
      <c r="AM734" s="114"/>
      <c r="AN734" s="114"/>
      <c r="AO734" s="115" t="s">
        <v>1055</v>
      </c>
    </row>
    <row r="735" spans="1:41" s="116" customFormat="1" ht="42" customHeight="1" x14ac:dyDescent="0.2">
      <c r="A735" s="48" t="s">
        <v>128</v>
      </c>
      <c r="B735" s="40" t="s">
        <v>405</v>
      </c>
      <c r="C735" s="7" t="s">
        <v>260</v>
      </c>
      <c r="D735" s="118" t="s">
        <v>231</v>
      </c>
      <c r="E735" s="52" t="s">
        <v>261</v>
      </c>
      <c r="F735" s="52" t="s">
        <v>262</v>
      </c>
      <c r="G735" s="52">
        <v>4.2515453999999995</v>
      </c>
      <c r="H735" s="52">
        <v>4.2515453999999995</v>
      </c>
      <c r="I735" s="286">
        <v>2022</v>
      </c>
      <c r="J735" s="286">
        <v>2023</v>
      </c>
      <c r="K735" s="164">
        <f t="shared" si="51"/>
        <v>4691.3461600000001</v>
      </c>
      <c r="L735" s="164"/>
      <c r="M735" s="154">
        <v>120.19231000000001</v>
      </c>
      <c r="N735" s="154">
        <v>4571.1538499999997</v>
      </c>
      <c r="O735" s="154"/>
      <c r="P735" s="154"/>
      <c r="Q735" s="154"/>
      <c r="R735" s="154"/>
      <c r="S735" s="154"/>
      <c r="T735" s="154"/>
      <c r="U735" s="164"/>
      <c r="V735" s="164"/>
      <c r="W735" s="164"/>
      <c r="X735" s="164"/>
      <c r="Y735" s="164"/>
      <c r="Z735" s="164"/>
      <c r="AA735" s="154"/>
      <c r="AB735" s="154"/>
      <c r="AC735" s="154"/>
      <c r="AD735" s="154"/>
      <c r="AE735" s="154"/>
      <c r="AF735" s="154"/>
      <c r="AG735" s="154"/>
      <c r="AH735" s="154"/>
      <c r="AI735" s="154"/>
      <c r="AJ735" s="154"/>
      <c r="AK735" s="154"/>
      <c r="AL735" s="154"/>
      <c r="AM735" s="114"/>
      <c r="AN735" s="114"/>
      <c r="AO735" s="115" t="s">
        <v>1055</v>
      </c>
    </row>
    <row r="736" spans="1:41" s="116" customFormat="1" ht="42" customHeight="1" x14ac:dyDescent="0.2">
      <c r="A736" s="48" t="s">
        <v>129</v>
      </c>
      <c r="B736" s="40" t="s">
        <v>406</v>
      </c>
      <c r="C736" s="7" t="s">
        <v>260</v>
      </c>
      <c r="D736" s="118" t="s">
        <v>231</v>
      </c>
      <c r="E736" s="52" t="s">
        <v>261</v>
      </c>
      <c r="F736" s="52" t="s">
        <v>262</v>
      </c>
      <c r="G736" s="52">
        <v>3.9672656500000003</v>
      </c>
      <c r="H736" s="52">
        <v>3.9672656500000003</v>
      </c>
      <c r="I736" s="286">
        <v>2022</v>
      </c>
      <c r="J736" s="286">
        <v>2023</v>
      </c>
      <c r="K736" s="164">
        <f t="shared" si="51"/>
        <v>4772</v>
      </c>
      <c r="L736" s="164"/>
      <c r="M736" s="154">
        <v>120</v>
      </c>
      <c r="N736" s="154">
        <v>4652</v>
      </c>
      <c r="O736" s="154"/>
      <c r="P736" s="154"/>
      <c r="Q736" s="154"/>
      <c r="R736" s="154"/>
      <c r="S736" s="154"/>
      <c r="T736" s="154"/>
      <c r="U736" s="164"/>
      <c r="V736" s="164"/>
      <c r="W736" s="164"/>
      <c r="X736" s="164"/>
      <c r="Y736" s="164"/>
      <c r="Z736" s="164"/>
      <c r="AA736" s="154"/>
      <c r="AB736" s="154"/>
      <c r="AC736" s="154"/>
      <c r="AD736" s="154"/>
      <c r="AE736" s="154"/>
      <c r="AF736" s="154"/>
      <c r="AG736" s="154"/>
      <c r="AH736" s="154"/>
      <c r="AI736" s="154"/>
      <c r="AJ736" s="154"/>
      <c r="AK736" s="154"/>
      <c r="AL736" s="154"/>
      <c r="AM736" s="114"/>
      <c r="AN736" s="114"/>
      <c r="AO736" s="115" t="s">
        <v>1055</v>
      </c>
    </row>
    <row r="737" spans="1:41" s="116" customFormat="1" ht="42" customHeight="1" x14ac:dyDescent="0.2">
      <c r="A737" s="48" t="s">
        <v>130</v>
      </c>
      <c r="B737" s="40" t="s">
        <v>407</v>
      </c>
      <c r="C737" s="7" t="s">
        <v>260</v>
      </c>
      <c r="D737" s="118" t="s">
        <v>231</v>
      </c>
      <c r="E737" s="52" t="s">
        <v>261</v>
      </c>
      <c r="F737" s="52" t="s">
        <v>262</v>
      </c>
      <c r="G737" s="52">
        <v>2.3531956000000003</v>
      </c>
      <c r="H737" s="52">
        <v>2.3531956000000003</v>
      </c>
      <c r="I737" s="286">
        <v>2022</v>
      </c>
      <c r="J737" s="286">
        <v>2024</v>
      </c>
      <c r="K737" s="164">
        <f t="shared" si="51"/>
        <v>4351.1923100000004</v>
      </c>
      <c r="L737" s="164"/>
      <c r="M737" s="154">
        <v>120.19231000000001</v>
      </c>
      <c r="N737" s="154"/>
      <c r="O737" s="154">
        <v>4231</v>
      </c>
      <c r="P737" s="154"/>
      <c r="Q737" s="154"/>
      <c r="R737" s="154"/>
      <c r="S737" s="154"/>
      <c r="T737" s="154"/>
      <c r="U737" s="164"/>
      <c r="V737" s="164"/>
      <c r="W737" s="164"/>
      <c r="X737" s="164"/>
      <c r="Y737" s="164"/>
      <c r="Z737" s="164"/>
      <c r="AA737" s="154"/>
      <c r="AB737" s="154"/>
      <c r="AC737" s="154"/>
      <c r="AD737" s="154"/>
      <c r="AE737" s="154"/>
      <c r="AF737" s="154"/>
      <c r="AG737" s="154"/>
      <c r="AH737" s="154"/>
      <c r="AI737" s="154"/>
      <c r="AJ737" s="154"/>
      <c r="AK737" s="154"/>
      <c r="AL737" s="154"/>
      <c r="AM737" s="114"/>
      <c r="AN737" s="114"/>
      <c r="AO737" s="115" t="s">
        <v>1055</v>
      </c>
    </row>
    <row r="738" spans="1:41" s="116" customFormat="1" ht="42" customHeight="1" x14ac:dyDescent="0.2">
      <c r="A738" s="48" t="s">
        <v>131</v>
      </c>
      <c r="B738" s="40" t="s">
        <v>408</v>
      </c>
      <c r="C738" s="7" t="s">
        <v>260</v>
      </c>
      <c r="D738" s="118" t="s">
        <v>231</v>
      </c>
      <c r="E738" s="52" t="s">
        <v>261</v>
      </c>
      <c r="F738" s="52" t="s">
        <v>262</v>
      </c>
      <c r="G738" s="52">
        <v>3.0283899999999999</v>
      </c>
      <c r="H738" s="52">
        <v>3.0283899999999999</v>
      </c>
      <c r="I738" s="286">
        <v>2022</v>
      </c>
      <c r="J738" s="286">
        <v>2023</v>
      </c>
      <c r="K738" s="164">
        <f t="shared" si="51"/>
        <v>3933.68</v>
      </c>
      <c r="L738" s="164"/>
      <c r="M738" s="154">
        <v>120</v>
      </c>
      <c r="N738" s="154">
        <v>3813.68</v>
      </c>
      <c r="O738" s="154"/>
      <c r="P738" s="154"/>
      <c r="Q738" s="154"/>
      <c r="R738" s="154"/>
      <c r="S738" s="154"/>
      <c r="T738" s="154"/>
      <c r="U738" s="164"/>
      <c r="V738" s="164"/>
      <c r="W738" s="164"/>
      <c r="X738" s="164"/>
      <c r="Y738" s="164"/>
      <c r="Z738" s="164"/>
      <c r="AA738" s="154"/>
      <c r="AB738" s="154"/>
      <c r="AC738" s="154"/>
      <c r="AD738" s="154"/>
      <c r="AE738" s="154"/>
      <c r="AF738" s="154"/>
      <c r="AG738" s="154"/>
      <c r="AH738" s="154"/>
      <c r="AI738" s="154"/>
      <c r="AJ738" s="154"/>
      <c r="AK738" s="154"/>
      <c r="AL738" s="154"/>
      <c r="AM738" s="114"/>
      <c r="AN738" s="114"/>
      <c r="AO738" s="115" t="s">
        <v>1055</v>
      </c>
    </row>
    <row r="739" spans="1:41" s="116" customFormat="1" ht="42" customHeight="1" x14ac:dyDescent="0.2">
      <c r="A739" s="48" t="s">
        <v>132</v>
      </c>
      <c r="B739" s="40" t="s">
        <v>409</v>
      </c>
      <c r="C739" s="7" t="s">
        <v>260</v>
      </c>
      <c r="D739" s="118" t="s">
        <v>231</v>
      </c>
      <c r="E739" s="52" t="s">
        <v>261</v>
      </c>
      <c r="F739" s="52" t="s">
        <v>262</v>
      </c>
      <c r="G739" s="52">
        <v>3.6334415499999997</v>
      </c>
      <c r="H739" s="52">
        <v>3.6334415499999997</v>
      </c>
      <c r="I739" s="286">
        <v>2022</v>
      </c>
      <c r="J739" s="286">
        <v>2024</v>
      </c>
      <c r="K739" s="164">
        <f t="shared" si="51"/>
        <v>4512.1923100000004</v>
      </c>
      <c r="L739" s="164"/>
      <c r="M739" s="154">
        <v>120.19231000000001</v>
      </c>
      <c r="N739" s="154"/>
      <c r="O739" s="154">
        <v>4392</v>
      </c>
      <c r="P739" s="154"/>
      <c r="Q739" s="154"/>
      <c r="R739" s="154"/>
      <c r="S739" s="154"/>
      <c r="T739" s="154"/>
      <c r="U739" s="164"/>
      <c r="V739" s="164"/>
      <c r="W739" s="164"/>
      <c r="X739" s="164"/>
      <c r="Y739" s="164"/>
      <c r="Z739" s="164"/>
      <c r="AA739" s="154"/>
      <c r="AB739" s="154"/>
      <c r="AC739" s="154"/>
      <c r="AD739" s="154"/>
      <c r="AE739" s="154"/>
      <c r="AF739" s="154"/>
      <c r="AG739" s="154"/>
      <c r="AH739" s="154"/>
      <c r="AI739" s="154"/>
      <c r="AJ739" s="154"/>
      <c r="AK739" s="154"/>
      <c r="AL739" s="154"/>
      <c r="AM739" s="114"/>
      <c r="AN739" s="114"/>
      <c r="AO739" s="115" t="s">
        <v>1055</v>
      </c>
    </row>
    <row r="740" spans="1:41" s="116" customFormat="1" ht="42" customHeight="1" x14ac:dyDescent="0.2">
      <c r="A740" s="48" t="s">
        <v>133</v>
      </c>
      <c r="B740" s="40" t="s">
        <v>410</v>
      </c>
      <c r="C740" s="7" t="s">
        <v>260</v>
      </c>
      <c r="D740" s="118" t="s">
        <v>231</v>
      </c>
      <c r="E740" s="52" t="s">
        <v>261</v>
      </c>
      <c r="F740" s="52" t="s">
        <v>262</v>
      </c>
      <c r="G740" s="52">
        <v>3.4703945000000003</v>
      </c>
      <c r="H740" s="52">
        <v>3.4703945000000003</v>
      </c>
      <c r="I740" s="286">
        <v>2022</v>
      </c>
      <c r="J740" s="286">
        <v>2024</v>
      </c>
      <c r="K740" s="164">
        <f t="shared" si="51"/>
        <v>4632.1923100000004</v>
      </c>
      <c r="L740" s="164"/>
      <c r="M740" s="154">
        <v>120.19231000000001</v>
      </c>
      <c r="N740" s="154"/>
      <c r="O740" s="154">
        <v>4512</v>
      </c>
      <c r="P740" s="154"/>
      <c r="Q740" s="154"/>
      <c r="R740" s="154"/>
      <c r="S740" s="154"/>
      <c r="T740" s="154"/>
      <c r="U740" s="164"/>
      <c r="V740" s="164"/>
      <c r="W740" s="164"/>
      <c r="X740" s="164"/>
      <c r="Y740" s="164"/>
      <c r="Z740" s="164"/>
      <c r="AA740" s="154"/>
      <c r="AB740" s="154"/>
      <c r="AC740" s="154"/>
      <c r="AD740" s="154"/>
      <c r="AE740" s="154"/>
      <c r="AF740" s="154"/>
      <c r="AG740" s="154"/>
      <c r="AH740" s="154"/>
      <c r="AI740" s="154"/>
      <c r="AJ740" s="154"/>
      <c r="AK740" s="154"/>
      <c r="AL740" s="154"/>
      <c r="AM740" s="114"/>
      <c r="AN740" s="114"/>
      <c r="AO740" s="115" t="s">
        <v>1055</v>
      </c>
    </row>
    <row r="741" spans="1:41" s="116" customFormat="1" ht="42" customHeight="1" x14ac:dyDescent="0.2">
      <c r="A741" s="48" t="s">
        <v>134</v>
      </c>
      <c r="B741" s="40" t="s">
        <v>411</v>
      </c>
      <c r="C741" s="7" t="s">
        <v>260</v>
      </c>
      <c r="D741" s="118" t="s">
        <v>231</v>
      </c>
      <c r="E741" s="52" t="s">
        <v>261</v>
      </c>
      <c r="F741" s="52" t="s">
        <v>262</v>
      </c>
      <c r="G741" s="52">
        <v>4.1178979499999997</v>
      </c>
      <c r="H741" s="52">
        <v>4.1178979499999997</v>
      </c>
      <c r="I741" s="286">
        <v>2022</v>
      </c>
      <c r="J741" s="286">
        <v>2024</v>
      </c>
      <c r="K741" s="164">
        <f t="shared" si="51"/>
        <v>4764.1923100000004</v>
      </c>
      <c r="L741" s="164"/>
      <c r="M741" s="154">
        <v>120.19231000000001</v>
      </c>
      <c r="N741" s="154"/>
      <c r="O741" s="154">
        <v>4644</v>
      </c>
      <c r="P741" s="154"/>
      <c r="Q741" s="154"/>
      <c r="R741" s="154"/>
      <c r="S741" s="154"/>
      <c r="T741" s="154"/>
      <c r="U741" s="164"/>
      <c r="V741" s="164"/>
      <c r="W741" s="164"/>
      <c r="X741" s="164"/>
      <c r="Y741" s="164"/>
      <c r="Z741" s="164"/>
      <c r="AA741" s="154"/>
      <c r="AB741" s="154"/>
      <c r="AC741" s="154"/>
      <c r="AD741" s="154"/>
      <c r="AE741" s="154"/>
      <c r="AF741" s="154"/>
      <c r="AG741" s="154"/>
      <c r="AH741" s="154"/>
      <c r="AI741" s="154"/>
      <c r="AJ741" s="154"/>
      <c r="AK741" s="154"/>
      <c r="AL741" s="154"/>
      <c r="AM741" s="114"/>
      <c r="AN741" s="114"/>
      <c r="AO741" s="115" t="s">
        <v>1055</v>
      </c>
    </row>
    <row r="742" spans="1:41" s="116" customFormat="1" ht="42" customHeight="1" x14ac:dyDescent="0.2">
      <c r="A742" s="48" t="s">
        <v>135</v>
      </c>
      <c r="B742" s="40" t="s">
        <v>412</v>
      </c>
      <c r="C742" s="7" t="s">
        <v>260</v>
      </c>
      <c r="D742" s="118" t="s">
        <v>231</v>
      </c>
      <c r="E742" s="52" t="s">
        <v>261</v>
      </c>
      <c r="F742" s="52" t="s">
        <v>262</v>
      </c>
      <c r="G742" s="52">
        <v>2.8225398500000001</v>
      </c>
      <c r="H742" s="52">
        <v>2.8225398500000001</v>
      </c>
      <c r="I742" s="286">
        <v>2022</v>
      </c>
      <c r="J742" s="286">
        <v>2024</v>
      </c>
      <c r="K742" s="164">
        <f t="shared" si="51"/>
        <v>4154.1923100000004</v>
      </c>
      <c r="L742" s="164"/>
      <c r="M742" s="154">
        <v>120.19231000000001</v>
      </c>
      <c r="N742" s="154"/>
      <c r="O742" s="154">
        <v>4034</v>
      </c>
      <c r="P742" s="154"/>
      <c r="Q742" s="154"/>
      <c r="R742" s="154"/>
      <c r="S742" s="154"/>
      <c r="T742" s="154"/>
      <c r="U742" s="164"/>
      <c r="V742" s="164"/>
      <c r="W742" s="164"/>
      <c r="X742" s="164"/>
      <c r="Y742" s="164"/>
      <c r="Z742" s="164"/>
      <c r="AA742" s="154"/>
      <c r="AB742" s="154"/>
      <c r="AC742" s="154"/>
      <c r="AD742" s="154"/>
      <c r="AE742" s="154"/>
      <c r="AF742" s="154"/>
      <c r="AG742" s="154"/>
      <c r="AH742" s="154"/>
      <c r="AI742" s="154"/>
      <c r="AJ742" s="154"/>
      <c r="AK742" s="154"/>
      <c r="AL742" s="154"/>
      <c r="AM742" s="114"/>
      <c r="AN742" s="114"/>
      <c r="AO742" s="115" t="s">
        <v>1055</v>
      </c>
    </row>
    <row r="743" spans="1:41" s="116" customFormat="1" ht="42" customHeight="1" x14ac:dyDescent="0.2">
      <c r="A743" s="48" t="s">
        <v>136</v>
      </c>
      <c r="B743" s="40" t="s">
        <v>413</v>
      </c>
      <c r="C743" s="7" t="s">
        <v>260</v>
      </c>
      <c r="D743" s="118" t="s">
        <v>231</v>
      </c>
      <c r="E743" s="52" t="s">
        <v>261</v>
      </c>
      <c r="F743" s="52" t="s">
        <v>262</v>
      </c>
      <c r="G743" s="52">
        <v>2.8674915500000004</v>
      </c>
      <c r="H743" s="52">
        <v>2.8674915500000004</v>
      </c>
      <c r="I743" s="286">
        <v>2022</v>
      </c>
      <c r="J743" s="286">
        <v>2024</v>
      </c>
      <c r="K743" s="164">
        <f t="shared" si="51"/>
        <v>4109.1923100000004</v>
      </c>
      <c r="L743" s="164"/>
      <c r="M743" s="154">
        <v>120.19231000000001</v>
      </c>
      <c r="N743" s="154"/>
      <c r="O743" s="154">
        <v>3989</v>
      </c>
      <c r="P743" s="154"/>
      <c r="Q743" s="154"/>
      <c r="R743" s="154"/>
      <c r="S743" s="154"/>
      <c r="T743" s="154"/>
      <c r="U743" s="164"/>
      <c r="V743" s="164"/>
      <c r="W743" s="164"/>
      <c r="X743" s="164"/>
      <c r="Y743" s="164"/>
      <c r="Z743" s="164"/>
      <c r="AA743" s="154"/>
      <c r="AB743" s="154"/>
      <c r="AC743" s="154"/>
      <c r="AD743" s="154"/>
      <c r="AE743" s="154"/>
      <c r="AF743" s="154"/>
      <c r="AG743" s="154"/>
      <c r="AH743" s="154"/>
      <c r="AI743" s="154"/>
      <c r="AJ743" s="154"/>
      <c r="AK743" s="154"/>
      <c r="AL743" s="154"/>
      <c r="AM743" s="114"/>
      <c r="AN743" s="114"/>
      <c r="AO743" s="115" t="s">
        <v>1055</v>
      </c>
    </row>
    <row r="744" spans="1:41" s="116" customFormat="1" ht="42" customHeight="1" x14ac:dyDescent="0.2">
      <c r="A744" s="48" t="s">
        <v>137</v>
      </c>
      <c r="B744" s="40" t="s">
        <v>414</v>
      </c>
      <c r="C744" s="7" t="s">
        <v>260</v>
      </c>
      <c r="D744" s="118" t="s">
        <v>231</v>
      </c>
      <c r="E744" s="52" t="s">
        <v>261</v>
      </c>
      <c r="F744" s="52" t="s">
        <v>262</v>
      </c>
      <c r="G744" s="52">
        <v>5.4453722000000004</v>
      </c>
      <c r="H744" s="52">
        <v>5.4453722000000004</v>
      </c>
      <c r="I744" s="286">
        <v>2022</v>
      </c>
      <c r="J744" s="286">
        <v>2023</v>
      </c>
      <c r="K744" s="164">
        <f t="shared" si="51"/>
        <v>4625.9615400000002</v>
      </c>
      <c r="L744" s="164"/>
      <c r="M744" s="154">
        <v>120.19231000000001</v>
      </c>
      <c r="N744" s="154">
        <v>4505.7692299999999</v>
      </c>
      <c r="O744" s="154"/>
      <c r="P744" s="154"/>
      <c r="Q744" s="154"/>
      <c r="R744" s="154"/>
      <c r="S744" s="154"/>
      <c r="T744" s="154"/>
      <c r="U744" s="164"/>
      <c r="V744" s="164"/>
      <c r="W744" s="164"/>
      <c r="X744" s="164"/>
      <c r="Y744" s="164"/>
      <c r="Z744" s="164"/>
      <c r="AA744" s="154"/>
      <c r="AB744" s="154"/>
      <c r="AC744" s="154"/>
      <c r="AD744" s="154"/>
      <c r="AE744" s="154"/>
      <c r="AF744" s="154"/>
      <c r="AG744" s="154"/>
      <c r="AH744" s="154"/>
      <c r="AI744" s="154"/>
      <c r="AJ744" s="154"/>
      <c r="AK744" s="154"/>
      <c r="AL744" s="154"/>
      <c r="AM744" s="114"/>
      <c r="AN744" s="114"/>
      <c r="AO744" s="115" t="s">
        <v>1055</v>
      </c>
    </row>
    <row r="745" spans="1:41" s="116" customFormat="1" ht="42" customHeight="1" x14ac:dyDescent="0.2">
      <c r="A745" s="48" t="s">
        <v>138</v>
      </c>
      <c r="B745" s="40" t="s">
        <v>415</v>
      </c>
      <c r="C745" s="7" t="s">
        <v>260</v>
      </c>
      <c r="D745" s="118" t="s">
        <v>231</v>
      </c>
      <c r="E745" s="52" t="s">
        <v>261</v>
      </c>
      <c r="F745" s="52" t="s">
        <v>262</v>
      </c>
      <c r="G745" s="52">
        <v>3.34926958785227</v>
      </c>
      <c r="H745" s="52">
        <v>3.34926958785227</v>
      </c>
      <c r="I745" s="286">
        <v>2022</v>
      </c>
      <c r="J745" s="286">
        <v>2023</v>
      </c>
      <c r="K745" s="164">
        <f t="shared" si="51"/>
        <v>5171.1538500000006</v>
      </c>
      <c r="L745" s="164"/>
      <c r="M745" s="154">
        <v>120.19231000000001</v>
      </c>
      <c r="N745" s="154">
        <v>5050.9615400000002</v>
      </c>
      <c r="O745" s="154"/>
      <c r="P745" s="154"/>
      <c r="Q745" s="154"/>
      <c r="R745" s="154"/>
      <c r="S745" s="154"/>
      <c r="T745" s="154"/>
      <c r="U745" s="164"/>
      <c r="V745" s="164"/>
      <c r="W745" s="164"/>
      <c r="X745" s="164"/>
      <c r="Y745" s="164"/>
      <c r="Z745" s="164"/>
      <c r="AA745" s="154"/>
      <c r="AB745" s="154"/>
      <c r="AC745" s="154"/>
      <c r="AD745" s="154"/>
      <c r="AE745" s="154"/>
      <c r="AF745" s="154"/>
      <c r="AG745" s="154"/>
      <c r="AH745" s="154"/>
      <c r="AI745" s="154"/>
      <c r="AJ745" s="154"/>
      <c r="AK745" s="154"/>
      <c r="AL745" s="154"/>
      <c r="AM745" s="114"/>
      <c r="AN745" s="114"/>
      <c r="AO745" s="115" t="s">
        <v>1055</v>
      </c>
    </row>
    <row r="746" spans="1:41" s="116" customFormat="1" ht="42" customHeight="1" x14ac:dyDescent="0.2">
      <c r="A746" s="48" t="s">
        <v>139</v>
      </c>
      <c r="B746" s="40" t="s">
        <v>416</v>
      </c>
      <c r="C746" s="7" t="s">
        <v>260</v>
      </c>
      <c r="D746" s="118" t="s">
        <v>231</v>
      </c>
      <c r="E746" s="52" t="s">
        <v>261</v>
      </c>
      <c r="F746" s="52" t="s">
        <v>262</v>
      </c>
      <c r="G746" s="52">
        <v>4.1146332790464575</v>
      </c>
      <c r="H746" s="52">
        <v>4.1146332790464575</v>
      </c>
      <c r="I746" s="286">
        <v>2022</v>
      </c>
      <c r="J746" s="286">
        <v>2023</v>
      </c>
      <c r="K746" s="164">
        <f t="shared" si="51"/>
        <v>4772.1153899999999</v>
      </c>
      <c r="L746" s="164"/>
      <c r="M746" s="154">
        <v>120.19231000000001</v>
      </c>
      <c r="N746" s="154">
        <v>4651.9230799999996</v>
      </c>
      <c r="O746" s="154"/>
      <c r="P746" s="154"/>
      <c r="Q746" s="154"/>
      <c r="R746" s="154"/>
      <c r="S746" s="154"/>
      <c r="T746" s="154"/>
      <c r="U746" s="164"/>
      <c r="V746" s="164"/>
      <c r="W746" s="164"/>
      <c r="X746" s="164"/>
      <c r="Y746" s="164"/>
      <c r="Z746" s="164"/>
      <c r="AA746" s="154"/>
      <c r="AB746" s="154"/>
      <c r="AC746" s="154"/>
      <c r="AD746" s="154"/>
      <c r="AE746" s="154"/>
      <c r="AF746" s="154"/>
      <c r="AG746" s="154"/>
      <c r="AH746" s="154"/>
      <c r="AI746" s="154"/>
      <c r="AJ746" s="154"/>
      <c r="AK746" s="154"/>
      <c r="AL746" s="154"/>
      <c r="AM746" s="114"/>
      <c r="AN746" s="114"/>
      <c r="AO746" s="115" t="s">
        <v>1055</v>
      </c>
    </row>
    <row r="747" spans="1:41" s="116" customFormat="1" ht="42" customHeight="1" x14ac:dyDescent="0.2">
      <c r="A747" s="48" t="s">
        <v>140</v>
      </c>
      <c r="B747" s="40" t="s">
        <v>417</v>
      </c>
      <c r="C747" s="7" t="s">
        <v>260</v>
      </c>
      <c r="D747" s="118" t="s">
        <v>231</v>
      </c>
      <c r="E747" s="52" t="s">
        <v>232</v>
      </c>
      <c r="F747" s="52" t="s">
        <v>233</v>
      </c>
      <c r="G747" s="52">
        <v>137883.97000000003</v>
      </c>
      <c r="H747" s="52">
        <v>117201.37450000001</v>
      </c>
      <c r="I747" s="286">
        <v>2022</v>
      </c>
      <c r="J747" s="286">
        <v>2024</v>
      </c>
      <c r="K747" s="164">
        <f t="shared" si="51"/>
        <v>2358.24064</v>
      </c>
      <c r="L747" s="164"/>
      <c r="M747" s="154">
        <v>119.6</v>
      </c>
      <c r="N747" s="154"/>
      <c r="O747" s="154">
        <v>2238.6406400000001</v>
      </c>
      <c r="P747" s="154"/>
      <c r="Q747" s="154"/>
      <c r="R747" s="154"/>
      <c r="S747" s="154"/>
      <c r="T747" s="154"/>
      <c r="U747" s="164"/>
      <c r="V747" s="164"/>
      <c r="W747" s="164"/>
      <c r="X747" s="164"/>
      <c r="Y747" s="164"/>
      <c r="Z747" s="164"/>
      <c r="AA747" s="154"/>
      <c r="AB747" s="154"/>
      <c r="AC747" s="154"/>
      <c r="AD747" s="154"/>
      <c r="AE747" s="154"/>
      <c r="AF747" s="154"/>
      <c r="AG747" s="154"/>
      <c r="AH747" s="154"/>
      <c r="AI747" s="154"/>
      <c r="AJ747" s="154"/>
      <c r="AK747" s="154"/>
      <c r="AL747" s="154"/>
      <c r="AM747" s="114"/>
      <c r="AN747" s="114"/>
      <c r="AO747" s="115" t="s">
        <v>1055</v>
      </c>
    </row>
    <row r="748" spans="1:41" s="116" customFormat="1" ht="42" customHeight="1" x14ac:dyDescent="0.2">
      <c r="A748" s="48" t="s">
        <v>141</v>
      </c>
      <c r="B748" s="40" t="s">
        <v>418</v>
      </c>
      <c r="C748" s="7" t="s">
        <v>260</v>
      </c>
      <c r="D748" s="118" t="s">
        <v>231</v>
      </c>
      <c r="E748" s="52" t="s">
        <v>261</v>
      </c>
      <c r="F748" s="52" t="s">
        <v>262</v>
      </c>
      <c r="G748" s="52">
        <v>3.9228462000000004</v>
      </c>
      <c r="H748" s="52">
        <v>3.9228462000000004</v>
      </c>
      <c r="I748" s="286">
        <v>2022</v>
      </c>
      <c r="J748" s="286">
        <v>2024</v>
      </c>
      <c r="K748" s="164">
        <f t="shared" si="51"/>
        <v>4651.7307700000001</v>
      </c>
      <c r="L748" s="164"/>
      <c r="M748" s="154">
        <v>120.19231000000001</v>
      </c>
      <c r="N748" s="154"/>
      <c r="O748" s="154">
        <v>4531.5384599999998</v>
      </c>
      <c r="P748" s="154"/>
      <c r="Q748" s="154"/>
      <c r="R748" s="154"/>
      <c r="S748" s="154"/>
      <c r="T748" s="154"/>
      <c r="U748" s="164"/>
      <c r="V748" s="164"/>
      <c r="W748" s="164"/>
      <c r="X748" s="164"/>
      <c r="Y748" s="164"/>
      <c r="Z748" s="164"/>
      <c r="AA748" s="154"/>
      <c r="AB748" s="154"/>
      <c r="AC748" s="154"/>
      <c r="AD748" s="154"/>
      <c r="AE748" s="154"/>
      <c r="AF748" s="154"/>
      <c r="AG748" s="154"/>
      <c r="AH748" s="154"/>
      <c r="AI748" s="154"/>
      <c r="AJ748" s="154"/>
      <c r="AK748" s="154"/>
      <c r="AL748" s="154"/>
      <c r="AM748" s="114"/>
      <c r="AN748" s="114"/>
      <c r="AO748" s="115" t="s">
        <v>1055</v>
      </c>
    </row>
    <row r="749" spans="1:41" s="116" customFormat="1" ht="42" customHeight="1" x14ac:dyDescent="0.2">
      <c r="A749" s="48" t="s">
        <v>142</v>
      </c>
      <c r="B749" s="40" t="s">
        <v>419</v>
      </c>
      <c r="C749" s="7" t="s">
        <v>260</v>
      </c>
      <c r="D749" s="118" t="s">
        <v>231</v>
      </c>
      <c r="E749" s="52" t="s">
        <v>261</v>
      </c>
      <c r="F749" s="52" t="s">
        <v>262</v>
      </c>
      <c r="G749" s="52">
        <v>3.2356645500000001</v>
      </c>
      <c r="H749" s="52">
        <v>3.2356645500000001</v>
      </c>
      <c r="I749" s="286">
        <v>2022</v>
      </c>
      <c r="J749" s="286">
        <v>2024</v>
      </c>
      <c r="K749" s="164">
        <f t="shared" si="51"/>
        <v>4649.8076900000005</v>
      </c>
      <c r="L749" s="164"/>
      <c r="M749" s="154">
        <v>120.19231000000001</v>
      </c>
      <c r="N749" s="154"/>
      <c r="O749" s="154">
        <v>4529.6153800000002</v>
      </c>
      <c r="P749" s="154"/>
      <c r="Q749" s="154"/>
      <c r="R749" s="154"/>
      <c r="S749" s="154"/>
      <c r="T749" s="154"/>
      <c r="U749" s="164"/>
      <c r="V749" s="164"/>
      <c r="W749" s="164"/>
      <c r="X749" s="164"/>
      <c r="Y749" s="164"/>
      <c r="Z749" s="164"/>
      <c r="AA749" s="154"/>
      <c r="AB749" s="154"/>
      <c r="AC749" s="154"/>
      <c r="AD749" s="154"/>
      <c r="AE749" s="154"/>
      <c r="AF749" s="154"/>
      <c r="AG749" s="154"/>
      <c r="AH749" s="154"/>
      <c r="AI749" s="154"/>
      <c r="AJ749" s="154"/>
      <c r="AK749" s="154"/>
      <c r="AL749" s="154"/>
      <c r="AM749" s="114"/>
      <c r="AN749" s="114"/>
      <c r="AO749" s="115" t="s">
        <v>1055</v>
      </c>
    </row>
    <row r="750" spans="1:41" s="116" customFormat="1" ht="42" customHeight="1" x14ac:dyDescent="0.2">
      <c r="A750" s="48" t="s">
        <v>143</v>
      </c>
      <c r="B750" s="40" t="s">
        <v>420</v>
      </c>
      <c r="C750" s="7" t="s">
        <v>260</v>
      </c>
      <c r="D750" s="118" t="s">
        <v>231</v>
      </c>
      <c r="E750" s="52" t="s">
        <v>261</v>
      </c>
      <c r="F750" s="52" t="s">
        <v>262</v>
      </c>
      <c r="G750" s="52">
        <v>5.5571223999999999</v>
      </c>
      <c r="H750" s="52">
        <v>5.5571223999999999</v>
      </c>
      <c r="I750" s="286">
        <v>2022</v>
      </c>
      <c r="J750" s="286">
        <v>2023</v>
      </c>
      <c r="K750" s="164">
        <f t="shared" si="51"/>
        <v>5791.3461600000001</v>
      </c>
      <c r="L750" s="164"/>
      <c r="M750" s="154">
        <v>120.19231000000001</v>
      </c>
      <c r="N750" s="154">
        <v>5671.1538499999997</v>
      </c>
      <c r="O750" s="154"/>
      <c r="P750" s="154"/>
      <c r="Q750" s="154"/>
      <c r="R750" s="154"/>
      <c r="S750" s="154"/>
      <c r="T750" s="154"/>
      <c r="U750" s="164"/>
      <c r="V750" s="164"/>
      <c r="W750" s="164"/>
      <c r="X750" s="164"/>
      <c r="Y750" s="164"/>
      <c r="Z750" s="164"/>
      <c r="AA750" s="154"/>
      <c r="AB750" s="154"/>
      <c r="AC750" s="154"/>
      <c r="AD750" s="154"/>
      <c r="AE750" s="154"/>
      <c r="AF750" s="154"/>
      <c r="AG750" s="154"/>
      <c r="AH750" s="154"/>
      <c r="AI750" s="154"/>
      <c r="AJ750" s="154"/>
      <c r="AK750" s="154"/>
      <c r="AL750" s="154"/>
      <c r="AM750" s="114"/>
      <c r="AN750" s="114"/>
      <c r="AO750" s="115" t="s">
        <v>1055</v>
      </c>
    </row>
    <row r="751" spans="1:41" s="116" customFormat="1" ht="42" customHeight="1" x14ac:dyDescent="0.2">
      <c r="A751" s="48" t="s">
        <v>144</v>
      </c>
      <c r="B751" s="40" t="s">
        <v>421</v>
      </c>
      <c r="C751" s="7" t="s">
        <v>260</v>
      </c>
      <c r="D751" s="118" t="s">
        <v>231</v>
      </c>
      <c r="E751" s="52" t="s">
        <v>261</v>
      </c>
      <c r="F751" s="52" t="s">
        <v>262</v>
      </c>
      <c r="G751" s="52">
        <v>3.03618845</v>
      </c>
      <c r="H751" s="52">
        <v>3.03618845</v>
      </c>
      <c r="I751" s="286">
        <v>2022</v>
      </c>
      <c r="J751" s="286">
        <v>2024</v>
      </c>
      <c r="K751" s="164">
        <f t="shared" si="51"/>
        <v>4488.2692300000008</v>
      </c>
      <c r="L751" s="164"/>
      <c r="M751" s="154">
        <v>120.19231000000001</v>
      </c>
      <c r="N751" s="154"/>
      <c r="O751" s="154">
        <v>4368.0769200000004</v>
      </c>
      <c r="P751" s="154"/>
      <c r="Q751" s="154"/>
      <c r="R751" s="154"/>
      <c r="S751" s="154"/>
      <c r="T751" s="154"/>
      <c r="U751" s="164"/>
      <c r="V751" s="164"/>
      <c r="W751" s="164"/>
      <c r="X751" s="164"/>
      <c r="Y751" s="164"/>
      <c r="Z751" s="164"/>
      <c r="AA751" s="154"/>
      <c r="AB751" s="154"/>
      <c r="AC751" s="154"/>
      <c r="AD751" s="154"/>
      <c r="AE751" s="154"/>
      <c r="AF751" s="154"/>
      <c r="AG751" s="154"/>
      <c r="AH751" s="154"/>
      <c r="AI751" s="154"/>
      <c r="AJ751" s="154"/>
      <c r="AK751" s="154"/>
      <c r="AL751" s="154"/>
      <c r="AM751" s="114"/>
      <c r="AN751" s="114"/>
      <c r="AO751" s="115" t="s">
        <v>1055</v>
      </c>
    </row>
    <row r="752" spans="1:41" s="116" customFormat="1" ht="42" customHeight="1" x14ac:dyDescent="0.2">
      <c r="A752" s="48" t="s">
        <v>145</v>
      </c>
      <c r="B752" s="40" t="s">
        <v>422</v>
      </c>
      <c r="C752" s="7" t="s">
        <v>260</v>
      </c>
      <c r="D752" s="118" t="s">
        <v>231</v>
      </c>
      <c r="E752" s="52" t="s">
        <v>261</v>
      </c>
      <c r="F752" s="52" t="s">
        <v>262</v>
      </c>
      <c r="G752" s="52">
        <v>0.52991144999999995</v>
      </c>
      <c r="H752" s="52">
        <v>0.52991144999999995</v>
      </c>
      <c r="I752" s="286">
        <v>2023</v>
      </c>
      <c r="J752" s="286">
        <v>2025</v>
      </c>
      <c r="K752" s="164">
        <f t="shared" si="51"/>
        <v>2535.9358400000001</v>
      </c>
      <c r="L752" s="164"/>
      <c r="M752" s="154"/>
      <c r="N752" s="154">
        <v>124.384</v>
      </c>
      <c r="O752" s="154"/>
      <c r="P752" s="154">
        <v>2411.5518400000001</v>
      </c>
      <c r="Q752" s="154"/>
      <c r="R752" s="154"/>
      <c r="S752" s="154"/>
      <c r="T752" s="154"/>
      <c r="U752" s="164"/>
      <c r="V752" s="164"/>
      <c r="W752" s="164"/>
      <c r="X752" s="164"/>
      <c r="Y752" s="164"/>
      <c r="Z752" s="164"/>
      <c r="AA752" s="154"/>
      <c r="AB752" s="154"/>
      <c r="AC752" s="154"/>
      <c r="AD752" s="154"/>
      <c r="AE752" s="154"/>
      <c r="AF752" s="154"/>
      <c r="AG752" s="154"/>
      <c r="AH752" s="154"/>
      <c r="AI752" s="154"/>
      <c r="AJ752" s="154"/>
      <c r="AK752" s="154"/>
      <c r="AL752" s="154"/>
      <c r="AM752" s="114"/>
      <c r="AN752" s="114"/>
      <c r="AO752" s="115" t="s">
        <v>1055</v>
      </c>
    </row>
    <row r="753" spans="1:41" s="116" customFormat="1" ht="42" customHeight="1" x14ac:dyDescent="0.2">
      <c r="A753" s="48" t="s">
        <v>146</v>
      </c>
      <c r="B753" s="40" t="s">
        <v>423</v>
      </c>
      <c r="C753" s="7" t="s">
        <v>260</v>
      </c>
      <c r="D753" s="118" t="s">
        <v>231</v>
      </c>
      <c r="E753" s="52" t="s">
        <v>261</v>
      </c>
      <c r="F753" s="52" t="s">
        <v>262</v>
      </c>
      <c r="G753" s="52">
        <v>2.5408531999999999</v>
      </c>
      <c r="H753" s="52">
        <v>2.5408531999999999</v>
      </c>
      <c r="I753" s="286">
        <v>2022</v>
      </c>
      <c r="J753" s="286">
        <v>2023</v>
      </c>
      <c r="K753" s="164">
        <f t="shared" si="51"/>
        <v>3977.8846199999998</v>
      </c>
      <c r="L753" s="164"/>
      <c r="M753" s="154">
        <v>120.19231000000001</v>
      </c>
      <c r="N753" s="154">
        <v>3857.6923099999999</v>
      </c>
      <c r="O753" s="154"/>
      <c r="P753" s="154"/>
      <c r="Q753" s="154"/>
      <c r="R753" s="154"/>
      <c r="S753" s="154"/>
      <c r="T753" s="154"/>
      <c r="U753" s="164"/>
      <c r="V753" s="164"/>
      <c r="W753" s="164"/>
      <c r="X753" s="164"/>
      <c r="Y753" s="164"/>
      <c r="Z753" s="164"/>
      <c r="AA753" s="154"/>
      <c r="AB753" s="154"/>
      <c r="AC753" s="154"/>
      <c r="AD753" s="154"/>
      <c r="AE753" s="154"/>
      <c r="AF753" s="154"/>
      <c r="AG753" s="154"/>
      <c r="AH753" s="154"/>
      <c r="AI753" s="154"/>
      <c r="AJ753" s="154"/>
      <c r="AK753" s="154"/>
      <c r="AL753" s="154"/>
      <c r="AM753" s="114"/>
      <c r="AN753" s="114"/>
      <c r="AO753" s="115" t="s">
        <v>1055</v>
      </c>
    </row>
    <row r="754" spans="1:41" s="116" customFormat="1" ht="42" customHeight="1" x14ac:dyDescent="0.2">
      <c r="A754" s="48" t="s">
        <v>147</v>
      </c>
      <c r="B754" s="40" t="s">
        <v>424</v>
      </c>
      <c r="C754" s="7" t="s">
        <v>260</v>
      </c>
      <c r="D754" s="118" t="s">
        <v>231</v>
      </c>
      <c r="E754" s="52" t="s">
        <v>261</v>
      </c>
      <c r="F754" s="52" t="s">
        <v>262</v>
      </c>
      <c r="G754" s="52">
        <v>4.2177946000000004</v>
      </c>
      <c r="H754" s="52">
        <v>4.2177946000000004</v>
      </c>
      <c r="I754" s="286">
        <v>2022</v>
      </c>
      <c r="J754" s="286">
        <v>2023</v>
      </c>
      <c r="K754" s="164">
        <f t="shared" si="51"/>
        <v>5062.2160000000003</v>
      </c>
      <c r="L754" s="164"/>
      <c r="M754" s="154">
        <v>119.6</v>
      </c>
      <c r="N754" s="154">
        <v>4942.616</v>
      </c>
      <c r="O754" s="154"/>
      <c r="P754" s="154"/>
      <c r="Q754" s="154"/>
      <c r="R754" s="154"/>
      <c r="S754" s="154"/>
      <c r="T754" s="154"/>
      <c r="U754" s="164"/>
      <c r="V754" s="164"/>
      <c r="W754" s="164"/>
      <c r="X754" s="164"/>
      <c r="Y754" s="164"/>
      <c r="Z754" s="164"/>
      <c r="AA754" s="154"/>
      <c r="AB754" s="154"/>
      <c r="AC754" s="154"/>
      <c r="AD754" s="154"/>
      <c r="AE754" s="154"/>
      <c r="AF754" s="154"/>
      <c r="AG754" s="154"/>
      <c r="AH754" s="154"/>
      <c r="AI754" s="154"/>
      <c r="AJ754" s="154"/>
      <c r="AK754" s="154"/>
      <c r="AL754" s="154"/>
      <c r="AM754" s="114"/>
      <c r="AN754" s="114"/>
      <c r="AO754" s="115" t="s">
        <v>1055</v>
      </c>
    </row>
    <row r="755" spans="1:41" s="116" customFormat="1" ht="42" customHeight="1" x14ac:dyDescent="0.2">
      <c r="A755" s="48" t="s">
        <v>148</v>
      </c>
      <c r="B755" s="40" t="s">
        <v>425</v>
      </c>
      <c r="C755" s="7" t="s">
        <v>260</v>
      </c>
      <c r="D755" s="118" t="s">
        <v>231</v>
      </c>
      <c r="E755" s="52" t="s">
        <v>261</v>
      </c>
      <c r="F755" s="52" t="s">
        <v>262</v>
      </c>
      <c r="G755" s="52">
        <v>7.2069803599999984</v>
      </c>
      <c r="H755" s="52">
        <v>7.2069803599999984</v>
      </c>
      <c r="I755" s="286">
        <v>2023</v>
      </c>
      <c r="J755" s="286">
        <v>2025</v>
      </c>
      <c r="K755" s="164">
        <f t="shared" si="51"/>
        <v>2451.8932</v>
      </c>
      <c r="L755" s="164"/>
      <c r="M755" s="154"/>
      <c r="N755" s="154">
        <v>125</v>
      </c>
      <c r="O755" s="154"/>
      <c r="P755" s="154">
        <v>2326.8932</v>
      </c>
      <c r="Q755" s="154"/>
      <c r="R755" s="154"/>
      <c r="S755" s="154"/>
      <c r="T755" s="154"/>
      <c r="U755" s="164"/>
      <c r="V755" s="164"/>
      <c r="W755" s="164"/>
      <c r="X755" s="164"/>
      <c r="Y755" s="164"/>
      <c r="Z755" s="164"/>
      <c r="AA755" s="154"/>
      <c r="AB755" s="154"/>
      <c r="AC755" s="154"/>
      <c r="AD755" s="154"/>
      <c r="AE755" s="154"/>
      <c r="AF755" s="154"/>
      <c r="AG755" s="154"/>
      <c r="AH755" s="154"/>
      <c r="AI755" s="154"/>
      <c r="AJ755" s="154"/>
      <c r="AK755" s="154"/>
      <c r="AL755" s="154"/>
      <c r="AM755" s="114"/>
      <c r="AN755" s="114"/>
      <c r="AO755" s="115" t="s">
        <v>1055</v>
      </c>
    </row>
    <row r="756" spans="1:41" s="116" customFormat="1" ht="42" customHeight="1" x14ac:dyDescent="0.2">
      <c r="A756" s="48" t="s">
        <v>149</v>
      </c>
      <c r="B756" s="40" t="s">
        <v>426</v>
      </c>
      <c r="C756" s="7" t="s">
        <v>260</v>
      </c>
      <c r="D756" s="118" t="s">
        <v>231</v>
      </c>
      <c r="E756" s="52" t="s">
        <v>261</v>
      </c>
      <c r="F756" s="52" t="s">
        <v>262</v>
      </c>
      <c r="G756" s="52">
        <v>6.9580725100000009</v>
      </c>
      <c r="H756" s="52">
        <v>6.9580725100000009</v>
      </c>
      <c r="I756" s="286">
        <v>2023</v>
      </c>
      <c r="J756" s="286">
        <v>2025</v>
      </c>
      <c r="K756" s="164">
        <f t="shared" si="51"/>
        <v>2451.8932</v>
      </c>
      <c r="L756" s="164"/>
      <c r="M756" s="154"/>
      <c r="N756" s="154">
        <v>125</v>
      </c>
      <c r="O756" s="154"/>
      <c r="P756" s="154">
        <v>2326.8932</v>
      </c>
      <c r="Q756" s="154"/>
      <c r="R756" s="154"/>
      <c r="S756" s="154"/>
      <c r="T756" s="154"/>
      <c r="U756" s="164"/>
      <c r="V756" s="164"/>
      <c r="W756" s="164"/>
      <c r="X756" s="164"/>
      <c r="Y756" s="164"/>
      <c r="Z756" s="164"/>
      <c r="AA756" s="154"/>
      <c r="AB756" s="154"/>
      <c r="AC756" s="154"/>
      <c r="AD756" s="154"/>
      <c r="AE756" s="154"/>
      <c r="AF756" s="154"/>
      <c r="AG756" s="154"/>
      <c r="AH756" s="154"/>
      <c r="AI756" s="154"/>
      <c r="AJ756" s="154"/>
      <c r="AK756" s="154"/>
      <c r="AL756" s="154"/>
      <c r="AM756" s="114"/>
      <c r="AN756" s="114"/>
      <c r="AO756" s="115" t="s">
        <v>1055</v>
      </c>
    </row>
    <row r="757" spans="1:41" s="116" customFormat="1" ht="42" customHeight="1" x14ac:dyDescent="0.2">
      <c r="A757" s="48" t="s">
        <v>150</v>
      </c>
      <c r="B757" s="40" t="s">
        <v>427</v>
      </c>
      <c r="C757" s="7" t="s">
        <v>260</v>
      </c>
      <c r="D757" s="118" t="s">
        <v>231</v>
      </c>
      <c r="E757" s="52" t="s">
        <v>261</v>
      </c>
      <c r="F757" s="52" t="s">
        <v>262</v>
      </c>
      <c r="G757" s="52">
        <v>4.3736076399999995</v>
      </c>
      <c r="H757" s="52">
        <v>4.3736076399999995</v>
      </c>
      <c r="I757" s="286">
        <v>2023</v>
      </c>
      <c r="J757" s="286">
        <v>2025</v>
      </c>
      <c r="K757" s="164">
        <f t="shared" si="51"/>
        <v>2451.8932</v>
      </c>
      <c r="L757" s="164"/>
      <c r="M757" s="154"/>
      <c r="N757" s="154">
        <v>125</v>
      </c>
      <c r="O757" s="154"/>
      <c r="P757" s="154">
        <v>2326.8932</v>
      </c>
      <c r="Q757" s="154"/>
      <c r="R757" s="154"/>
      <c r="S757" s="154"/>
      <c r="T757" s="154"/>
      <c r="U757" s="164"/>
      <c r="V757" s="164"/>
      <c r="W757" s="164"/>
      <c r="X757" s="164"/>
      <c r="Y757" s="164"/>
      <c r="Z757" s="164"/>
      <c r="AA757" s="154"/>
      <c r="AB757" s="154"/>
      <c r="AC757" s="154"/>
      <c r="AD757" s="154"/>
      <c r="AE757" s="154"/>
      <c r="AF757" s="154"/>
      <c r="AG757" s="154"/>
      <c r="AH757" s="154"/>
      <c r="AI757" s="154"/>
      <c r="AJ757" s="154"/>
      <c r="AK757" s="154"/>
      <c r="AL757" s="154"/>
      <c r="AM757" s="114"/>
      <c r="AN757" s="114"/>
      <c r="AO757" s="115" t="s">
        <v>1055</v>
      </c>
    </row>
    <row r="758" spans="1:41" s="116" customFormat="1" ht="42" customHeight="1" x14ac:dyDescent="0.2">
      <c r="A758" s="48" t="s">
        <v>151</v>
      </c>
      <c r="B758" s="40" t="s">
        <v>428</v>
      </c>
      <c r="C758" s="7" t="s">
        <v>260</v>
      </c>
      <c r="D758" s="118" t="s">
        <v>231</v>
      </c>
      <c r="E758" s="52" t="s">
        <v>261</v>
      </c>
      <c r="F758" s="52" t="s">
        <v>262</v>
      </c>
      <c r="G758" s="52">
        <v>5.3962411000000001</v>
      </c>
      <c r="H758" s="52">
        <v>5.3962411000000001</v>
      </c>
      <c r="I758" s="286">
        <v>2023</v>
      </c>
      <c r="J758" s="286">
        <v>2025</v>
      </c>
      <c r="K758" s="164">
        <f t="shared" si="51"/>
        <v>6493.1283999999996</v>
      </c>
      <c r="L758" s="164"/>
      <c r="M758" s="154"/>
      <c r="N758" s="154">
        <v>125</v>
      </c>
      <c r="O758" s="154"/>
      <c r="P758" s="154">
        <v>6368.1283999999996</v>
      </c>
      <c r="Q758" s="154"/>
      <c r="R758" s="154"/>
      <c r="S758" s="154"/>
      <c r="T758" s="154"/>
      <c r="U758" s="164"/>
      <c r="V758" s="164"/>
      <c r="W758" s="164"/>
      <c r="X758" s="164"/>
      <c r="Y758" s="164"/>
      <c r="Z758" s="164"/>
      <c r="AA758" s="154"/>
      <c r="AB758" s="154"/>
      <c r="AC758" s="154"/>
      <c r="AD758" s="154"/>
      <c r="AE758" s="154"/>
      <c r="AF758" s="154"/>
      <c r="AG758" s="154"/>
      <c r="AH758" s="154"/>
      <c r="AI758" s="154"/>
      <c r="AJ758" s="154"/>
      <c r="AK758" s="154"/>
      <c r="AL758" s="154"/>
      <c r="AM758" s="114"/>
      <c r="AN758" s="114"/>
      <c r="AO758" s="115" t="s">
        <v>1055</v>
      </c>
    </row>
    <row r="759" spans="1:41" s="116" customFormat="1" ht="42" customHeight="1" x14ac:dyDescent="0.2">
      <c r="A759" s="48" t="s">
        <v>152</v>
      </c>
      <c r="B759" s="40" t="s">
        <v>429</v>
      </c>
      <c r="C759" s="7" t="s">
        <v>260</v>
      </c>
      <c r="D759" s="118" t="s">
        <v>231</v>
      </c>
      <c r="E759" s="52" t="s">
        <v>261</v>
      </c>
      <c r="F759" s="52" t="s">
        <v>262</v>
      </c>
      <c r="G759" s="52">
        <v>4.2031541499999996</v>
      </c>
      <c r="H759" s="52">
        <v>4.2031541499999996</v>
      </c>
      <c r="I759" s="286">
        <v>2022</v>
      </c>
      <c r="J759" s="286">
        <v>2023</v>
      </c>
      <c r="K759" s="164">
        <f t="shared" si="51"/>
        <v>4780.24</v>
      </c>
      <c r="L759" s="164"/>
      <c r="M759" s="154">
        <v>120</v>
      </c>
      <c r="N759" s="154">
        <v>4660.24</v>
      </c>
      <c r="O759" s="154"/>
      <c r="P759" s="154"/>
      <c r="Q759" s="154"/>
      <c r="R759" s="154"/>
      <c r="S759" s="154"/>
      <c r="T759" s="154"/>
      <c r="U759" s="164"/>
      <c r="V759" s="164"/>
      <c r="W759" s="164"/>
      <c r="X759" s="164"/>
      <c r="Y759" s="164"/>
      <c r="Z759" s="164"/>
      <c r="AA759" s="154"/>
      <c r="AB759" s="154"/>
      <c r="AC759" s="154"/>
      <c r="AD759" s="154"/>
      <c r="AE759" s="154"/>
      <c r="AF759" s="154"/>
      <c r="AG759" s="154"/>
      <c r="AH759" s="154"/>
      <c r="AI759" s="154"/>
      <c r="AJ759" s="154"/>
      <c r="AK759" s="154"/>
      <c r="AL759" s="154"/>
      <c r="AM759" s="114"/>
      <c r="AN759" s="114"/>
      <c r="AO759" s="115" t="s">
        <v>1055</v>
      </c>
    </row>
    <row r="760" spans="1:41" s="116" customFormat="1" ht="42" customHeight="1" x14ac:dyDescent="0.2">
      <c r="A760" s="48" t="s">
        <v>153</v>
      </c>
      <c r="B760" s="40" t="s">
        <v>430</v>
      </c>
      <c r="C760" s="7" t="s">
        <v>260</v>
      </c>
      <c r="D760" s="118" t="s">
        <v>231</v>
      </c>
      <c r="E760" s="52" t="s">
        <v>261</v>
      </c>
      <c r="F760" s="52" t="s">
        <v>262</v>
      </c>
      <c r="G760" s="52">
        <v>6.2566381999999985</v>
      </c>
      <c r="H760" s="52">
        <v>6.2566381999999985</v>
      </c>
      <c r="I760" s="286">
        <v>2023</v>
      </c>
      <c r="J760" s="286">
        <v>2025</v>
      </c>
      <c r="K760" s="164">
        <f t="shared" ref="K760:K823" si="52">SUM(M760:AL760)</f>
        <v>6447.8251499999997</v>
      </c>
      <c r="L760" s="164"/>
      <c r="M760" s="154"/>
      <c r="N760" s="154">
        <v>125</v>
      </c>
      <c r="O760" s="154"/>
      <c r="P760" s="154">
        <v>6322.8251499999997</v>
      </c>
      <c r="Q760" s="154"/>
      <c r="R760" s="154"/>
      <c r="S760" s="154"/>
      <c r="T760" s="154"/>
      <c r="U760" s="164"/>
      <c r="V760" s="164"/>
      <c r="W760" s="164"/>
      <c r="X760" s="164"/>
      <c r="Y760" s="164"/>
      <c r="Z760" s="164"/>
      <c r="AA760" s="154"/>
      <c r="AB760" s="154"/>
      <c r="AC760" s="154"/>
      <c r="AD760" s="154"/>
      <c r="AE760" s="154"/>
      <c r="AF760" s="154"/>
      <c r="AG760" s="154"/>
      <c r="AH760" s="154"/>
      <c r="AI760" s="154"/>
      <c r="AJ760" s="154"/>
      <c r="AK760" s="154"/>
      <c r="AL760" s="154"/>
      <c r="AM760" s="114"/>
      <c r="AN760" s="114"/>
      <c r="AO760" s="115" t="s">
        <v>1055</v>
      </c>
    </row>
    <row r="761" spans="1:41" s="116" customFormat="1" ht="42" customHeight="1" x14ac:dyDescent="0.2">
      <c r="A761" s="48" t="s">
        <v>154</v>
      </c>
      <c r="B761" s="40" t="s">
        <v>431</v>
      </c>
      <c r="C761" s="7" t="s">
        <v>260</v>
      </c>
      <c r="D761" s="118" t="s">
        <v>231</v>
      </c>
      <c r="E761" s="52" t="s">
        <v>261</v>
      </c>
      <c r="F761" s="52" t="s">
        <v>262</v>
      </c>
      <c r="G761" s="52">
        <v>4.9025392499999993</v>
      </c>
      <c r="H761" s="52">
        <v>4.9025392499999993</v>
      </c>
      <c r="I761" s="286">
        <v>2023</v>
      </c>
      <c r="J761" s="286">
        <v>2025</v>
      </c>
      <c r="K761" s="164">
        <f t="shared" si="52"/>
        <v>5177.1440199999997</v>
      </c>
      <c r="L761" s="164"/>
      <c r="M761" s="154"/>
      <c r="N761" s="154">
        <v>124.384</v>
      </c>
      <c r="O761" s="154"/>
      <c r="P761" s="154">
        <v>5052.7600199999997</v>
      </c>
      <c r="Q761" s="154"/>
      <c r="R761" s="154"/>
      <c r="S761" s="154"/>
      <c r="T761" s="154"/>
      <c r="U761" s="164"/>
      <c r="V761" s="164"/>
      <c r="W761" s="164"/>
      <c r="X761" s="164"/>
      <c r="Y761" s="164"/>
      <c r="Z761" s="164"/>
      <c r="AA761" s="154"/>
      <c r="AB761" s="154"/>
      <c r="AC761" s="154"/>
      <c r="AD761" s="154"/>
      <c r="AE761" s="154"/>
      <c r="AF761" s="154"/>
      <c r="AG761" s="154"/>
      <c r="AH761" s="154"/>
      <c r="AI761" s="154"/>
      <c r="AJ761" s="154"/>
      <c r="AK761" s="154"/>
      <c r="AL761" s="154"/>
      <c r="AM761" s="114"/>
      <c r="AN761" s="114"/>
      <c r="AO761" s="115" t="s">
        <v>1055</v>
      </c>
    </row>
    <row r="762" spans="1:41" s="116" customFormat="1" ht="42" customHeight="1" x14ac:dyDescent="0.2">
      <c r="A762" s="48" t="s">
        <v>155</v>
      </c>
      <c r="B762" s="40" t="s">
        <v>432</v>
      </c>
      <c r="C762" s="7" t="s">
        <v>260</v>
      </c>
      <c r="D762" s="118" t="s">
        <v>231</v>
      </c>
      <c r="E762" s="52" t="s">
        <v>261</v>
      </c>
      <c r="F762" s="52" t="s">
        <v>262</v>
      </c>
      <c r="G762" s="52">
        <v>3.5714505499999998</v>
      </c>
      <c r="H762" s="52">
        <v>3.5714505499999998</v>
      </c>
      <c r="I762" s="286">
        <v>2022</v>
      </c>
      <c r="J762" s="286">
        <v>2024</v>
      </c>
      <c r="K762" s="164">
        <f t="shared" si="52"/>
        <v>4523.1923100000004</v>
      </c>
      <c r="L762" s="164"/>
      <c r="M762" s="154">
        <v>120.19231000000001</v>
      </c>
      <c r="N762" s="154"/>
      <c r="O762" s="154">
        <v>4403</v>
      </c>
      <c r="P762" s="154"/>
      <c r="Q762" s="154"/>
      <c r="R762" s="154"/>
      <c r="S762" s="154"/>
      <c r="T762" s="154"/>
      <c r="U762" s="164"/>
      <c r="V762" s="164"/>
      <c r="W762" s="164"/>
      <c r="X762" s="164"/>
      <c r="Y762" s="164"/>
      <c r="Z762" s="164"/>
      <c r="AA762" s="154"/>
      <c r="AB762" s="154"/>
      <c r="AC762" s="154"/>
      <c r="AD762" s="154"/>
      <c r="AE762" s="154"/>
      <c r="AF762" s="154"/>
      <c r="AG762" s="154"/>
      <c r="AH762" s="154"/>
      <c r="AI762" s="154"/>
      <c r="AJ762" s="154"/>
      <c r="AK762" s="154"/>
      <c r="AL762" s="154"/>
      <c r="AM762" s="114"/>
      <c r="AN762" s="114"/>
      <c r="AO762" s="115" t="s">
        <v>1055</v>
      </c>
    </row>
    <row r="763" spans="1:41" s="116" customFormat="1" ht="42" customHeight="1" x14ac:dyDescent="0.2">
      <c r="A763" s="48" t="s">
        <v>156</v>
      </c>
      <c r="B763" s="40" t="s">
        <v>433</v>
      </c>
      <c r="C763" s="7" t="s">
        <v>260</v>
      </c>
      <c r="D763" s="118" t="s">
        <v>231</v>
      </c>
      <c r="E763" s="52" t="s">
        <v>261</v>
      </c>
      <c r="F763" s="52" t="s">
        <v>262</v>
      </c>
      <c r="G763" s="52">
        <v>3.9549892500000006</v>
      </c>
      <c r="H763" s="52">
        <v>3.9549892500000006</v>
      </c>
      <c r="I763" s="286">
        <v>2022</v>
      </c>
      <c r="J763" s="286">
        <v>2024</v>
      </c>
      <c r="K763" s="164">
        <f t="shared" si="52"/>
        <v>4254.1923100000004</v>
      </c>
      <c r="L763" s="164"/>
      <c r="M763" s="154">
        <v>120.19231000000001</v>
      </c>
      <c r="N763" s="154"/>
      <c r="O763" s="154">
        <v>4134</v>
      </c>
      <c r="P763" s="154"/>
      <c r="Q763" s="154"/>
      <c r="R763" s="154"/>
      <c r="S763" s="154"/>
      <c r="T763" s="154"/>
      <c r="U763" s="164"/>
      <c r="V763" s="164"/>
      <c r="W763" s="164"/>
      <c r="X763" s="164"/>
      <c r="Y763" s="164"/>
      <c r="Z763" s="164"/>
      <c r="AA763" s="154"/>
      <c r="AB763" s="154"/>
      <c r="AC763" s="154"/>
      <c r="AD763" s="154"/>
      <c r="AE763" s="154"/>
      <c r="AF763" s="154"/>
      <c r="AG763" s="154"/>
      <c r="AH763" s="154"/>
      <c r="AI763" s="154"/>
      <c r="AJ763" s="154"/>
      <c r="AK763" s="154"/>
      <c r="AL763" s="154"/>
      <c r="AM763" s="114"/>
      <c r="AN763" s="114"/>
      <c r="AO763" s="115" t="s">
        <v>1055</v>
      </c>
    </row>
    <row r="764" spans="1:41" s="116" customFormat="1" ht="42" customHeight="1" x14ac:dyDescent="0.2">
      <c r="A764" s="48" t="s">
        <v>157</v>
      </c>
      <c r="B764" s="40" t="s">
        <v>434</v>
      </c>
      <c r="C764" s="7" t="s">
        <v>260</v>
      </c>
      <c r="D764" s="118" t="s">
        <v>231</v>
      </c>
      <c r="E764" s="52" t="s">
        <v>261</v>
      </c>
      <c r="F764" s="52" t="s">
        <v>262</v>
      </c>
      <c r="G764" s="52">
        <v>4.1047921499999998</v>
      </c>
      <c r="H764" s="52">
        <v>4.1047921499999998</v>
      </c>
      <c r="I764" s="286">
        <v>2022</v>
      </c>
      <c r="J764" s="286">
        <v>2024</v>
      </c>
      <c r="K764" s="164">
        <f t="shared" si="52"/>
        <v>5355.1923100000004</v>
      </c>
      <c r="L764" s="164"/>
      <c r="M764" s="154">
        <v>120.19231000000001</v>
      </c>
      <c r="N764" s="154"/>
      <c r="O764" s="154">
        <v>5235</v>
      </c>
      <c r="P764" s="154"/>
      <c r="Q764" s="154"/>
      <c r="R764" s="154"/>
      <c r="S764" s="154"/>
      <c r="T764" s="154"/>
      <c r="U764" s="164"/>
      <c r="V764" s="164"/>
      <c r="W764" s="164"/>
      <c r="X764" s="164"/>
      <c r="Y764" s="164"/>
      <c r="Z764" s="164"/>
      <c r="AA764" s="154"/>
      <c r="AB764" s="154"/>
      <c r="AC764" s="154"/>
      <c r="AD764" s="154"/>
      <c r="AE764" s="154"/>
      <c r="AF764" s="154"/>
      <c r="AG764" s="154"/>
      <c r="AH764" s="154"/>
      <c r="AI764" s="154"/>
      <c r="AJ764" s="154"/>
      <c r="AK764" s="154"/>
      <c r="AL764" s="154"/>
      <c r="AM764" s="114"/>
      <c r="AN764" s="114"/>
      <c r="AO764" s="115" t="s">
        <v>1055</v>
      </c>
    </row>
    <row r="765" spans="1:41" s="116" customFormat="1" ht="42" customHeight="1" x14ac:dyDescent="0.2">
      <c r="A765" s="48" t="s">
        <v>158</v>
      </c>
      <c r="B765" s="40" t="s">
        <v>435</v>
      </c>
      <c r="C765" s="7" t="s">
        <v>260</v>
      </c>
      <c r="D765" s="118" t="s">
        <v>231</v>
      </c>
      <c r="E765" s="52" t="s">
        <v>261</v>
      </c>
      <c r="F765" s="52" t="s">
        <v>262</v>
      </c>
      <c r="G765" s="52">
        <v>3.8042343500000002</v>
      </c>
      <c r="H765" s="52">
        <v>3.8042343500000002</v>
      </c>
      <c r="I765" s="286">
        <v>2022</v>
      </c>
      <c r="J765" s="286">
        <v>2024</v>
      </c>
      <c r="K765" s="164">
        <f t="shared" si="52"/>
        <v>5001.1923100000004</v>
      </c>
      <c r="L765" s="164"/>
      <c r="M765" s="154">
        <v>120.19231000000001</v>
      </c>
      <c r="N765" s="154"/>
      <c r="O765" s="154">
        <v>4881</v>
      </c>
      <c r="P765" s="154"/>
      <c r="Q765" s="154"/>
      <c r="R765" s="154"/>
      <c r="S765" s="154"/>
      <c r="T765" s="154"/>
      <c r="U765" s="164"/>
      <c r="V765" s="164"/>
      <c r="W765" s="164"/>
      <c r="X765" s="164"/>
      <c r="Y765" s="164"/>
      <c r="Z765" s="164"/>
      <c r="AA765" s="154"/>
      <c r="AB765" s="154"/>
      <c r="AC765" s="154"/>
      <c r="AD765" s="154"/>
      <c r="AE765" s="154"/>
      <c r="AF765" s="154"/>
      <c r="AG765" s="154"/>
      <c r="AH765" s="154"/>
      <c r="AI765" s="154"/>
      <c r="AJ765" s="154"/>
      <c r="AK765" s="154"/>
      <c r="AL765" s="154"/>
      <c r="AM765" s="114"/>
      <c r="AN765" s="114"/>
      <c r="AO765" s="115" t="s">
        <v>1055</v>
      </c>
    </row>
    <row r="766" spans="1:41" s="116" customFormat="1" ht="42" customHeight="1" x14ac:dyDescent="0.2">
      <c r="A766" s="48" t="s">
        <v>159</v>
      </c>
      <c r="B766" s="40" t="s">
        <v>436</v>
      </c>
      <c r="C766" s="7" t="s">
        <v>260</v>
      </c>
      <c r="D766" s="118" t="s">
        <v>231</v>
      </c>
      <c r="E766" s="52" t="s">
        <v>261</v>
      </c>
      <c r="F766" s="52" t="s">
        <v>262</v>
      </c>
      <c r="G766" s="52">
        <v>7.0814453000000013</v>
      </c>
      <c r="H766" s="52">
        <v>7.0814453000000013</v>
      </c>
      <c r="I766" s="286">
        <v>2023</v>
      </c>
      <c r="J766" s="286">
        <v>2025</v>
      </c>
      <c r="K766" s="164">
        <f t="shared" si="52"/>
        <v>6511.6195299999999</v>
      </c>
      <c r="L766" s="164"/>
      <c r="M766" s="154"/>
      <c r="N766" s="154">
        <v>125</v>
      </c>
      <c r="O766" s="154"/>
      <c r="P766" s="154">
        <v>6386.6195299999999</v>
      </c>
      <c r="Q766" s="154"/>
      <c r="R766" s="154"/>
      <c r="S766" s="154"/>
      <c r="T766" s="154"/>
      <c r="U766" s="164"/>
      <c r="V766" s="164"/>
      <c r="W766" s="164"/>
      <c r="X766" s="164"/>
      <c r="Y766" s="164"/>
      <c r="Z766" s="164"/>
      <c r="AA766" s="154"/>
      <c r="AB766" s="154"/>
      <c r="AC766" s="154"/>
      <c r="AD766" s="154"/>
      <c r="AE766" s="154"/>
      <c r="AF766" s="154"/>
      <c r="AG766" s="154"/>
      <c r="AH766" s="154"/>
      <c r="AI766" s="154"/>
      <c r="AJ766" s="154"/>
      <c r="AK766" s="154"/>
      <c r="AL766" s="154"/>
      <c r="AM766" s="114"/>
      <c r="AN766" s="114"/>
      <c r="AO766" s="115" t="s">
        <v>1055</v>
      </c>
    </row>
    <row r="767" spans="1:41" s="116" customFormat="1" ht="42" customHeight="1" x14ac:dyDescent="0.2">
      <c r="A767" s="48" t="s">
        <v>160</v>
      </c>
      <c r="B767" s="40" t="s">
        <v>437</v>
      </c>
      <c r="C767" s="7" t="s">
        <v>260</v>
      </c>
      <c r="D767" s="118" t="s">
        <v>231</v>
      </c>
      <c r="E767" s="52" t="s">
        <v>261</v>
      </c>
      <c r="F767" s="52" t="s">
        <v>262</v>
      </c>
      <c r="G767" s="52">
        <v>0.81485149999999995</v>
      </c>
      <c r="H767" s="52">
        <v>0.81485149999999995</v>
      </c>
      <c r="I767" s="286">
        <v>2022</v>
      </c>
      <c r="J767" s="286">
        <v>2023</v>
      </c>
      <c r="K767" s="164">
        <f t="shared" si="52"/>
        <v>2075.1999999999998</v>
      </c>
      <c r="L767" s="164"/>
      <c r="M767" s="154">
        <v>120</v>
      </c>
      <c r="N767" s="154">
        <v>1955.2</v>
      </c>
      <c r="O767" s="154"/>
      <c r="P767" s="154"/>
      <c r="Q767" s="154"/>
      <c r="R767" s="154"/>
      <c r="S767" s="154"/>
      <c r="T767" s="154"/>
      <c r="U767" s="164"/>
      <c r="V767" s="164"/>
      <c r="W767" s="164"/>
      <c r="X767" s="164"/>
      <c r="Y767" s="164"/>
      <c r="Z767" s="164"/>
      <c r="AA767" s="154"/>
      <c r="AB767" s="154"/>
      <c r="AC767" s="154"/>
      <c r="AD767" s="154"/>
      <c r="AE767" s="154"/>
      <c r="AF767" s="154"/>
      <c r="AG767" s="154"/>
      <c r="AH767" s="154"/>
      <c r="AI767" s="154"/>
      <c r="AJ767" s="154"/>
      <c r="AK767" s="154"/>
      <c r="AL767" s="154"/>
      <c r="AM767" s="114"/>
      <c r="AN767" s="114"/>
      <c r="AO767" s="115" t="s">
        <v>1055</v>
      </c>
    </row>
    <row r="768" spans="1:41" s="116" customFormat="1" ht="42" customHeight="1" x14ac:dyDescent="0.2">
      <c r="A768" s="48" t="s">
        <v>161</v>
      </c>
      <c r="B768" s="40" t="s">
        <v>438</v>
      </c>
      <c r="C768" s="7" t="s">
        <v>260</v>
      </c>
      <c r="D768" s="118" t="s">
        <v>231</v>
      </c>
      <c r="E768" s="52" t="s">
        <v>261</v>
      </c>
      <c r="F768" s="52" t="s">
        <v>262</v>
      </c>
      <c r="G768" s="52">
        <v>0.35254735000000004</v>
      </c>
      <c r="H768" s="52">
        <v>0.35254735000000004</v>
      </c>
      <c r="I768" s="286">
        <v>2022</v>
      </c>
      <c r="J768" s="286">
        <v>2024</v>
      </c>
      <c r="K768" s="164">
        <f t="shared" si="52"/>
        <v>1702.8846199999998</v>
      </c>
      <c r="L768" s="164"/>
      <c r="M768" s="154">
        <v>120.19231000000001</v>
      </c>
      <c r="N768" s="154"/>
      <c r="O768" s="154">
        <v>1582.6923099999999</v>
      </c>
      <c r="P768" s="154"/>
      <c r="Q768" s="154"/>
      <c r="R768" s="154"/>
      <c r="S768" s="154"/>
      <c r="T768" s="154"/>
      <c r="U768" s="164"/>
      <c r="V768" s="164"/>
      <c r="W768" s="164"/>
      <c r="X768" s="164"/>
      <c r="Y768" s="164"/>
      <c r="Z768" s="164"/>
      <c r="AA768" s="154"/>
      <c r="AB768" s="154"/>
      <c r="AC768" s="154"/>
      <c r="AD768" s="154"/>
      <c r="AE768" s="154"/>
      <c r="AF768" s="154"/>
      <c r="AG768" s="154"/>
      <c r="AH768" s="154"/>
      <c r="AI768" s="154"/>
      <c r="AJ768" s="154"/>
      <c r="AK768" s="154"/>
      <c r="AL768" s="154"/>
      <c r="AM768" s="114"/>
      <c r="AN768" s="114"/>
      <c r="AO768" s="115" t="s">
        <v>1055</v>
      </c>
    </row>
    <row r="769" spans="1:41" s="116" customFormat="1" ht="42" customHeight="1" x14ac:dyDescent="0.2">
      <c r="A769" s="48" t="s">
        <v>162</v>
      </c>
      <c r="B769" s="40" t="s">
        <v>439</v>
      </c>
      <c r="C769" s="7" t="s">
        <v>260</v>
      </c>
      <c r="D769" s="118" t="s">
        <v>231</v>
      </c>
      <c r="E769" s="52" t="s">
        <v>261</v>
      </c>
      <c r="F769" s="52" t="s">
        <v>262</v>
      </c>
      <c r="G769" s="52">
        <v>0.48070524999999997</v>
      </c>
      <c r="H769" s="52">
        <v>0.48070524999999997</v>
      </c>
      <c r="I769" s="286">
        <v>2022</v>
      </c>
      <c r="J769" s="286">
        <v>2025</v>
      </c>
      <c r="K769" s="164">
        <f t="shared" si="52"/>
        <v>1742.1923099999999</v>
      </c>
      <c r="L769" s="164"/>
      <c r="M769" s="154">
        <v>120.19231000000001</v>
      </c>
      <c r="N769" s="154"/>
      <c r="O769" s="154"/>
      <c r="P769" s="154">
        <v>1622</v>
      </c>
      <c r="Q769" s="154"/>
      <c r="R769" s="154"/>
      <c r="S769" s="154"/>
      <c r="T769" s="154"/>
      <c r="U769" s="164"/>
      <c r="V769" s="164"/>
      <c r="W769" s="164"/>
      <c r="X769" s="164"/>
      <c r="Y769" s="164"/>
      <c r="Z769" s="164"/>
      <c r="AA769" s="154"/>
      <c r="AB769" s="154"/>
      <c r="AC769" s="154"/>
      <c r="AD769" s="154"/>
      <c r="AE769" s="154"/>
      <c r="AF769" s="154"/>
      <c r="AG769" s="154"/>
      <c r="AH769" s="154"/>
      <c r="AI769" s="154"/>
      <c r="AJ769" s="154"/>
      <c r="AK769" s="154"/>
      <c r="AL769" s="154"/>
      <c r="AM769" s="114"/>
      <c r="AN769" s="114"/>
      <c r="AO769" s="115" t="s">
        <v>1055</v>
      </c>
    </row>
    <row r="770" spans="1:41" s="116" customFormat="1" ht="42" customHeight="1" x14ac:dyDescent="0.2">
      <c r="A770" s="48" t="s">
        <v>163</v>
      </c>
      <c r="B770" s="40" t="s">
        <v>440</v>
      </c>
      <c r="C770" s="7" t="s">
        <v>260</v>
      </c>
      <c r="D770" s="118" t="s">
        <v>231</v>
      </c>
      <c r="E770" s="52" t="s">
        <v>261</v>
      </c>
      <c r="F770" s="52" t="s">
        <v>262</v>
      </c>
      <c r="G770" s="52">
        <v>0.71791549999999993</v>
      </c>
      <c r="H770" s="52">
        <v>0.71791549999999993</v>
      </c>
      <c r="I770" s="286">
        <v>2022</v>
      </c>
      <c r="J770" s="286">
        <v>2024</v>
      </c>
      <c r="K770" s="164">
        <f t="shared" si="52"/>
        <v>1534.6153899999999</v>
      </c>
      <c r="L770" s="164"/>
      <c r="M770" s="154">
        <v>120.19231000000001</v>
      </c>
      <c r="N770" s="154"/>
      <c r="O770" s="154">
        <v>1414.42308</v>
      </c>
      <c r="P770" s="154"/>
      <c r="Q770" s="154"/>
      <c r="R770" s="154"/>
      <c r="S770" s="154"/>
      <c r="T770" s="154"/>
      <c r="U770" s="164"/>
      <c r="V770" s="164"/>
      <c r="W770" s="164"/>
      <c r="X770" s="164"/>
      <c r="Y770" s="164"/>
      <c r="Z770" s="164"/>
      <c r="AA770" s="154"/>
      <c r="AB770" s="154"/>
      <c r="AC770" s="154"/>
      <c r="AD770" s="154"/>
      <c r="AE770" s="154"/>
      <c r="AF770" s="154"/>
      <c r="AG770" s="154"/>
      <c r="AH770" s="154"/>
      <c r="AI770" s="154"/>
      <c r="AJ770" s="154"/>
      <c r="AK770" s="154"/>
      <c r="AL770" s="154"/>
      <c r="AM770" s="114"/>
      <c r="AN770" s="114"/>
      <c r="AO770" s="115" t="s">
        <v>1055</v>
      </c>
    </row>
    <row r="771" spans="1:41" s="116" customFormat="1" ht="42" customHeight="1" x14ac:dyDescent="0.2">
      <c r="A771" s="48" t="s">
        <v>164</v>
      </c>
      <c r="B771" s="40" t="s">
        <v>441</v>
      </c>
      <c r="C771" s="7" t="s">
        <v>260</v>
      </c>
      <c r="D771" s="118" t="s">
        <v>231</v>
      </c>
      <c r="E771" s="52" t="s">
        <v>261</v>
      </c>
      <c r="F771" s="52" t="s">
        <v>262</v>
      </c>
      <c r="G771" s="52">
        <v>1.4108215499999999</v>
      </c>
      <c r="H771" s="52">
        <v>1.4108215499999999</v>
      </c>
      <c r="I771" s="286">
        <v>2022</v>
      </c>
      <c r="J771" s="286">
        <v>2024</v>
      </c>
      <c r="K771" s="164">
        <f t="shared" si="52"/>
        <v>2304.8076900000001</v>
      </c>
      <c r="L771" s="164"/>
      <c r="M771" s="154">
        <v>120.19231000000001</v>
      </c>
      <c r="N771" s="154"/>
      <c r="O771" s="154">
        <v>2184.6153800000002</v>
      </c>
      <c r="P771" s="154"/>
      <c r="Q771" s="154"/>
      <c r="R771" s="154"/>
      <c r="S771" s="154"/>
      <c r="T771" s="154"/>
      <c r="U771" s="164"/>
      <c r="V771" s="164"/>
      <c r="W771" s="164"/>
      <c r="X771" s="164"/>
      <c r="Y771" s="164"/>
      <c r="Z771" s="164"/>
      <c r="AA771" s="154"/>
      <c r="AB771" s="154"/>
      <c r="AC771" s="154"/>
      <c r="AD771" s="154"/>
      <c r="AE771" s="154"/>
      <c r="AF771" s="154"/>
      <c r="AG771" s="154"/>
      <c r="AH771" s="154"/>
      <c r="AI771" s="154"/>
      <c r="AJ771" s="154"/>
      <c r="AK771" s="154"/>
      <c r="AL771" s="154"/>
      <c r="AM771" s="114"/>
      <c r="AN771" s="114"/>
      <c r="AO771" s="115" t="s">
        <v>1055</v>
      </c>
    </row>
    <row r="772" spans="1:41" s="116" customFormat="1" ht="42" customHeight="1" x14ac:dyDescent="0.2">
      <c r="A772" s="48" t="s">
        <v>165</v>
      </c>
      <c r="B772" s="40" t="s">
        <v>442</v>
      </c>
      <c r="C772" s="7" t="s">
        <v>260</v>
      </c>
      <c r="D772" s="118" t="s">
        <v>231</v>
      </c>
      <c r="E772" s="52" t="s">
        <v>261</v>
      </c>
      <c r="F772" s="52" t="s">
        <v>262</v>
      </c>
      <c r="G772" s="52">
        <v>1.7274420500000001</v>
      </c>
      <c r="H772" s="52">
        <v>1.7274420500000001</v>
      </c>
      <c r="I772" s="286">
        <v>2022</v>
      </c>
      <c r="J772" s="286">
        <v>2023</v>
      </c>
      <c r="K772" s="164">
        <f t="shared" si="52"/>
        <v>2409.2159999999999</v>
      </c>
      <c r="L772" s="164"/>
      <c r="M772" s="154">
        <v>119.6</v>
      </c>
      <c r="N772" s="154">
        <v>2289.616</v>
      </c>
      <c r="O772" s="154"/>
      <c r="P772" s="154"/>
      <c r="Q772" s="154"/>
      <c r="R772" s="154"/>
      <c r="S772" s="154"/>
      <c r="T772" s="154"/>
      <c r="U772" s="164"/>
      <c r="V772" s="164"/>
      <c r="W772" s="164"/>
      <c r="X772" s="164"/>
      <c r="Y772" s="164"/>
      <c r="Z772" s="164"/>
      <c r="AA772" s="154"/>
      <c r="AB772" s="154"/>
      <c r="AC772" s="154"/>
      <c r="AD772" s="154"/>
      <c r="AE772" s="154"/>
      <c r="AF772" s="154"/>
      <c r="AG772" s="154"/>
      <c r="AH772" s="154"/>
      <c r="AI772" s="154"/>
      <c r="AJ772" s="154"/>
      <c r="AK772" s="154"/>
      <c r="AL772" s="154"/>
      <c r="AM772" s="114"/>
      <c r="AN772" s="114"/>
      <c r="AO772" s="115" t="s">
        <v>1963</v>
      </c>
    </row>
    <row r="773" spans="1:41" s="116" customFormat="1" ht="42" customHeight="1" x14ac:dyDescent="0.2">
      <c r="A773" s="48" t="s">
        <v>166</v>
      </c>
      <c r="B773" s="40" t="s">
        <v>443</v>
      </c>
      <c r="C773" s="7" t="s">
        <v>260</v>
      </c>
      <c r="D773" s="118" t="s">
        <v>231</v>
      </c>
      <c r="E773" s="52" t="s">
        <v>261</v>
      </c>
      <c r="F773" s="52" t="s">
        <v>262</v>
      </c>
      <c r="G773" s="52">
        <v>0.57739255</v>
      </c>
      <c r="H773" s="52">
        <v>0.57739255</v>
      </c>
      <c r="I773" s="286">
        <v>2022</v>
      </c>
      <c r="J773" s="286">
        <v>2024</v>
      </c>
      <c r="K773" s="164">
        <f t="shared" si="52"/>
        <v>1649.03846</v>
      </c>
      <c r="L773" s="164"/>
      <c r="M773" s="154">
        <v>120.19231000000001</v>
      </c>
      <c r="N773" s="154"/>
      <c r="O773" s="154">
        <v>1528.8461500000001</v>
      </c>
      <c r="P773" s="154"/>
      <c r="Q773" s="154"/>
      <c r="R773" s="154"/>
      <c r="S773" s="154"/>
      <c r="T773" s="154"/>
      <c r="U773" s="164"/>
      <c r="V773" s="164"/>
      <c r="W773" s="164"/>
      <c r="X773" s="164"/>
      <c r="Y773" s="164"/>
      <c r="Z773" s="164"/>
      <c r="AA773" s="154"/>
      <c r="AB773" s="154"/>
      <c r="AC773" s="154"/>
      <c r="AD773" s="154"/>
      <c r="AE773" s="154"/>
      <c r="AF773" s="154"/>
      <c r="AG773" s="154"/>
      <c r="AH773" s="154"/>
      <c r="AI773" s="154"/>
      <c r="AJ773" s="154"/>
      <c r="AK773" s="154"/>
      <c r="AL773" s="154"/>
      <c r="AM773" s="114"/>
      <c r="AN773" s="114"/>
      <c r="AO773" s="115" t="s">
        <v>1055</v>
      </c>
    </row>
    <row r="774" spans="1:41" s="116" customFormat="1" ht="42" customHeight="1" x14ac:dyDescent="0.2">
      <c r="A774" s="48" t="s">
        <v>167</v>
      </c>
      <c r="B774" s="40" t="s">
        <v>444</v>
      </c>
      <c r="C774" s="7" t="s">
        <v>260</v>
      </c>
      <c r="D774" s="118" t="s">
        <v>231</v>
      </c>
      <c r="E774" s="52" t="s">
        <v>261</v>
      </c>
      <c r="F774" s="52" t="s">
        <v>262</v>
      </c>
      <c r="G774" s="52">
        <v>2.0691288499999998</v>
      </c>
      <c r="H774" s="52">
        <v>2.0691288499999998</v>
      </c>
      <c r="I774" s="286">
        <v>2022</v>
      </c>
      <c r="J774" s="286">
        <v>2024</v>
      </c>
      <c r="K774" s="164">
        <f t="shared" si="52"/>
        <v>2490.3846199999998</v>
      </c>
      <c r="L774" s="164"/>
      <c r="M774" s="154">
        <v>120.19231000000001</v>
      </c>
      <c r="N774" s="154"/>
      <c r="O774" s="154">
        <v>2370.1923099999999</v>
      </c>
      <c r="P774" s="154"/>
      <c r="Q774" s="154"/>
      <c r="R774" s="154"/>
      <c r="S774" s="154"/>
      <c r="T774" s="154"/>
      <c r="U774" s="164"/>
      <c r="V774" s="164"/>
      <c r="W774" s="164"/>
      <c r="X774" s="164"/>
      <c r="Y774" s="164"/>
      <c r="Z774" s="164"/>
      <c r="AA774" s="154"/>
      <c r="AB774" s="154"/>
      <c r="AC774" s="154"/>
      <c r="AD774" s="154"/>
      <c r="AE774" s="154"/>
      <c r="AF774" s="154"/>
      <c r="AG774" s="154"/>
      <c r="AH774" s="154"/>
      <c r="AI774" s="154"/>
      <c r="AJ774" s="154"/>
      <c r="AK774" s="154"/>
      <c r="AL774" s="154"/>
      <c r="AM774" s="114"/>
      <c r="AN774" s="114"/>
      <c r="AO774" s="115" t="s">
        <v>1055</v>
      </c>
    </row>
    <row r="775" spans="1:41" s="116" customFormat="1" ht="42" customHeight="1" x14ac:dyDescent="0.2">
      <c r="A775" s="48" t="s">
        <v>168</v>
      </c>
      <c r="B775" s="40" t="s">
        <v>445</v>
      </c>
      <c r="C775" s="7" t="s">
        <v>260</v>
      </c>
      <c r="D775" s="118" t="s">
        <v>231</v>
      </c>
      <c r="E775" s="52" t="s">
        <v>261</v>
      </c>
      <c r="F775" s="52" t="s">
        <v>262</v>
      </c>
      <c r="G775" s="52">
        <v>1.1507484000000001</v>
      </c>
      <c r="H775" s="52">
        <v>1.1507484000000001</v>
      </c>
      <c r="I775" s="286">
        <v>2022</v>
      </c>
      <c r="J775" s="286">
        <v>2024</v>
      </c>
      <c r="K775" s="164">
        <f t="shared" si="52"/>
        <v>2191.3461600000001</v>
      </c>
      <c r="L775" s="164"/>
      <c r="M775" s="154">
        <v>120.19231000000001</v>
      </c>
      <c r="N775" s="154"/>
      <c r="O775" s="154">
        <v>2071.1538500000001</v>
      </c>
      <c r="P775" s="154"/>
      <c r="Q775" s="154"/>
      <c r="R775" s="154"/>
      <c r="S775" s="154"/>
      <c r="T775" s="154"/>
      <c r="U775" s="164"/>
      <c r="V775" s="164"/>
      <c r="W775" s="164"/>
      <c r="X775" s="164"/>
      <c r="Y775" s="164"/>
      <c r="Z775" s="164"/>
      <c r="AA775" s="154"/>
      <c r="AB775" s="154"/>
      <c r="AC775" s="154"/>
      <c r="AD775" s="154"/>
      <c r="AE775" s="154"/>
      <c r="AF775" s="154"/>
      <c r="AG775" s="154"/>
      <c r="AH775" s="154"/>
      <c r="AI775" s="154"/>
      <c r="AJ775" s="154"/>
      <c r="AK775" s="154"/>
      <c r="AL775" s="154"/>
      <c r="AM775" s="114"/>
      <c r="AN775" s="114"/>
      <c r="AO775" s="115" t="s">
        <v>1055</v>
      </c>
    </row>
    <row r="776" spans="1:41" s="116" customFormat="1" ht="42" customHeight="1" x14ac:dyDescent="0.2">
      <c r="A776" s="48" t="s">
        <v>169</v>
      </c>
      <c r="B776" s="40" t="s">
        <v>446</v>
      </c>
      <c r="C776" s="7" t="s">
        <v>260</v>
      </c>
      <c r="D776" s="118" t="s">
        <v>231</v>
      </c>
      <c r="E776" s="52" t="s">
        <v>261</v>
      </c>
      <c r="F776" s="52" t="s">
        <v>262</v>
      </c>
      <c r="G776" s="52">
        <v>1.81506345</v>
      </c>
      <c r="H776" s="52">
        <v>1.81506345</v>
      </c>
      <c r="I776" s="286">
        <v>2022</v>
      </c>
      <c r="J776" s="286">
        <v>2025</v>
      </c>
      <c r="K776" s="164">
        <f t="shared" si="52"/>
        <v>2570.1923099999999</v>
      </c>
      <c r="L776" s="164"/>
      <c r="M776" s="154">
        <v>120.19231000000001</v>
      </c>
      <c r="N776" s="154"/>
      <c r="O776" s="154"/>
      <c r="P776" s="154">
        <v>2450</v>
      </c>
      <c r="Q776" s="154"/>
      <c r="R776" s="154"/>
      <c r="S776" s="154"/>
      <c r="T776" s="154"/>
      <c r="U776" s="164"/>
      <c r="V776" s="164"/>
      <c r="W776" s="164"/>
      <c r="X776" s="164"/>
      <c r="Y776" s="164"/>
      <c r="Z776" s="164"/>
      <c r="AA776" s="154"/>
      <c r="AB776" s="154"/>
      <c r="AC776" s="154"/>
      <c r="AD776" s="154"/>
      <c r="AE776" s="154"/>
      <c r="AF776" s="154"/>
      <c r="AG776" s="154"/>
      <c r="AH776" s="154"/>
      <c r="AI776" s="154"/>
      <c r="AJ776" s="154"/>
      <c r="AK776" s="154"/>
      <c r="AL776" s="154"/>
      <c r="AM776" s="114"/>
      <c r="AN776" s="114"/>
      <c r="AO776" s="115" t="s">
        <v>1055</v>
      </c>
    </row>
    <row r="777" spans="1:41" s="116" customFormat="1" ht="42" customHeight="1" x14ac:dyDescent="0.2">
      <c r="A777" s="48" t="s">
        <v>170</v>
      </c>
      <c r="B777" s="40" t="s">
        <v>447</v>
      </c>
      <c r="C777" s="7" t="s">
        <v>260</v>
      </c>
      <c r="D777" s="118" t="s">
        <v>231</v>
      </c>
      <c r="E777" s="52" t="s">
        <v>261</v>
      </c>
      <c r="F777" s="52" t="s">
        <v>262</v>
      </c>
      <c r="G777" s="52">
        <v>0.5576295</v>
      </c>
      <c r="H777" s="52">
        <v>0.5576295</v>
      </c>
      <c r="I777" s="286">
        <v>2022</v>
      </c>
      <c r="J777" s="286">
        <v>2025</v>
      </c>
      <c r="K777" s="164">
        <f t="shared" si="52"/>
        <v>1993.1923099999999</v>
      </c>
      <c r="L777" s="164"/>
      <c r="M777" s="154">
        <v>120.19231000000001</v>
      </c>
      <c r="N777" s="154"/>
      <c r="O777" s="154"/>
      <c r="P777" s="154">
        <v>1873</v>
      </c>
      <c r="Q777" s="154"/>
      <c r="R777" s="154"/>
      <c r="S777" s="154"/>
      <c r="T777" s="154"/>
      <c r="U777" s="164"/>
      <c r="V777" s="164"/>
      <c r="W777" s="164"/>
      <c r="X777" s="164"/>
      <c r="Y777" s="164"/>
      <c r="Z777" s="164"/>
      <c r="AA777" s="154"/>
      <c r="AB777" s="154"/>
      <c r="AC777" s="154"/>
      <c r="AD777" s="154"/>
      <c r="AE777" s="154"/>
      <c r="AF777" s="154"/>
      <c r="AG777" s="154"/>
      <c r="AH777" s="154"/>
      <c r="AI777" s="154"/>
      <c r="AJ777" s="154"/>
      <c r="AK777" s="154"/>
      <c r="AL777" s="154"/>
      <c r="AM777" s="114"/>
      <c r="AN777" s="114"/>
      <c r="AO777" s="115" t="s">
        <v>1055</v>
      </c>
    </row>
    <row r="778" spans="1:41" s="116" customFormat="1" ht="42" customHeight="1" x14ac:dyDescent="0.2">
      <c r="A778" s="48" t="s">
        <v>171</v>
      </c>
      <c r="B778" s="40" t="s">
        <v>448</v>
      </c>
      <c r="C778" s="7" t="s">
        <v>260</v>
      </c>
      <c r="D778" s="118" t="s">
        <v>231</v>
      </c>
      <c r="E778" s="52" t="s">
        <v>261</v>
      </c>
      <c r="F778" s="52" t="s">
        <v>262</v>
      </c>
      <c r="G778" s="52">
        <v>0.35179725000000001</v>
      </c>
      <c r="H778" s="52">
        <v>0.35179725000000001</v>
      </c>
      <c r="I778" s="286">
        <v>2023</v>
      </c>
      <c r="J778" s="286">
        <v>2025</v>
      </c>
      <c r="K778" s="164">
        <f t="shared" si="52"/>
        <v>1488</v>
      </c>
      <c r="L778" s="164"/>
      <c r="M778" s="154"/>
      <c r="N778" s="154">
        <v>125</v>
      </c>
      <c r="O778" s="154"/>
      <c r="P778" s="154">
        <v>1363</v>
      </c>
      <c r="Q778" s="154"/>
      <c r="R778" s="154"/>
      <c r="S778" s="154"/>
      <c r="T778" s="154"/>
      <c r="U778" s="164"/>
      <c r="V778" s="164"/>
      <c r="W778" s="164"/>
      <c r="X778" s="164"/>
      <c r="Y778" s="164"/>
      <c r="Z778" s="164"/>
      <c r="AA778" s="154"/>
      <c r="AB778" s="154"/>
      <c r="AC778" s="154"/>
      <c r="AD778" s="154"/>
      <c r="AE778" s="154"/>
      <c r="AF778" s="154"/>
      <c r="AG778" s="154"/>
      <c r="AH778" s="154"/>
      <c r="AI778" s="154"/>
      <c r="AJ778" s="154"/>
      <c r="AK778" s="154"/>
      <c r="AL778" s="154"/>
      <c r="AM778" s="114"/>
      <c r="AN778" s="114"/>
      <c r="AO778" s="115" t="s">
        <v>1055</v>
      </c>
    </row>
    <row r="779" spans="1:41" s="116" customFormat="1" ht="42" customHeight="1" x14ac:dyDescent="0.2">
      <c r="A779" s="48" t="s">
        <v>172</v>
      </c>
      <c r="B779" s="40" t="s">
        <v>449</v>
      </c>
      <c r="C779" s="7" t="s">
        <v>260</v>
      </c>
      <c r="D779" s="118" t="s">
        <v>231</v>
      </c>
      <c r="E779" s="52" t="s">
        <v>261</v>
      </c>
      <c r="F779" s="52" t="s">
        <v>262</v>
      </c>
      <c r="G779" s="52">
        <v>2.5462761999999999</v>
      </c>
      <c r="H779" s="52">
        <v>2.5462761999999999</v>
      </c>
      <c r="I779" s="286">
        <v>2022</v>
      </c>
      <c r="J779" s="286">
        <v>2023</v>
      </c>
      <c r="K779" s="164">
        <f t="shared" si="52"/>
        <v>2860.4</v>
      </c>
      <c r="L779" s="164"/>
      <c r="M779" s="154">
        <v>120</v>
      </c>
      <c r="N779" s="154">
        <v>2740.4</v>
      </c>
      <c r="O779" s="154"/>
      <c r="P779" s="154"/>
      <c r="Q779" s="154"/>
      <c r="R779" s="154"/>
      <c r="S779" s="154"/>
      <c r="T779" s="154"/>
      <c r="U779" s="164"/>
      <c r="V779" s="164"/>
      <c r="W779" s="164"/>
      <c r="X779" s="164"/>
      <c r="Y779" s="164"/>
      <c r="Z779" s="164"/>
      <c r="AA779" s="154"/>
      <c r="AB779" s="154"/>
      <c r="AC779" s="154"/>
      <c r="AD779" s="154"/>
      <c r="AE779" s="154"/>
      <c r="AF779" s="154"/>
      <c r="AG779" s="154"/>
      <c r="AH779" s="154"/>
      <c r="AI779" s="154"/>
      <c r="AJ779" s="154"/>
      <c r="AK779" s="154"/>
      <c r="AL779" s="154"/>
      <c r="AM779" s="114"/>
      <c r="AN779" s="114"/>
      <c r="AO779" s="115" t="s">
        <v>1055</v>
      </c>
    </row>
    <row r="780" spans="1:41" s="116" customFormat="1" ht="42" customHeight="1" x14ac:dyDescent="0.2">
      <c r="A780" s="48" t="s">
        <v>173</v>
      </c>
      <c r="B780" s="40" t="s">
        <v>450</v>
      </c>
      <c r="C780" s="7" t="s">
        <v>260</v>
      </c>
      <c r="D780" s="118" t="s">
        <v>231</v>
      </c>
      <c r="E780" s="52" t="s">
        <v>261</v>
      </c>
      <c r="F780" s="52" t="s">
        <v>262</v>
      </c>
      <c r="G780" s="52">
        <v>0.23628494999999999</v>
      </c>
      <c r="H780" s="52">
        <v>0.23628494999999999</v>
      </c>
      <c r="I780" s="286">
        <v>2022</v>
      </c>
      <c r="J780" s="286">
        <v>2023</v>
      </c>
      <c r="K780" s="164">
        <f t="shared" si="52"/>
        <v>1415.84</v>
      </c>
      <c r="L780" s="164"/>
      <c r="M780" s="154">
        <v>120</v>
      </c>
      <c r="N780" s="154">
        <v>1295.8399999999999</v>
      </c>
      <c r="O780" s="154"/>
      <c r="P780" s="154"/>
      <c r="Q780" s="154"/>
      <c r="R780" s="154"/>
      <c r="S780" s="154"/>
      <c r="T780" s="154"/>
      <c r="U780" s="164"/>
      <c r="V780" s="164"/>
      <c r="W780" s="164"/>
      <c r="X780" s="164"/>
      <c r="Y780" s="164"/>
      <c r="Z780" s="164"/>
      <c r="AA780" s="154"/>
      <c r="AB780" s="154"/>
      <c r="AC780" s="154"/>
      <c r="AD780" s="154"/>
      <c r="AE780" s="154"/>
      <c r="AF780" s="154"/>
      <c r="AG780" s="154"/>
      <c r="AH780" s="154"/>
      <c r="AI780" s="154"/>
      <c r="AJ780" s="154"/>
      <c r="AK780" s="154"/>
      <c r="AL780" s="154"/>
      <c r="AM780" s="114"/>
      <c r="AN780" s="114"/>
      <c r="AO780" s="115" t="s">
        <v>1055</v>
      </c>
    </row>
    <row r="781" spans="1:41" s="116" customFormat="1" ht="42" customHeight="1" x14ac:dyDescent="0.2">
      <c r="A781" s="48" t="s">
        <v>174</v>
      </c>
      <c r="B781" s="40" t="s">
        <v>451</v>
      </c>
      <c r="C781" s="7" t="s">
        <v>260</v>
      </c>
      <c r="D781" s="118" t="s">
        <v>231</v>
      </c>
      <c r="E781" s="52" t="s">
        <v>261</v>
      </c>
      <c r="F781" s="52" t="s">
        <v>262</v>
      </c>
      <c r="G781" s="52">
        <v>0.84459729999999988</v>
      </c>
      <c r="H781" s="52">
        <v>0.84459729999999988</v>
      </c>
      <c r="I781" s="286">
        <v>2023</v>
      </c>
      <c r="J781" s="286">
        <v>2025</v>
      </c>
      <c r="K781" s="164">
        <f t="shared" si="52"/>
        <v>2048</v>
      </c>
      <c r="L781" s="164"/>
      <c r="M781" s="154"/>
      <c r="N781" s="154">
        <v>125</v>
      </c>
      <c r="O781" s="154"/>
      <c r="P781" s="154">
        <v>1923</v>
      </c>
      <c r="Q781" s="154"/>
      <c r="R781" s="154"/>
      <c r="S781" s="154"/>
      <c r="T781" s="154"/>
      <c r="U781" s="164"/>
      <c r="V781" s="164"/>
      <c r="W781" s="164"/>
      <c r="X781" s="164"/>
      <c r="Y781" s="164"/>
      <c r="Z781" s="164"/>
      <c r="AA781" s="154"/>
      <c r="AB781" s="154"/>
      <c r="AC781" s="154"/>
      <c r="AD781" s="154"/>
      <c r="AE781" s="154"/>
      <c r="AF781" s="154"/>
      <c r="AG781" s="154"/>
      <c r="AH781" s="154"/>
      <c r="AI781" s="154"/>
      <c r="AJ781" s="154"/>
      <c r="AK781" s="154"/>
      <c r="AL781" s="154"/>
      <c r="AM781" s="114"/>
      <c r="AN781" s="114"/>
      <c r="AO781" s="115" t="s">
        <v>1055</v>
      </c>
    </row>
    <row r="782" spans="1:41" s="116" customFormat="1" ht="42" customHeight="1" x14ac:dyDescent="0.2">
      <c r="A782" s="48" t="s">
        <v>175</v>
      </c>
      <c r="B782" s="40" t="s">
        <v>452</v>
      </c>
      <c r="C782" s="7" t="s">
        <v>260</v>
      </c>
      <c r="D782" s="118" t="s">
        <v>231</v>
      </c>
      <c r="E782" s="52" t="s">
        <v>261</v>
      </c>
      <c r="F782" s="52" t="s">
        <v>262</v>
      </c>
      <c r="G782" s="52">
        <v>0.70996424999999996</v>
      </c>
      <c r="H782" s="52">
        <v>0.70996424999999996</v>
      </c>
      <c r="I782" s="286">
        <v>2023</v>
      </c>
      <c r="J782" s="286">
        <v>2025</v>
      </c>
      <c r="K782" s="164">
        <f t="shared" si="52"/>
        <v>1942</v>
      </c>
      <c r="L782" s="164"/>
      <c r="M782" s="154"/>
      <c r="N782" s="154">
        <v>125</v>
      </c>
      <c r="O782" s="154"/>
      <c r="P782" s="154">
        <v>1817</v>
      </c>
      <c r="Q782" s="154"/>
      <c r="R782" s="154"/>
      <c r="S782" s="154"/>
      <c r="T782" s="154"/>
      <c r="U782" s="164"/>
      <c r="V782" s="164"/>
      <c r="W782" s="164"/>
      <c r="X782" s="164"/>
      <c r="Y782" s="164"/>
      <c r="Z782" s="164"/>
      <c r="AA782" s="154"/>
      <c r="AB782" s="154"/>
      <c r="AC782" s="154"/>
      <c r="AD782" s="154"/>
      <c r="AE782" s="154"/>
      <c r="AF782" s="154"/>
      <c r="AG782" s="154"/>
      <c r="AH782" s="154"/>
      <c r="AI782" s="154"/>
      <c r="AJ782" s="154"/>
      <c r="AK782" s="154"/>
      <c r="AL782" s="154"/>
      <c r="AM782" s="114"/>
      <c r="AN782" s="114"/>
      <c r="AO782" s="115" t="s">
        <v>1055</v>
      </c>
    </row>
    <row r="783" spans="1:41" s="116" customFormat="1" ht="42" customHeight="1" x14ac:dyDescent="0.2">
      <c r="A783" s="48" t="s">
        <v>176</v>
      </c>
      <c r="B783" s="40" t="s">
        <v>453</v>
      </c>
      <c r="C783" s="7" t="s">
        <v>260</v>
      </c>
      <c r="D783" s="118" t="s">
        <v>231</v>
      </c>
      <c r="E783" s="52" t="s">
        <v>261</v>
      </c>
      <c r="F783" s="52" t="s">
        <v>262</v>
      </c>
      <c r="G783" s="52">
        <v>0.46601514999999999</v>
      </c>
      <c r="H783" s="52">
        <v>0.46601514999999999</v>
      </c>
      <c r="I783" s="286">
        <v>2022</v>
      </c>
      <c r="J783" s="286">
        <v>2023</v>
      </c>
      <c r="K783" s="164">
        <f t="shared" si="52"/>
        <v>1520.88</v>
      </c>
      <c r="L783" s="164"/>
      <c r="M783" s="154">
        <v>120</v>
      </c>
      <c r="N783" s="154">
        <v>1400.88</v>
      </c>
      <c r="O783" s="154"/>
      <c r="P783" s="154"/>
      <c r="Q783" s="154"/>
      <c r="R783" s="154"/>
      <c r="S783" s="154"/>
      <c r="T783" s="154"/>
      <c r="U783" s="164"/>
      <c r="V783" s="164"/>
      <c r="W783" s="164"/>
      <c r="X783" s="164"/>
      <c r="Y783" s="164"/>
      <c r="Z783" s="164"/>
      <c r="AA783" s="154"/>
      <c r="AB783" s="154"/>
      <c r="AC783" s="154"/>
      <c r="AD783" s="154"/>
      <c r="AE783" s="154"/>
      <c r="AF783" s="154"/>
      <c r="AG783" s="154"/>
      <c r="AH783" s="154"/>
      <c r="AI783" s="154"/>
      <c r="AJ783" s="154"/>
      <c r="AK783" s="154"/>
      <c r="AL783" s="154"/>
      <c r="AM783" s="114"/>
      <c r="AN783" s="114"/>
      <c r="AO783" s="115" t="s">
        <v>1055</v>
      </c>
    </row>
    <row r="784" spans="1:41" s="116" customFormat="1" ht="42" customHeight="1" x14ac:dyDescent="0.2">
      <c r="A784" s="48" t="s">
        <v>177</v>
      </c>
      <c r="B784" s="40" t="s">
        <v>454</v>
      </c>
      <c r="C784" s="7" t="s">
        <v>260</v>
      </c>
      <c r="D784" s="118" t="s">
        <v>231</v>
      </c>
      <c r="E784" s="52" t="s">
        <v>261</v>
      </c>
      <c r="F784" s="52" t="s">
        <v>262</v>
      </c>
      <c r="G784" s="52">
        <v>0.41842495000000002</v>
      </c>
      <c r="H784" s="52">
        <v>0.41842495000000002</v>
      </c>
      <c r="I784" s="286">
        <v>2022</v>
      </c>
      <c r="J784" s="286">
        <v>2023</v>
      </c>
      <c r="K784" s="164">
        <f t="shared" si="52"/>
        <v>1433.6775399999999</v>
      </c>
      <c r="L784" s="164"/>
      <c r="M784" s="154">
        <v>119.6</v>
      </c>
      <c r="N784" s="154">
        <v>1314.07754</v>
      </c>
      <c r="O784" s="154"/>
      <c r="P784" s="154"/>
      <c r="Q784" s="154"/>
      <c r="R784" s="154"/>
      <c r="S784" s="154"/>
      <c r="T784" s="154"/>
      <c r="U784" s="164"/>
      <c r="V784" s="164"/>
      <c r="W784" s="164"/>
      <c r="X784" s="164"/>
      <c r="Y784" s="164"/>
      <c r="Z784" s="164"/>
      <c r="AA784" s="154"/>
      <c r="AB784" s="154"/>
      <c r="AC784" s="154"/>
      <c r="AD784" s="154"/>
      <c r="AE784" s="154"/>
      <c r="AF784" s="154"/>
      <c r="AG784" s="154"/>
      <c r="AH784" s="154"/>
      <c r="AI784" s="154"/>
      <c r="AJ784" s="154"/>
      <c r="AK784" s="154"/>
      <c r="AL784" s="154"/>
      <c r="AM784" s="114"/>
      <c r="AN784" s="114"/>
      <c r="AO784" s="115" t="s">
        <v>1963</v>
      </c>
    </row>
    <row r="785" spans="1:41" s="116" customFormat="1" ht="42" customHeight="1" x14ac:dyDescent="0.2">
      <c r="A785" s="48" t="s">
        <v>178</v>
      </c>
      <c r="B785" s="40" t="s">
        <v>455</v>
      </c>
      <c r="C785" s="7" t="s">
        <v>260</v>
      </c>
      <c r="D785" s="118" t="s">
        <v>231</v>
      </c>
      <c r="E785" s="52" t="s">
        <v>261</v>
      </c>
      <c r="F785" s="52" t="s">
        <v>262</v>
      </c>
      <c r="G785" s="52">
        <v>1.6922332</v>
      </c>
      <c r="H785" s="52">
        <v>1.6922332</v>
      </c>
      <c r="I785" s="286">
        <v>2023</v>
      </c>
      <c r="J785" s="286">
        <v>2025</v>
      </c>
      <c r="K785" s="164">
        <f t="shared" si="52"/>
        <v>3060.8</v>
      </c>
      <c r="L785" s="164"/>
      <c r="M785" s="154"/>
      <c r="N785" s="154">
        <v>125</v>
      </c>
      <c r="O785" s="154"/>
      <c r="P785" s="154">
        <v>2935.8</v>
      </c>
      <c r="Q785" s="154"/>
      <c r="R785" s="154"/>
      <c r="S785" s="154"/>
      <c r="T785" s="154"/>
      <c r="U785" s="164"/>
      <c r="V785" s="164"/>
      <c r="W785" s="164"/>
      <c r="X785" s="164"/>
      <c r="Y785" s="164"/>
      <c r="Z785" s="164"/>
      <c r="AA785" s="154"/>
      <c r="AB785" s="154"/>
      <c r="AC785" s="154"/>
      <c r="AD785" s="154"/>
      <c r="AE785" s="154"/>
      <c r="AF785" s="154"/>
      <c r="AG785" s="154"/>
      <c r="AH785" s="154"/>
      <c r="AI785" s="154"/>
      <c r="AJ785" s="154"/>
      <c r="AK785" s="154"/>
      <c r="AL785" s="154"/>
      <c r="AM785" s="114"/>
      <c r="AN785" s="114"/>
      <c r="AO785" s="115" t="s">
        <v>1055</v>
      </c>
    </row>
    <row r="786" spans="1:41" s="116" customFormat="1" ht="42" customHeight="1" x14ac:dyDescent="0.2">
      <c r="A786" s="48" t="s">
        <v>179</v>
      </c>
      <c r="B786" s="40" t="s">
        <v>456</v>
      </c>
      <c r="C786" s="7" t="s">
        <v>260</v>
      </c>
      <c r="D786" s="118" t="s">
        <v>231</v>
      </c>
      <c r="E786" s="52" t="s">
        <v>261</v>
      </c>
      <c r="F786" s="52" t="s">
        <v>262</v>
      </c>
      <c r="G786" s="52">
        <v>0.6236836</v>
      </c>
      <c r="H786" s="52">
        <v>0.6236836</v>
      </c>
      <c r="I786" s="286">
        <v>2023</v>
      </c>
      <c r="J786" s="286">
        <v>2025</v>
      </c>
      <c r="K786" s="164">
        <f t="shared" si="52"/>
        <v>1772.8</v>
      </c>
      <c r="L786" s="164"/>
      <c r="M786" s="154"/>
      <c r="N786" s="154">
        <v>125</v>
      </c>
      <c r="O786" s="154"/>
      <c r="P786" s="154">
        <v>1647.8</v>
      </c>
      <c r="Q786" s="154"/>
      <c r="R786" s="154"/>
      <c r="S786" s="154"/>
      <c r="T786" s="154"/>
      <c r="U786" s="164"/>
      <c r="V786" s="164"/>
      <c r="W786" s="164"/>
      <c r="X786" s="164"/>
      <c r="Y786" s="164"/>
      <c r="Z786" s="164"/>
      <c r="AA786" s="154"/>
      <c r="AB786" s="154"/>
      <c r="AC786" s="154"/>
      <c r="AD786" s="154"/>
      <c r="AE786" s="154"/>
      <c r="AF786" s="154"/>
      <c r="AG786" s="154"/>
      <c r="AH786" s="154"/>
      <c r="AI786" s="154"/>
      <c r="AJ786" s="154"/>
      <c r="AK786" s="154"/>
      <c r="AL786" s="154"/>
      <c r="AM786" s="114"/>
      <c r="AN786" s="114"/>
      <c r="AO786" s="115" t="s">
        <v>1055</v>
      </c>
    </row>
    <row r="787" spans="1:41" s="116" customFormat="1" ht="42" customHeight="1" x14ac:dyDescent="0.2">
      <c r="A787" s="48" t="s">
        <v>180</v>
      </c>
      <c r="B787" s="40" t="s">
        <v>457</v>
      </c>
      <c r="C787" s="7" t="s">
        <v>260</v>
      </c>
      <c r="D787" s="118" t="s">
        <v>231</v>
      </c>
      <c r="E787" s="52" t="s">
        <v>261</v>
      </c>
      <c r="F787" s="52" t="s">
        <v>262</v>
      </c>
      <c r="G787" s="52">
        <v>1.8775276000000001</v>
      </c>
      <c r="H787" s="52">
        <v>1.8775276000000001</v>
      </c>
      <c r="I787" s="286">
        <v>2023</v>
      </c>
      <c r="J787" s="286">
        <v>2025</v>
      </c>
      <c r="K787" s="164">
        <f t="shared" si="52"/>
        <v>2793</v>
      </c>
      <c r="L787" s="164"/>
      <c r="M787" s="154"/>
      <c r="N787" s="154">
        <v>125</v>
      </c>
      <c r="O787" s="154"/>
      <c r="P787" s="154">
        <v>2668</v>
      </c>
      <c r="Q787" s="154"/>
      <c r="R787" s="154"/>
      <c r="S787" s="154"/>
      <c r="T787" s="154"/>
      <c r="U787" s="164"/>
      <c r="V787" s="164"/>
      <c r="W787" s="164"/>
      <c r="X787" s="164"/>
      <c r="Y787" s="164"/>
      <c r="Z787" s="164"/>
      <c r="AA787" s="154"/>
      <c r="AB787" s="154"/>
      <c r="AC787" s="154"/>
      <c r="AD787" s="154"/>
      <c r="AE787" s="154"/>
      <c r="AF787" s="154"/>
      <c r="AG787" s="154"/>
      <c r="AH787" s="154"/>
      <c r="AI787" s="154"/>
      <c r="AJ787" s="154"/>
      <c r="AK787" s="154"/>
      <c r="AL787" s="154"/>
      <c r="AM787" s="114"/>
      <c r="AN787" s="114"/>
      <c r="AO787" s="115" t="s">
        <v>1055</v>
      </c>
    </row>
    <row r="788" spans="1:41" s="116" customFormat="1" ht="42" customHeight="1" x14ac:dyDescent="0.2">
      <c r="A788" s="48" t="s">
        <v>181</v>
      </c>
      <c r="B788" s="40" t="s">
        <v>458</v>
      </c>
      <c r="C788" s="7" t="s">
        <v>260</v>
      </c>
      <c r="D788" s="118" t="s">
        <v>231</v>
      </c>
      <c r="E788" s="52" t="s">
        <v>261</v>
      </c>
      <c r="F788" s="52" t="s">
        <v>262</v>
      </c>
      <c r="G788" s="52">
        <v>0.34875874999999995</v>
      </c>
      <c r="H788" s="52">
        <v>0.34875874999999995</v>
      </c>
      <c r="I788" s="286">
        <v>2023</v>
      </c>
      <c r="J788" s="286">
        <v>2025</v>
      </c>
      <c r="K788" s="164">
        <f t="shared" si="52"/>
        <v>1700</v>
      </c>
      <c r="L788" s="164"/>
      <c r="M788" s="154"/>
      <c r="N788" s="154">
        <v>125</v>
      </c>
      <c r="O788" s="154"/>
      <c r="P788" s="154">
        <v>1575</v>
      </c>
      <c r="Q788" s="154"/>
      <c r="R788" s="154"/>
      <c r="S788" s="154"/>
      <c r="T788" s="154"/>
      <c r="U788" s="164"/>
      <c r="V788" s="164"/>
      <c r="W788" s="164"/>
      <c r="X788" s="164"/>
      <c r="Y788" s="164"/>
      <c r="Z788" s="164"/>
      <c r="AA788" s="154"/>
      <c r="AB788" s="154"/>
      <c r="AC788" s="154"/>
      <c r="AD788" s="154"/>
      <c r="AE788" s="154"/>
      <c r="AF788" s="154"/>
      <c r="AG788" s="154"/>
      <c r="AH788" s="154"/>
      <c r="AI788" s="154"/>
      <c r="AJ788" s="154"/>
      <c r="AK788" s="154"/>
      <c r="AL788" s="154"/>
      <c r="AM788" s="114"/>
      <c r="AN788" s="114"/>
      <c r="AO788" s="115" t="s">
        <v>1055</v>
      </c>
    </row>
    <row r="789" spans="1:41" s="116" customFormat="1" ht="42" customHeight="1" x14ac:dyDescent="0.2">
      <c r="A789" s="48" t="s">
        <v>182</v>
      </c>
      <c r="B789" s="40" t="s">
        <v>459</v>
      </c>
      <c r="C789" s="7" t="s">
        <v>260</v>
      </c>
      <c r="D789" s="118" t="s">
        <v>231</v>
      </c>
      <c r="E789" s="52" t="s">
        <v>261</v>
      </c>
      <c r="F789" s="52" t="s">
        <v>262</v>
      </c>
      <c r="G789" s="52">
        <v>1.2461039999999999</v>
      </c>
      <c r="H789" s="52">
        <v>1.2461039999999999</v>
      </c>
      <c r="I789" s="286">
        <v>2023</v>
      </c>
      <c r="J789" s="286">
        <v>2025</v>
      </c>
      <c r="K789" s="164">
        <f t="shared" si="52"/>
        <v>2291</v>
      </c>
      <c r="L789" s="164"/>
      <c r="M789" s="154"/>
      <c r="N789" s="154">
        <v>125</v>
      </c>
      <c r="O789" s="154"/>
      <c r="P789" s="154">
        <v>2166</v>
      </c>
      <c r="Q789" s="154"/>
      <c r="R789" s="154"/>
      <c r="S789" s="154"/>
      <c r="T789" s="154"/>
      <c r="U789" s="164"/>
      <c r="V789" s="164"/>
      <c r="W789" s="164"/>
      <c r="X789" s="164"/>
      <c r="Y789" s="164"/>
      <c r="Z789" s="164"/>
      <c r="AA789" s="154"/>
      <c r="AB789" s="154"/>
      <c r="AC789" s="154"/>
      <c r="AD789" s="154"/>
      <c r="AE789" s="154"/>
      <c r="AF789" s="154"/>
      <c r="AG789" s="154"/>
      <c r="AH789" s="154"/>
      <c r="AI789" s="154"/>
      <c r="AJ789" s="154"/>
      <c r="AK789" s="154"/>
      <c r="AL789" s="154"/>
      <c r="AM789" s="114"/>
      <c r="AN789" s="114"/>
      <c r="AO789" s="115" t="s">
        <v>1055</v>
      </c>
    </row>
    <row r="790" spans="1:41" s="116" customFormat="1" ht="42" customHeight="1" x14ac:dyDescent="0.2">
      <c r="A790" s="48" t="s">
        <v>183</v>
      </c>
      <c r="B790" s="40" t="s">
        <v>460</v>
      </c>
      <c r="C790" s="7" t="s">
        <v>260</v>
      </c>
      <c r="D790" s="118" t="s">
        <v>231</v>
      </c>
      <c r="E790" s="52" t="s">
        <v>261</v>
      </c>
      <c r="F790" s="52" t="s">
        <v>262</v>
      </c>
      <c r="G790" s="52">
        <v>0.78821145000000004</v>
      </c>
      <c r="H790" s="52">
        <v>0.78821145000000004</v>
      </c>
      <c r="I790" s="286">
        <v>2023</v>
      </c>
      <c r="J790" s="286">
        <v>2025</v>
      </c>
      <c r="K790" s="164">
        <f t="shared" si="52"/>
        <v>1663</v>
      </c>
      <c r="L790" s="164"/>
      <c r="M790" s="154"/>
      <c r="N790" s="154">
        <v>125</v>
      </c>
      <c r="O790" s="154"/>
      <c r="P790" s="154">
        <v>1538</v>
      </c>
      <c r="Q790" s="154"/>
      <c r="R790" s="154"/>
      <c r="S790" s="154"/>
      <c r="T790" s="154"/>
      <c r="U790" s="164"/>
      <c r="V790" s="164"/>
      <c r="W790" s="164"/>
      <c r="X790" s="164"/>
      <c r="Y790" s="164"/>
      <c r="Z790" s="164"/>
      <c r="AA790" s="154"/>
      <c r="AB790" s="154"/>
      <c r="AC790" s="154"/>
      <c r="AD790" s="154"/>
      <c r="AE790" s="154"/>
      <c r="AF790" s="154"/>
      <c r="AG790" s="154"/>
      <c r="AH790" s="154"/>
      <c r="AI790" s="154"/>
      <c r="AJ790" s="154"/>
      <c r="AK790" s="154"/>
      <c r="AL790" s="154"/>
      <c r="AM790" s="114"/>
      <c r="AN790" s="114"/>
      <c r="AO790" s="115" t="s">
        <v>1055</v>
      </c>
    </row>
    <row r="791" spans="1:41" s="116" customFormat="1" ht="42" customHeight="1" x14ac:dyDescent="0.2">
      <c r="A791" s="48" t="s">
        <v>184</v>
      </c>
      <c r="B791" s="40" t="s">
        <v>461</v>
      </c>
      <c r="C791" s="7" t="s">
        <v>260</v>
      </c>
      <c r="D791" s="118" t="s">
        <v>231</v>
      </c>
      <c r="E791" s="52" t="s">
        <v>261</v>
      </c>
      <c r="F791" s="52" t="s">
        <v>262</v>
      </c>
      <c r="G791" s="52">
        <v>0.56409555</v>
      </c>
      <c r="H791" s="52">
        <v>0.56409555</v>
      </c>
      <c r="I791" s="286">
        <v>2022</v>
      </c>
      <c r="J791" s="286">
        <v>2025</v>
      </c>
      <c r="K791" s="164">
        <f t="shared" si="52"/>
        <v>1857.0662699999998</v>
      </c>
      <c r="L791" s="164"/>
      <c r="M791" s="154">
        <v>119.6</v>
      </c>
      <c r="N791" s="154"/>
      <c r="O791" s="154"/>
      <c r="P791" s="154">
        <v>1737.4662699999999</v>
      </c>
      <c r="Q791" s="154"/>
      <c r="R791" s="154"/>
      <c r="S791" s="154"/>
      <c r="T791" s="154"/>
      <c r="U791" s="164"/>
      <c r="V791" s="164"/>
      <c r="W791" s="164"/>
      <c r="X791" s="164"/>
      <c r="Y791" s="164"/>
      <c r="Z791" s="164"/>
      <c r="AA791" s="154"/>
      <c r="AB791" s="154"/>
      <c r="AC791" s="154"/>
      <c r="AD791" s="154"/>
      <c r="AE791" s="154"/>
      <c r="AF791" s="154"/>
      <c r="AG791" s="154"/>
      <c r="AH791" s="154"/>
      <c r="AI791" s="154"/>
      <c r="AJ791" s="154"/>
      <c r="AK791" s="154"/>
      <c r="AL791" s="154"/>
      <c r="AM791" s="114"/>
      <c r="AN791" s="114"/>
      <c r="AO791" s="115" t="s">
        <v>1055</v>
      </c>
    </row>
    <row r="792" spans="1:41" s="116" customFormat="1" ht="42" customHeight="1" x14ac:dyDescent="0.2">
      <c r="A792" s="48" t="s">
        <v>185</v>
      </c>
      <c r="B792" s="40" t="s">
        <v>462</v>
      </c>
      <c r="C792" s="7" t="s">
        <v>260</v>
      </c>
      <c r="D792" s="118" t="s">
        <v>231</v>
      </c>
      <c r="E792" s="52" t="s">
        <v>261</v>
      </c>
      <c r="F792" s="52" t="s">
        <v>262</v>
      </c>
      <c r="G792" s="52">
        <v>0.54215709999999995</v>
      </c>
      <c r="H792" s="52">
        <v>0.54215709999999995</v>
      </c>
      <c r="I792" s="286">
        <v>2023</v>
      </c>
      <c r="J792" s="286">
        <v>2025</v>
      </c>
      <c r="K792" s="164">
        <f t="shared" si="52"/>
        <v>1872</v>
      </c>
      <c r="L792" s="164"/>
      <c r="M792" s="154"/>
      <c r="N792" s="154">
        <v>125</v>
      </c>
      <c r="O792" s="154"/>
      <c r="P792" s="154">
        <v>1747</v>
      </c>
      <c r="Q792" s="154"/>
      <c r="R792" s="154"/>
      <c r="S792" s="154"/>
      <c r="T792" s="154"/>
      <c r="U792" s="164"/>
      <c r="V792" s="164"/>
      <c r="W792" s="164"/>
      <c r="X792" s="164"/>
      <c r="Y792" s="164"/>
      <c r="Z792" s="164"/>
      <c r="AA792" s="154"/>
      <c r="AB792" s="154"/>
      <c r="AC792" s="154"/>
      <c r="AD792" s="154"/>
      <c r="AE792" s="154"/>
      <c r="AF792" s="154"/>
      <c r="AG792" s="154"/>
      <c r="AH792" s="154"/>
      <c r="AI792" s="154"/>
      <c r="AJ792" s="154"/>
      <c r="AK792" s="154"/>
      <c r="AL792" s="154"/>
      <c r="AM792" s="114"/>
      <c r="AN792" s="114"/>
      <c r="AO792" s="115" t="s">
        <v>1055</v>
      </c>
    </row>
    <row r="793" spans="1:41" s="116" customFormat="1" ht="42" customHeight="1" x14ac:dyDescent="0.2">
      <c r="A793" s="48" t="s">
        <v>186</v>
      </c>
      <c r="B793" s="40" t="s">
        <v>463</v>
      </c>
      <c r="C793" s="7" t="s">
        <v>260</v>
      </c>
      <c r="D793" s="118" t="s">
        <v>231</v>
      </c>
      <c r="E793" s="52" t="s">
        <v>261</v>
      </c>
      <c r="F793" s="52" t="s">
        <v>262</v>
      </c>
      <c r="G793" s="52">
        <v>0.46989505000000004</v>
      </c>
      <c r="H793" s="52">
        <v>0.46989505000000004</v>
      </c>
      <c r="I793" s="286">
        <v>2023</v>
      </c>
      <c r="J793" s="286">
        <v>2025</v>
      </c>
      <c r="K793" s="164">
        <f t="shared" si="52"/>
        <v>1875</v>
      </c>
      <c r="L793" s="164"/>
      <c r="M793" s="154"/>
      <c r="N793" s="154">
        <v>125</v>
      </c>
      <c r="O793" s="154"/>
      <c r="P793" s="154">
        <v>1750</v>
      </c>
      <c r="Q793" s="154"/>
      <c r="R793" s="154"/>
      <c r="S793" s="154"/>
      <c r="T793" s="154"/>
      <c r="U793" s="164"/>
      <c r="V793" s="164"/>
      <c r="W793" s="164"/>
      <c r="X793" s="164"/>
      <c r="Y793" s="164"/>
      <c r="Z793" s="164"/>
      <c r="AA793" s="154"/>
      <c r="AB793" s="154"/>
      <c r="AC793" s="154"/>
      <c r="AD793" s="154"/>
      <c r="AE793" s="154"/>
      <c r="AF793" s="154"/>
      <c r="AG793" s="154"/>
      <c r="AH793" s="154"/>
      <c r="AI793" s="154"/>
      <c r="AJ793" s="154"/>
      <c r="AK793" s="154"/>
      <c r="AL793" s="154"/>
      <c r="AM793" s="114"/>
      <c r="AN793" s="114"/>
      <c r="AO793" s="115" t="s">
        <v>1055</v>
      </c>
    </row>
    <row r="794" spans="1:41" s="116" customFormat="1" ht="42" customHeight="1" x14ac:dyDescent="0.2">
      <c r="A794" s="48" t="s">
        <v>187</v>
      </c>
      <c r="B794" s="40" t="s">
        <v>464</v>
      </c>
      <c r="C794" s="7" t="s">
        <v>260</v>
      </c>
      <c r="D794" s="118" t="s">
        <v>231</v>
      </c>
      <c r="E794" s="52" t="s">
        <v>261</v>
      </c>
      <c r="F794" s="52" t="s">
        <v>262</v>
      </c>
      <c r="G794" s="52">
        <v>1.3566749499999999</v>
      </c>
      <c r="H794" s="52">
        <v>1.3566749499999999</v>
      </c>
      <c r="I794" s="286">
        <v>2023</v>
      </c>
      <c r="J794" s="286">
        <v>2025</v>
      </c>
      <c r="K794" s="164">
        <f t="shared" si="52"/>
        <v>2180.7692299999999</v>
      </c>
      <c r="L794" s="164"/>
      <c r="M794" s="154"/>
      <c r="N794" s="154">
        <v>125</v>
      </c>
      <c r="O794" s="154"/>
      <c r="P794" s="154">
        <v>2055.7692299999999</v>
      </c>
      <c r="Q794" s="154"/>
      <c r="R794" s="154"/>
      <c r="S794" s="154"/>
      <c r="T794" s="154"/>
      <c r="U794" s="164"/>
      <c r="V794" s="164"/>
      <c r="W794" s="164"/>
      <c r="X794" s="164"/>
      <c r="Y794" s="164"/>
      <c r="Z794" s="164"/>
      <c r="AA794" s="154"/>
      <c r="AB794" s="154"/>
      <c r="AC794" s="154"/>
      <c r="AD794" s="154"/>
      <c r="AE794" s="154"/>
      <c r="AF794" s="154"/>
      <c r="AG794" s="154"/>
      <c r="AH794" s="154"/>
      <c r="AI794" s="154"/>
      <c r="AJ794" s="154"/>
      <c r="AK794" s="154"/>
      <c r="AL794" s="154"/>
      <c r="AM794" s="114"/>
      <c r="AN794" s="114"/>
      <c r="AO794" s="115" t="s">
        <v>1055</v>
      </c>
    </row>
    <row r="795" spans="1:41" s="116" customFormat="1" ht="42" customHeight="1" x14ac:dyDescent="0.2">
      <c r="A795" s="48" t="s">
        <v>188</v>
      </c>
      <c r="B795" s="40" t="s">
        <v>465</v>
      </c>
      <c r="C795" s="7" t="s">
        <v>260</v>
      </c>
      <c r="D795" s="118" t="s">
        <v>231</v>
      </c>
      <c r="E795" s="52" t="s">
        <v>261</v>
      </c>
      <c r="F795" s="52" t="s">
        <v>262</v>
      </c>
      <c r="G795" s="52">
        <v>1.18765235</v>
      </c>
      <c r="H795" s="52">
        <v>1.18765235</v>
      </c>
      <c r="I795" s="286">
        <v>2023</v>
      </c>
      <c r="J795" s="286">
        <v>2025</v>
      </c>
      <c r="K795" s="164">
        <f t="shared" si="52"/>
        <v>2165.3846199999998</v>
      </c>
      <c r="L795" s="164"/>
      <c r="M795" s="154"/>
      <c r="N795" s="154">
        <v>125</v>
      </c>
      <c r="O795" s="154"/>
      <c r="P795" s="154">
        <v>2040.38462</v>
      </c>
      <c r="Q795" s="154"/>
      <c r="R795" s="154"/>
      <c r="S795" s="154"/>
      <c r="T795" s="154"/>
      <c r="U795" s="154"/>
      <c r="V795" s="164"/>
      <c r="W795" s="164"/>
      <c r="X795" s="164"/>
      <c r="Y795" s="164"/>
      <c r="Z795" s="164"/>
      <c r="AA795" s="154"/>
      <c r="AB795" s="154"/>
      <c r="AC795" s="154"/>
      <c r="AD795" s="154"/>
      <c r="AE795" s="154"/>
      <c r="AF795" s="154"/>
      <c r="AG795" s="154"/>
      <c r="AH795" s="154"/>
      <c r="AI795" s="154"/>
      <c r="AJ795" s="154"/>
      <c r="AK795" s="154"/>
      <c r="AL795" s="154"/>
      <c r="AM795" s="114"/>
      <c r="AN795" s="114"/>
      <c r="AO795" s="115" t="s">
        <v>1055</v>
      </c>
    </row>
    <row r="796" spans="1:41" s="116" customFormat="1" ht="42" customHeight="1" x14ac:dyDescent="0.2">
      <c r="A796" s="48" t="s">
        <v>189</v>
      </c>
      <c r="B796" s="40" t="s">
        <v>466</v>
      </c>
      <c r="C796" s="7" t="s">
        <v>260</v>
      </c>
      <c r="D796" s="118" t="s">
        <v>231</v>
      </c>
      <c r="E796" s="52" t="s">
        <v>261</v>
      </c>
      <c r="F796" s="52" t="s">
        <v>262</v>
      </c>
      <c r="G796" s="52">
        <v>0.4375713</v>
      </c>
      <c r="H796" s="52">
        <v>0.4375713</v>
      </c>
      <c r="I796" s="286">
        <v>2023</v>
      </c>
      <c r="J796" s="286">
        <v>2025</v>
      </c>
      <c r="K796" s="164">
        <f t="shared" si="52"/>
        <v>1724.03846</v>
      </c>
      <c r="L796" s="164"/>
      <c r="M796" s="154"/>
      <c r="N796" s="154">
        <v>125</v>
      </c>
      <c r="O796" s="154"/>
      <c r="P796" s="154">
        <v>1599.03846</v>
      </c>
      <c r="Q796" s="154"/>
      <c r="R796" s="154"/>
      <c r="S796" s="154"/>
      <c r="T796" s="154"/>
      <c r="U796" s="154"/>
      <c r="V796" s="164"/>
      <c r="W796" s="164"/>
      <c r="X796" s="164"/>
      <c r="Y796" s="164"/>
      <c r="Z796" s="164"/>
      <c r="AA796" s="154"/>
      <c r="AB796" s="154"/>
      <c r="AC796" s="154"/>
      <c r="AD796" s="154"/>
      <c r="AE796" s="154"/>
      <c r="AF796" s="154"/>
      <c r="AG796" s="154"/>
      <c r="AH796" s="154"/>
      <c r="AI796" s="154"/>
      <c r="AJ796" s="154"/>
      <c r="AK796" s="154"/>
      <c r="AL796" s="154"/>
      <c r="AM796" s="114"/>
      <c r="AN796" s="114"/>
      <c r="AO796" s="115" t="s">
        <v>1055</v>
      </c>
    </row>
    <row r="797" spans="1:41" s="116" customFormat="1" ht="42" customHeight="1" x14ac:dyDescent="0.2">
      <c r="A797" s="48" t="s">
        <v>190</v>
      </c>
      <c r="B797" s="40" t="s">
        <v>467</v>
      </c>
      <c r="C797" s="7" t="s">
        <v>260</v>
      </c>
      <c r="D797" s="118" t="s">
        <v>231</v>
      </c>
      <c r="E797" s="52" t="s">
        <v>261</v>
      </c>
      <c r="F797" s="52" t="s">
        <v>262</v>
      </c>
      <c r="G797" s="52">
        <v>1.0007012</v>
      </c>
      <c r="H797" s="52">
        <v>1.0007012</v>
      </c>
      <c r="I797" s="286">
        <v>2023</v>
      </c>
      <c r="J797" s="286">
        <v>2025</v>
      </c>
      <c r="K797" s="164">
        <f t="shared" si="52"/>
        <v>2035.57692</v>
      </c>
      <c r="L797" s="164"/>
      <c r="M797" s="154"/>
      <c r="N797" s="154">
        <v>125</v>
      </c>
      <c r="O797" s="154"/>
      <c r="P797" s="154">
        <v>1910.57692</v>
      </c>
      <c r="Q797" s="154"/>
      <c r="R797" s="154"/>
      <c r="S797" s="154"/>
      <c r="T797" s="154"/>
      <c r="U797" s="154"/>
      <c r="V797" s="164"/>
      <c r="W797" s="164"/>
      <c r="X797" s="164"/>
      <c r="Y797" s="164"/>
      <c r="Z797" s="164"/>
      <c r="AA797" s="154"/>
      <c r="AB797" s="154"/>
      <c r="AC797" s="154"/>
      <c r="AD797" s="154"/>
      <c r="AE797" s="154"/>
      <c r="AF797" s="154"/>
      <c r="AG797" s="154"/>
      <c r="AH797" s="154"/>
      <c r="AI797" s="154"/>
      <c r="AJ797" s="154"/>
      <c r="AK797" s="154"/>
      <c r="AL797" s="154"/>
      <c r="AM797" s="114"/>
      <c r="AN797" s="114"/>
      <c r="AO797" s="115" t="s">
        <v>1055</v>
      </c>
    </row>
    <row r="798" spans="1:41" s="116" customFormat="1" ht="42" customHeight="1" x14ac:dyDescent="0.2">
      <c r="A798" s="48" t="s">
        <v>191</v>
      </c>
      <c r="B798" s="40" t="s">
        <v>468</v>
      </c>
      <c r="C798" s="7" t="s">
        <v>260</v>
      </c>
      <c r="D798" s="118" t="s">
        <v>231</v>
      </c>
      <c r="E798" s="52" t="s">
        <v>261</v>
      </c>
      <c r="F798" s="52" t="s">
        <v>262</v>
      </c>
      <c r="G798" s="52">
        <v>0.53718085000000004</v>
      </c>
      <c r="H798" s="52">
        <v>0.53718085000000004</v>
      </c>
      <c r="I798" s="286">
        <v>2023</v>
      </c>
      <c r="J798" s="286">
        <v>2025</v>
      </c>
      <c r="K798" s="164">
        <f t="shared" si="52"/>
        <v>1868.2692300000001</v>
      </c>
      <c r="L798" s="164"/>
      <c r="M798" s="154"/>
      <c r="N798" s="154">
        <v>125</v>
      </c>
      <c r="O798" s="154"/>
      <c r="P798" s="154">
        <v>1743.2692300000001</v>
      </c>
      <c r="Q798" s="154"/>
      <c r="R798" s="154"/>
      <c r="S798" s="154"/>
      <c r="T798" s="154"/>
      <c r="U798" s="154"/>
      <c r="V798" s="164"/>
      <c r="W798" s="164"/>
      <c r="X798" s="164"/>
      <c r="Y798" s="164"/>
      <c r="Z798" s="164"/>
      <c r="AA798" s="154"/>
      <c r="AB798" s="154"/>
      <c r="AC798" s="154"/>
      <c r="AD798" s="154"/>
      <c r="AE798" s="154"/>
      <c r="AF798" s="154"/>
      <c r="AG798" s="154"/>
      <c r="AH798" s="154"/>
      <c r="AI798" s="154"/>
      <c r="AJ798" s="154"/>
      <c r="AK798" s="154"/>
      <c r="AL798" s="154"/>
      <c r="AM798" s="114"/>
      <c r="AN798" s="114"/>
      <c r="AO798" s="115" t="s">
        <v>1055</v>
      </c>
    </row>
    <row r="799" spans="1:41" s="116" customFormat="1" ht="42" customHeight="1" x14ac:dyDescent="0.2">
      <c r="A799" s="48" t="s">
        <v>192</v>
      </c>
      <c r="B799" s="40" t="s">
        <v>469</v>
      </c>
      <c r="C799" s="7" t="s">
        <v>260</v>
      </c>
      <c r="D799" s="118" t="s">
        <v>231</v>
      </c>
      <c r="E799" s="52" t="s">
        <v>261</v>
      </c>
      <c r="F799" s="52" t="s">
        <v>262</v>
      </c>
      <c r="G799" s="52">
        <v>0.82283584999999992</v>
      </c>
      <c r="H799" s="52">
        <v>0.82283584999999992</v>
      </c>
      <c r="I799" s="286">
        <v>2023</v>
      </c>
      <c r="J799" s="286">
        <v>2025</v>
      </c>
      <c r="K799" s="164">
        <f t="shared" si="52"/>
        <v>1925.96154</v>
      </c>
      <c r="L799" s="164"/>
      <c r="M799" s="154"/>
      <c r="N799" s="154">
        <v>125</v>
      </c>
      <c r="O799" s="154"/>
      <c r="P799" s="154">
        <v>1800.96154</v>
      </c>
      <c r="Q799" s="154"/>
      <c r="R799" s="154"/>
      <c r="S799" s="154"/>
      <c r="T799" s="154"/>
      <c r="U799" s="154"/>
      <c r="V799" s="164"/>
      <c r="W799" s="164"/>
      <c r="X799" s="164"/>
      <c r="Y799" s="164"/>
      <c r="Z799" s="164"/>
      <c r="AA799" s="154"/>
      <c r="AB799" s="154"/>
      <c r="AC799" s="154"/>
      <c r="AD799" s="154"/>
      <c r="AE799" s="154"/>
      <c r="AF799" s="154"/>
      <c r="AG799" s="154"/>
      <c r="AH799" s="154"/>
      <c r="AI799" s="154"/>
      <c r="AJ799" s="154"/>
      <c r="AK799" s="154"/>
      <c r="AL799" s="154"/>
      <c r="AM799" s="114"/>
      <c r="AN799" s="114"/>
      <c r="AO799" s="115" t="s">
        <v>1055</v>
      </c>
    </row>
    <row r="800" spans="1:41" s="116" customFormat="1" ht="42" customHeight="1" x14ac:dyDescent="0.2">
      <c r="A800" s="48" t="s">
        <v>193</v>
      </c>
      <c r="B800" s="40" t="s">
        <v>470</v>
      </c>
      <c r="C800" s="7" t="s">
        <v>260</v>
      </c>
      <c r="D800" s="118" t="s">
        <v>231</v>
      </c>
      <c r="E800" s="52" t="s">
        <v>261</v>
      </c>
      <c r="F800" s="52" t="s">
        <v>262</v>
      </c>
      <c r="G800" s="52">
        <v>0.46550265000000002</v>
      </c>
      <c r="H800" s="52">
        <v>0.46550265000000002</v>
      </c>
      <c r="I800" s="286">
        <v>2023</v>
      </c>
      <c r="J800" s="286">
        <v>2025</v>
      </c>
      <c r="K800" s="164">
        <f t="shared" si="52"/>
        <v>1828.8461500000001</v>
      </c>
      <c r="L800" s="164"/>
      <c r="M800" s="154"/>
      <c r="N800" s="154">
        <v>125</v>
      </c>
      <c r="O800" s="154"/>
      <c r="P800" s="154">
        <v>1703.8461500000001</v>
      </c>
      <c r="Q800" s="154"/>
      <c r="R800" s="154"/>
      <c r="S800" s="154"/>
      <c r="T800" s="154"/>
      <c r="U800" s="154"/>
      <c r="V800" s="164"/>
      <c r="W800" s="164"/>
      <c r="X800" s="164"/>
      <c r="Y800" s="164"/>
      <c r="Z800" s="164"/>
      <c r="AA800" s="154"/>
      <c r="AB800" s="154"/>
      <c r="AC800" s="154"/>
      <c r="AD800" s="154"/>
      <c r="AE800" s="154"/>
      <c r="AF800" s="154"/>
      <c r="AG800" s="154"/>
      <c r="AH800" s="154"/>
      <c r="AI800" s="154"/>
      <c r="AJ800" s="154"/>
      <c r="AK800" s="154"/>
      <c r="AL800" s="154"/>
      <c r="AM800" s="114"/>
      <c r="AN800" s="114"/>
      <c r="AO800" s="115" t="s">
        <v>1055</v>
      </c>
    </row>
    <row r="801" spans="1:41" s="116" customFormat="1" ht="42" customHeight="1" x14ac:dyDescent="0.2">
      <c r="A801" s="48" t="s">
        <v>194</v>
      </c>
      <c r="B801" s="40" t="s">
        <v>471</v>
      </c>
      <c r="C801" s="7" t="s">
        <v>260</v>
      </c>
      <c r="D801" s="118" t="s">
        <v>231</v>
      </c>
      <c r="E801" s="52" t="s">
        <v>261</v>
      </c>
      <c r="F801" s="52" t="s">
        <v>262</v>
      </c>
      <c r="G801" s="52">
        <v>0.6139367</v>
      </c>
      <c r="H801" s="52">
        <v>0.6139367</v>
      </c>
      <c r="I801" s="286">
        <v>2023</v>
      </c>
      <c r="J801" s="286">
        <v>2025</v>
      </c>
      <c r="K801" s="164">
        <f t="shared" si="52"/>
        <v>2035.57692</v>
      </c>
      <c r="L801" s="164"/>
      <c r="M801" s="154"/>
      <c r="N801" s="154">
        <v>125</v>
      </c>
      <c r="O801" s="154"/>
      <c r="P801" s="154">
        <v>1910.57692</v>
      </c>
      <c r="Q801" s="154"/>
      <c r="R801" s="154"/>
      <c r="S801" s="154"/>
      <c r="T801" s="154"/>
      <c r="U801" s="154"/>
      <c r="V801" s="164"/>
      <c r="W801" s="164"/>
      <c r="X801" s="164"/>
      <c r="Y801" s="164"/>
      <c r="Z801" s="164"/>
      <c r="AA801" s="154"/>
      <c r="AB801" s="154"/>
      <c r="AC801" s="154"/>
      <c r="AD801" s="154"/>
      <c r="AE801" s="154"/>
      <c r="AF801" s="154"/>
      <c r="AG801" s="154"/>
      <c r="AH801" s="154"/>
      <c r="AI801" s="154"/>
      <c r="AJ801" s="154"/>
      <c r="AK801" s="154"/>
      <c r="AL801" s="154"/>
      <c r="AM801" s="114"/>
      <c r="AN801" s="114"/>
      <c r="AO801" s="115" t="s">
        <v>1055</v>
      </c>
    </row>
    <row r="802" spans="1:41" s="116" customFormat="1" ht="42" customHeight="1" x14ac:dyDescent="0.2">
      <c r="A802" s="48" t="s">
        <v>195</v>
      </c>
      <c r="B802" s="40" t="s">
        <v>472</v>
      </c>
      <c r="C802" s="7" t="s">
        <v>260</v>
      </c>
      <c r="D802" s="118" t="s">
        <v>231</v>
      </c>
      <c r="E802" s="52" t="s">
        <v>261</v>
      </c>
      <c r="F802" s="52" t="s">
        <v>262</v>
      </c>
      <c r="G802" s="52">
        <v>0.83137490000000003</v>
      </c>
      <c r="H802" s="52">
        <v>0.83137490000000003</v>
      </c>
      <c r="I802" s="286">
        <v>2023</v>
      </c>
      <c r="J802" s="286">
        <v>2025</v>
      </c>
      <c r="K802" s="164">
        <f t="shared" si="52"/>
        <v>2159.9482200000002</v>
      </c>
      <c r="L802" s="164"/>
      <c r="M802" s="154"/>
      <c r="N802" s="154">
        <v>125</v>
      </c>
      <c r="O802" s="154"/>
      <c r="P802" s="154">
        <v>2034.94822</v>
      </c>
      <c r="Q802" s="154"/>
      <c r="R802" s="154"/>
      <c r="S802" s="154"/>
      <c r="T802" s="154"/>
      <c r="U802" s="154"/>
      <c r="V802" s="164"/>
      <c r="W802" s="164"/>
      <c r="X802" s="164"/>
      <c r="Y802" s="164"/>
      <c r="Z802" s="164"/>
      <c r="AA802" s="154"/>
      <c r="AB802" s="154"/>
      <c r="AC802" s="154"/>
      <c r="AD802" s="154"/>
      <c r="AE802" s="154"/>
      <c r="AF802" s="154"/>
      <c r="AG802" s="154"/>
      <c r="AH802" s="154"/>
      <c r="AI802" s="154"/>
      <c r="AJ802" s="154"/>
      <c r="AK802" s="154"/>
      <c r="AL802" s="154"/>
      <c r="AM802" s="114"/>
      <c r="AN802" s="114"/>
      <c r="AO802" s="115" t="s">
        <v>1055</v>
      </c>
    </row>
    <row r="803" spans="1:41" s="116" customFormat="1" ht="42" customHeight="1" x14ac:dyDescent="0.2">
      <c r="A803" s="48" t="s">
        <v>196</v>
      </c>
      <c r="B803" s="40" t="s">
        <v>473</v>
      </c>
      <c r="C803" s="7" t="s">
        <v>260</v>
      </c>
      <c r="D803" s="118" t="s">
        <v>231</v>
      </c>
      <c r="E803" s="52" t="s">
        <v>261</v>
      </c>
      <c r="F803" s="52" t="s">
        <v>262</v>
      </c>
      <c r="G803" s="52">
        <v>0.53852885000000006</v>
      </c>
      <c r="H803" s="52">
        <v>0.53852885000000006</v>
      </c>
      <c r="I803" s="286">
        <v>2023</v>
      </c>
      <c r="J803" s="286">
        <v>2025</v>
      </c>
      <c r="K803" s="164">
        <f t="shared" si="52"/>
        <v>1707.84024</v>
      </c>
      <c r="L803" s="164"/>
      <c r="M803" s="154"/>
      <c r="N803" s="154">
        <v>125</v>
      </c>
      <c r="O803" s="154"/>
      <c r="P803" s="154">
        <v>1582.84024</v>
      </c>
      <c r="Q803" s="154"/>
      <c r="R803" s="154"/>
      <c r="S803" s="154"/>
      <c r="T803" s="154"/>
      <c r="U803" s="154"/>
      <c r="V803" s="164"/>
      <c r="W803" s="164"/>
      <c r="X803" s="164"/>
      <c r="Y803" s="164"/>
      <c r="Z803" s="164"/>
      <c r="AA803" s="154"/>
      <c r="AB803" s="154"/>
      <c r="AC803" s="154"/>
      <c r="AD803" s="154"/>
      <c r="AE803" s="154"/>
      <c r="AF803" s="154"/>
      <c r="AG803" s="154"/>
      <c r="AH803" s="154"/>
      <c r="AI803" s="154"/>
      <c r="AJ803" s="154"/>
      <c r="AK803" s="154"/>
      <c r="AL803" s="154"/>
      <c r="AM803" s="114"/>
      <c r="AN803" s="114"/>
      <c r="AO803" s="115" t="s">
        <v>1055</v>
      </c>
    </row>
    <row r="804" spans="1:41" s="116" customFormat="1" ht="42" customHeight="1" x14ac:dyDescent="0.2">
      <c r="A804" s="48" t="s">
        <v>197</v>
      </c>
      <c r="B804" s="40" t="s">
        <v>474</v>
      </c>
      <c r="C804" s="7" t="s">
        <v>260</v>
      </c>
      <c r="D804" s="118" t="s">
        <v>231</v>
      </c>
      <c r="E804" s="52" t="s">
        <v>261</v>
      </c>
      <c r="F804" s="52" t="s">
        <v>262</v>
      </c>
      <c r="G804" s="52">
        <v>1.6174469499999999</v>
      </c>
      <c r="H804" s="52">
        <v>1.6174469499999999</v>
      </c>
      <c r="I804" s="286">
        <v>2023</v>
      </c>
      <c r="J804" s="286">
        <v>2025</v>
      </c>
      <c r="K804" s="164">
        <f t="shared" si="52"/>
        <v>2312.8000000000002</v>
      </c>
      <c r="L804" s="164"/>
      <c r="M804" s="154"/>
      <c r="N804" s="154">
        <v>125</v>
      </c>
      <c r="O804" s="154"/>
      <c r="P804" s="154">
        <v>2187.8000000000002</v>
      </c>
      <c r="Q804" s="154"/>
      <c r="R804" s="154"/>
      <c r="S804" s="154"/>
      <c r="T804" s="154"/>
      <c r="U804" s="154"/>
      <c r="V804" s="164"/>
      <c r="W804" s="164"/>
      <c r="X804" s="164"/>
      <c r="Y804" s="164"/>
      <c r="Z804" s="164"/>
      <c r="AA804" s="154"/>
      <c r="AB804" s="154"/>
      <c r="AC804" s="154"/>
      <c r="AD804" s="154"/>
      <c r="AE804" s="154"/>
      <c r="AF804" s="154"/>
      <c r="AG804" s="154"/>
      <c r="AH804" s="154"/>
      <c r="AI804" s="154"/>
      <c r="AJ804" s="154"/>
      <c r="AK804" s="154"/>
      <c r="AL804" s="154"/>
      <c r="AM804" s="114"/>
      <c r="AN804" s="114"/>
      <c r="AO804" s="115" t="s">
        <v>1055</v>
      </c>
    </row>
    <row r="805" spans="1:41" s="116" customFormat="1" ht="42" customHeight="1" x14ac:dyDescent="0.2">
      <c r="A805" s="48" t="s">
        <v>198</v>
      </c>
      <c r="B805" s="40" t="s">
        <v>475</v>
      </c>
      <c r="C805" s="7" t="s">
        <v>260</v>
      </c>
      <c r="D805" s="118" t="s">
        <v>231</v>
      </c>
      <c r="E805" s="52" t="s">
        <v>261</v>
      </c>
      <c r="F805" s="52" t="s">
        <v>262</v>
      </c>
      <c r="G805" s="52">
        <v>1.1266577500000001</v>
      </c>
      <c r="H805" s="52">
        <v>1.1266577500000001</v>
      </c>
      <c r="I805" s="286">
        <v>2023</v>
      </c>
      <c r="J805" s="286">
        <v>2025</v>
      </c>
      <c r="K805" s="164">
        <f t="shared" si="52"/>
        <v>2202.8000000000002</v>
      </c>
      <c r="L805" s="164"/>
      <c r="M805" s="154"/>
      <c r="N805" s="154">
        <v>125</v>
      </c>
      <c r="O805" s="154"/>
      <c r="P805" s="154">
        <v>2077.8000000000002</v>
      </c>
      <c r="Q805" s="154"/>
      <c r="R805" s="154"/>
      <c r="S805" s="154"/>
      <c r="T805" s="154"/>
      <c r="U805" s="154"/>
      <c r="V805" s="164"/>
      <c r="W805" s="164"/>
      <c r="X805" s="164"/>
      <c r="Y805" s="164"/>
      <c r="Z805" s="164"/>
      <c r="AA805" s="154"/>
      <c r="AB805" s="154"/>
      <c r="AC805" s="154"/>
      <c r="AD805" s="154"/>
      <c r="AE805" s="154"/>
      <c r="AF805" s="154"/>
      <c r="AG805" s="154"/>
      <c r="AH805" s="154"/>
      <c r="AI805" s="154"/>
      <c r="AJ805" s="154"/>
      <c r="AK805" s="154"/>
      <c r="AL805" s="154"/>
      <c r="AM805" s="114"/>
      <c r="AN805" s="114"/>
      <c r="AO805" s="115" t="s">
        <v>1055</v>
      </c>
    </row>
    <row r="806" spans="1:41" s="116" customFormat="1" ht="42" customHeight="1" x14ac:dyDescent="0.2">
      <c r="A806" s="48" t="s">
        <v>199</v>
      </c>
      <c r="B806" s="40" t="s">
        <v>476</v>
      </c>
      <c r="C806" s="7" t="s">
        <v>260</v>
      </c>
      <c r="D806" s="118" t="s">
        <v>231</v>
      </c>
      <c r="E806" s="52" t="s">
        <v>261</v>
      </c>
      <c r="F806" s="52" t="s">
        <v>262</v>
      </c>
      <c r="G806" s="52">
        <v>0.44788499999999998</v>
      </c>
      <c r="H806" s="52">
        <v>0.44788499999999998</v>
      </c>
      <c r="I806" s="286">
        <v>2023</v>
      </c>
      <c r="J806" s="286">
        <v>2025</v>
      </c>
      <c r="K806" s="164">
        <f t="shared" si="52"/>
        <v>1555.28846</v>
      </c>
      <c r="L806" s="164"/>
      <c r="M806" s="154"/>
      <c r="N806" s="154">
        <v>125</v>
      </c>
      <c r="O806" s="154"/>
      <c r="P806" s="154">
        <v>1430.28846</v>
      </c>
      <c r="Q806" s="154"/>
      <c r="R806" s="154"/>
      <c r="S806" s="154"/>
      <c r="T806" s="154"/>
      <c r="U806" s="154"/>
      <c r="V806" s="164"/>
      <c r="W806" s="164"/>
      <c r="X806" s="164"/>
      <c r="Y806" s="164"/>
      <c r="Z806" s="164"/>
      <c r="AA806" s="154"/>
      <c r="AB806" s="154"/>
      <c r="AC806" s="154"/>
      <c r="AD806" s="154"/>
      <c r="AE806" s="154"/>
      <c r="AF806" s="154"/>
      <c r="AG806" s="154"/>
      <c r="AH806" s="154"/>
      <c r="AI806" s="154"/>
      <c r="AJ806" s="154"/>
      <c r="AK806" s="154"/>
      <c r="AL806" s="154"/>
      <c r="AM806" s="114"/>
      <c r="AN806" s="114"/>
      <c r="AO806" s="115" t="s">
        <v>1055</v>
      </c>
    </row>
    <row r="807" spans="1:41" s="116" customFormat="1" ht="42" customHeight="1" x14ac:dyDescent="0.2">
      <c r="A807" s="48" t="s">
        <v>200</v>
      </c>
      <c r="B807" s="40" t="s">
        <v>477</v>
      </c>
      <c r="C807" s="7" t="s">
        <v>260</v>
      </c>
      <c r="D807" s="118" t="s">
        <v>231</v>
      </c>
      <c r="E807" s="52" t="s">
        <v>261</v>
      </c>
      <c r="F807" s="52" t="s">
        <v>262</v>
      </c>
      <c r="G807" s="52">
        <v>0.43651385000000004</v>
      </c>
      <c r="H807" s="52">
        <v>0.43651385000000004</v>
      </c>
      <c r="I807" s="286">
        <v>2023</v>
      </c>
      <c r="J807" s="286">
        <v>2025</v>
      </c>
      <c r="K807" s="164">
        <f t="shared" si="52"/>
        <v>1574</v>
      </c>
      <c r="L807" s="164"/>
      <c r="M807" s="154"/>
      <c r="N807" s="154">
        <v>125</v>
      </c>
      <c r="O807" s="154"/>
      <c r="P807" s="154">
        <v>1449</v>
      </c>
      <c r="Q807" s="154"/>
      <c r="R807" s="154"/>
      <c r="S807" s="154"/>
      <c r="T807" s="154"/>
      <c r="U807" s="154"/>
      <c r="V807" s="164"/>
      <c r="W807" s="164"/>
      <c r="X807" s="164"/>
      <c r="Y807" s="164"/>
      <c r="Z807" s="164"/>
      <c r="AA807" s="154"/>
      <c r="AB807" s="154"/>
      <c r="AC807" s="154"/>
      <c r="AD807" s="154"/>
      <c r="AE807" s="154"/>
      <c r="AF807" s="154"/>
      <c r="AG807" s="154"/>
      <c r="AH807" s="154"/>
      <c r="AI807" s="154"/>
      <c r="AJ807" s="154"/>
      <c r="AK807" s="154"/>
      <c r="AL807" s="154"/>
      <c r="AM807" s="114"/>
      <c r="AN807" s="114"/>
      <c r="AO807" s="115" t="s">
        <v>1055</v>
      </c>
    </row>
    <row r="808" spans="1:41" s="116" customFormat="1" ht="42" customHeight="1" x14ac:dyDescent="0.2">
      <c r="A808" s="48" t="s">
        <v>201</v>
      </c>
      <c r="B808" s="40" t="s">
        <v>478</v>
      </c>
      <c r="C808" s="7" t="s">
        <v>260</v>
      </c>
      <c r="D808" s="118" t="s">
        <v>231</v>
      </c>
      <c r="E808" s="52" t="s">
        <v>261</v>
      </c>
      <c r="F808" s="52" t="s">
        <v>262</v>
      </c>
      <c r="G808" s="52">
        <v>0.24370149999999999</v>
      </c>
      <c r="H808" s="52">
        <v>0.24370149999999999</v>
      </c>
      <c r="I808" s="286">
        <v>2023</v>
      </c>
      <c r="J808" s="286">
        <v>2025</v>
      </c>
      <c r="K808" s="164">
        <f t="shared" si="52"/>
        <v>1901.07249</v>
      </c>
      <c r="L808" s="164"/>
      <c r="M808" s="154"/>
      <c r="N808" s="154">
        <v>125</v>
      </c>
      <c r="O808" s="154"/>
      <c r="P808" s="154">
        <v>1776.07249</v>
      </c>
      <c r="Q808" s="154"/>
      <c r="R808" s="154"/>
      <c r="S808" s="154"/>
      <c r="T808" s="154"/>
      <c r="U808" s="154"/>
      <c r="V808" s="164"/>
      <c r="W808" s="164"/>
      <c r="X808" s="164"/>
      <c r="Y808" s="164"/>
      <c r="Z808" s="164"/>
      <c r="AA808" s="154"/>
      <c r="AB808" s="154"/>
      <c r="AC808" s="154"/>
      <c r="AD808" s="154"/>
      <c r="AE808" s="154"/>
      <c r="AF808" s="154"/>
      <c r="AG808" s="154"/>
      <c r="AH808" s="154"/>
      <c r="AI808" s="154"/>
      <c r="AJ808" s="154"/>
      <c r="AK808" s="154"/>
      <c r="AL808" s="154"/>
      <c r="AM808" s="114"/>
      <c r="AN808" s="114"/>
      <c r="AO808" s="115" t="s">
        <v>1055</v>
      </c>
    </row>
    <row r="809" spans="1:41" s="116" customFormat="1" ht="42" customHeight="1" x14ac:dyDescent="0.2">
      <c r="A809" s="48" t="s">
        <v>202</v>
      </c>
      <c r="B809" s="40" t="s">
        <v>479</v>
      </c>
      <c r="C809" s="7" t="s">
        <v>260</v>
      </c>
      <c r="D809" s="118" t="s">
        <v>231</v>
      </c>
      <c r="E809" s="52" t="s">
        <v>261</v>
      </c>
      <c r="F809" s="52" t="s">
        <v>262</v>
      </c>
      <c r="G809" s="52">
        <v>0.78711180000000003</v>
      </c>
      <c r="H809" s="52">
        <v>0.78711180000000003</v>
      </c>
      <c r="I809" s="286">
        <v>2023</v>
      </c>
      <c r="J809" s="286">
        <v>2025</v>
      </c>
      <c r="K809" s="164">
        <f t="shared" si="52"/>
        <v>1985.2071000000001</v>
      </c>
      <c r="L809" s="164"/>
      <c r="M809" s="154"/>
      <c r="N809" s="154">
        <v>125</v>
      </c>
      <c r="O809" s="154"/>
      <c r="P809" s="154">
        <v>1860.2071000000001</v>
      </c>
      <c r="Q809" s="154"/>
      <c r="R809" s="154"/>
      <c r="S809" s="154"/>
      <c r="T809" s="154"/>
      <c r="U809" s="154"/>
      <c r="V809" s="164"/>
      <c r="W809" s="164"/>
      <c r="X809" s="164"/>
      <c r="Y809" s="164"/>
      <c r="Z809" s="164"/>
      <c r="AA809" s="154"/>
      <c r="AB809" s="154"/>
      <c r="AC809" s="154"/>
      <c r="AD809" s="154"/>
      <c r="AE809" s="154"/>
      <c r="AF809" s="154"/>
      <c r="AG809" s="154"/>
      <c r="AH809" s="154"/>
      <c r="AI809" s="154"/>
      <c r="AJ809" s="154"/>
      <c r="AK809" s="154"/>
      <c r="AL809" s="154"/>
      <c r="AM809" s="114"/>
      <c r="AN809" s="114"/>
      <c r="AO809" s="115" t="s">
        <v>1055</v>
      </c>
    </row>
    <row r="810" spans="1:41" s="116" customFormat="1" ht="42" customHeight="1" x14ac:dyDescent="0.2">
      <c r="A810" s="48" t="s">
        <v>203</v>
      </c>
      <c r="B810" s="40" t="s">
        <v>480</v>
      </c>
      <c r="C810" s="7" t="s">
        <v>260</v>
      </c>
      <c r="D810" s="118" t="s">
        <v>231</v>
      </c>
      <c r="E810" s="52" t="s">
        <v>261</v>
      </c>
      <c r="F810" s="52" t="s">
        <v>262</v>
      </c>
      <c r="G810" s="52">
        <v>0.50662779999999996</v>
      </c>
      <c r="H810" s="52">
        <v>0.50662779999999996</v>
      </c>
      <c r="I810" s="286">
        <v>2023</v>
      </c>
      <c r="J810" s="286">
        <v>2025</v>
      </c>
      <c r="K810" s="164">
        <f t="shared" si="52"/>
        <v>2262.3591700000002</v>
      </c>
      <c r="L810" s="164"/>
      <c r="M810" s="154"/>
      <c r="N810" s="154">
        <v>125</v>
      </c>
      <c r="O810" s="154"/>
      <c r="P810" s="154">
        <v>2137.3591700000002</v>
      </c>
      <c r="Q810" s="154"/>
      <c r="R810" s="154"/>
      <c r="S810" s="154"/>
      <c r="T810" s="154"/>
      <c r="U810" s="154"/>
      <c r="V810" s="164"/>
      <c r="W810" s="164"/>
      <c r="X810" s="164"/>
      <c r="Y810" s="164"/>
      <c r="Z810" s="164"/>
      <c r="AA810" s="154"/>
      <c r="AB810" s="154"/>
      <c r="AC810" s="154"/>
      <c r="AD810" s="154"/>
      <c r="AE810" s="154"/>
      <c r="AF810" s="154"/>
      <c r="AG810" s="154"/>
      <c r="AH810" s="154"/>
      <c r="AI810" s="154"/>
      <c r="AJ810" s="154"/>
      <c r="AK810" s="154"/>
      <c r="AL810" s="154"/>
      <c r="AM810" s="114"/>
      <c r="AN810" s="114"/>
      <c r="AO810" s="115" t="s">
        <v>1055</v>
      </c>
    </row>
    <row r="811" spans="1:41" s="116" customFormat="1" ht="42" customHeight="1" x14ac:dyDescent="0.2">
      <c r="A811" s="48" t="s">
        <v>204</v>
      </c>
      <c r="B811" s="40" t="s">
        <v>481</v>
      </c>
      <c r="C811" s="7" t="s">
        <v>260</v>
      </c>
      <c r="D811" s="118" t="s">
        <v>231</v>
      </c>
      <c r="E811" s="52" t="s">
        <v>261</v>
      </c>
      <c r="F811" s="52" t="s">
        <v>262</v>
      </c>
      <c r="G811" s="52">
        <v>0.4532659</v>
      </c>
      <c r="H811" s="52">
        <v>0.4532659</v>
      </c>
      <c r="I811" s="286">
        <v>2023</v>
      </c>
      <c r="J811" s="286">
        <v>2025</v>
      </c>
      <c r="K811" s="164">
        <f t="shared" si="52"/>
        <v>1781.8047300000001</v>
      </c>
      <c r="L811" s="164"/>
      <c r="M811" s="154"/>
      <c r="N811" s="154">
        <v>125</v>
      </c>
      <c r="O811" s="154"/>
      <c r="P811" s="154">
        <v>1656.8047300000001</v>
      </c>
      <c r="Q811" s="154"/>
      <c r="R811" s="154"/>
      <c r="S811" s="154"/>
      <c r="T811" s="154"/>
      <c r="U811" s="154"/>
      <c r="V811" s="164"/>
      <c r="W811" s="164"/>
      <c r="X811" s="164"/>
      <c r="Y811" s="164"/>
      <c r="Z811" s="164"/>
      <c r="AA811" s="154"/>
      <c r="AB811" s="154"/>
      <c r="AC811" s="154"/>
      <c r="AD811" s="154"/>
      <c r="AE811" s="154"/>
      <c r="AF811" s="154"/>
      <c r="AG811" s="154"/>
      <c r="AH811" s="154"/>
      <c r="AI811" s="154"/>
      <c r="AJ811" s="154"/>
      <c r="AK811" s="154"/>
      <c r="AL811" s="154"/>
      <c r="AM811" s="114"/>
      <c r="AN811" s="114"/>
      <c r="AO811" s="115" t="s">
        <v>1055</v>
      </c>
    </row>
    <row r="812" spans="1:41" s="116" customFormat="1" ht="42" customHeight="1" x14ac:dyDescent="0.2">
      <c r="A812" s="48" t="s">
        <v>205</v>
      </c>
      <c r="B812" s="40" t="s">
        <v>482</v>
      </c>
      <c r="C812" s="7" t="s">
        <v>260</v>
      </c>
      <c r="D812" s="118" t="s">
        <v>231</v>
      </c>
      <c r="E812" s="52" t="s">
        <v>261</v>
      </c>
      <c r="F812" s="52" t="s">
        <v>262</v>
      </c>
      <c r="G812" s="52">
        <v>0.49294209999999999</v>
      </c>
      <c r="H812" s="52">
        <v>0.49294209999999999</v>
      </c>
      <c r="I812" s="286">
        <v>2023</v>
      </c>
      <c r="J812" s="286">
        <v>2025</v>
      </c>
      <c r="K812" s="164">
        <f t="shared" si="52"/>
        <v>1862.2411199999999</v>
      </c>
      <c r="L812" s="164"/>
      <c r="M812" s="154"/>
      <c r="N812" s="154">
        <v>125</v>
      </c>
      <c r="O812" s="154"/>
      <c r="P812" s="154">
        <v>1737.2411199999999</v>
      </c>
      <c r="Q812" s="154"/>
      <c r="R812" s="154"/>
      <c r="S812" s="154"/>
      <c r="T812" s="154"/>
      <c r="U812" s="154"/>
      <c r="V812" s="164"/>
      <c r="W812" s="164"/>
      <c r="X812" s="164"/>
      <c r="Y812" s="164"/>
      <c r="Z812" s="164"/>
      <c r="AA812" s="154"/>
      <c r="AB812" s="154"/>
      <c r="AC812" s="154"/>
      <c r="AD812" s="154"/>
      <c r="AE812" s="154"/>
      <c r="AF812" s="154"/>
      <c r="AG812" s="154"/>
      <c r="AH812" s="154"/>
      <c r="AI812" s="154"/>
      <c r="AJ812" s="154"/>
      <c r="AK812" s="154"/>
      <c r="AL812" s="154"/>
      <c r="AM812" s="114"/>
      <c r="AN812" s="114"/>
      <c r="AO812" s="115" t="s">
        <v>1055</v>
      </c>
    </row>
    <row r="813" spans="1:41" s="116" customFormat="1" ht="42" customHeight="1" x14ac:dyDescent="0.2">
      <c r="A813" s="48" t="s">
        <v>206</v>
      </c>
      <c r="B813" s="40" t="s">
        <v>483</v>
      </c>
      <c r="C813" s="7" t="s">
        <v>260</v>
      </c>
      <c r="D813" s="118" t="s">
        <v>231</v>
      </c>
      <c r="E813" s="52" t="s">
        <v>261</v>
      </c>
      <c r="F813" s="52" t="s">
        <v>262</v>
      </c>
      <c r="G813" s="52">
        <v>0.45801195</v>
      </c>
      <c r="H813" s="52">
        <v>0.45801195</v>
      </c>
      <c r="I813" s="286">
        <v>2023</v>
      </c>
      <c r="J813" s="286">
        <v>2025</v>
      </c>
      <c r="K813" s="164">
        <f t="shared" si="52"/>
        <v>1776.2574</v>
      </c>
      <c r="L813" s="164"/>
      <c r="M813" s="154"/>
      <c r="N813" s="154">
        <v>125</v>
      </c>
      <c r="O813" s="154"/>
      <c r="P813" s="154">
        <v>1651.2574</v>
      </c>
      <c r="Q813" s="154"/>
      <c r="R813" s="154"/>
      <c r="S813" s="154"/>
      <c r="T813" s="154"/>
      <c r="U813" s="154"/>
      <c r="V813" s="164"/>
      <c r="W813" s="164"/>
      <c r="X813" s="164"/>
      <c r="Y813" s="164"/>
      <c r="Z813" s="164"/>
      <c r="AA813" s="154"/>
      <c r="AB813" s="154"/>
      <c r="AC813" s="154"/>
      <c r="AD813" s="154"/>
      <c r="AE813" s="154"/>
      <c r="AF813" s="154"/>
      <c r="AG813" s="154"/>
      <c r="AH813" s="154"/>
      <c r="AI813" s="154"/>
      <c r="AJ813" s="154"/>
      <c r="AK813" s="154"/>
      <c r="AL813" s="154"/>
      <c r="AM813" s="114"/>
      <c r="AN813" s="114"/>
      <c r="AO813" s="115" t="s">
        <v>1055</v>
      </c>
    </row>
    <row r="814" spans="1:41" s="116" customFormat="1" ht="42" customHeight="1" x14ac:dyDescent="0.2">
      <c r="A814" s="48" t="s">
        <v>221</v>
      </c>
      <c r="B814" s="40" t="s">
        <v>484</v>
      </c>
      <c r="C814" s="7" t="s">
        <v>260</v>
      </c>
      <c r="D814" s="118" t="s">
        <v>231</v>
      </c>
      <c r="E814" s="52" t="s">
        <v>261</v>
      </c>
      <c r="F814" s="52" t="s">
        <v>262</v>
      </c>
      <c r="G814" s="52">
        <v>0.77777175000000009</v>
      </c>
      <c r="H814" s="52">
        <v>0.77777175000000009</v>
      </c>
      <c r="I814" s="286">
        <v>2023</v>
      </c>
      <c r="J814" s="286">
        <v>2025</v>
      </c>
      <c r="K814" s="164">
        <f t="shared" si="52"/>
        <v>2040.68047</v>
      </c>
      <c r="L814" s="164"/>
      <c r="M814" s="154"/>
      <c r="N814" s="154">
        <v>125</v>
      </c>
      <c r="O814" s="154"/>
      <c r="P814" s="154">
        <v>1915.68047</v>
      </c>
      <c r="Q814" s="154"/>
      <c r="R814" s="154"/>
      <c r="S814" s="154"/>
      <c r="T814" s="154"/>
      <c r="U814" s="154"/>
      <c r="V814" s="164"/>
      <c r="W814" s="164"/>
      <c r="X814" s="164"/>
      <c r="Y814" s="164"/>
      <c r="Z814" s="164"/>
      <c r="AA814" s="154"/>
      <c r="AB814" s="154"/>
      <c r="AC814" s="154"/>
      <c r="AD814" s="154"/>
      <c r="AE814" s="154"/>
      <c r="AF814" s="154"/>
      <c r="AG814" s="154"/>
      <c r="AH814" s="154"/>
      <c r="AI814" s="154"/>
      <c r="AJ814" s="154"/>
      <c r="AK814" s="154"/>
      <c r="AL814" s="154"/>
      <c r="AM814" s="114"/>
      <c r="AN814" s="114"/>
      <c r="AO814" s="115" t="s">
        <v>1055</v>
      </c>
    </row>
    <row r="815" spans="1:41" s="116" customFormat="1" ht="42" customHeight="1" x14ac:dyDescent="0.2">
      <c r="A815" s="48" t="s">
        <v>222</v>
      </c>
      <c r="B815" s="40" t="s">
        <v>485</v>
      </c>
      <c r="C815" s="7" t="s">
        <v>260</v>
      </c>
      <c r="D815" s="118" t="s">
        <v>231</v>
      </c>
      <c r="E815" s="52" t="s">
        <v>261</v>
      </c>
      <c r="F815" s="52" t="s">
        <v>262</v>
      </c>
      <c r="G815" s="52">
        <v>0.53660360000000007</v>
      </c>
      <c r="H815" s="52">
        <v>0.53660360000000007</v>
      </c>
      <c r="I815" s="286">
        <v>2023</v>
      </c>
      <c r="J815" s="286">
        <v>2025</v>
      </c>
      <c r="K815" s="164">
        <f t="shared" si="52"/>
        <v>2385.5399400000001</v>
      </c>
      <c r="L815" s="164"/>
      <c r="M815" s="154"/>
      <c r="N815" s="154">
        <v>125</v>
      </c>
      <c r="O815" s="154"/>
      <c r="P815" s="154">
        <v>2260.5399400000001</v>
      </c>
      <c r="Q815" s="154"/>
      <c r="R815" s="154"/>
      <c r="S815" s="154"/>
      <c r="T815" s="154"/>
      <c r="U815" s="154"/>
      <c r="V815" s="164"/>
      <c r="W815" s="164"/>
      <c r="X815" s="164"/>
      <c r="Y815" s="164"/>
      <c r="Z815" s="164"/>
      <c r="AA815" s="154"/>
      <c r="AB815" s="154"/>
      <c r="AC815" s="154"/>
      <c r="AD815" s="154"/>
      <c r="AE815" s="154"/>
      <c r="AF815" s="154"/>
      <c r="AG815" s="154"/>
      <c r="AH815" s="154"/>
      <c r="AI815" s="154"/>
      <c r="AJ815" s="154"/>
      <c r="AK815" s="154"/>
      <c r="AL815" s="154"/>
      <c r="AM815" s="114"/>
      <c r="AN815" s="114"/>
      <c r="AO815" s="115" t="s">
        <v>1055</v>
      </c>
    </row>
    <row r="816" spans="1:41" s="116" customFormat="1" ht="42" customHeight="1" x14ac:dyDescent="0.2">
      <c r="A816" s="48" t="s">
        <v>223</v>
      </c>
      <c r="B816" s="40" t="s">
        <v>486</v>
      </c>
      <c r="C816" s="7" t="s">
        <v>260</v>
      </c>
      <c r="D816" s="118" t="s">
        <v>231</v>
      </c>
      <c r="E816" s="52" t="s">
        <v>261</v>
      </c>
      <c r="F816" s="52" t="s">
        <v>262</v>
      </c>
      <c r="G816" s="52">
        <v>1.1628535</v>
      </c>
      <c r="H816" s="52">
        <v>1.1628535</v>
      </c>
      <c r="I816" s="286">
        <v>2023</v>
      </c>
      <c r="J816" s="286">
        <v>2025</v>
      </c>
      <c r="K816" s="164">
        <f t="shared" si="52"/>
        <v>2167.34467</v>
      </c>
      <c r="L816" s="164"/>
      <c r="M816" s="154"/>
      <c r="N816" s="154">
        <v>125</v>
      </c>
      <c r="O816" s="154"/>
      <c r="P816" s="154">
        <v>2042.34467</v>
      </c>
      <c r="Q816" s="154"/>
      <c r="R816" s="154"/>
      <c r="S816" s="154"/>
      <c r="T816" s="154"/>
      <c r="U816" s="154"/>
      <c r="V816" s="164"/>
      <c r="W816" s="164"/>
      <c r="X816" s="164"/>
      <c r="Y816" s="164"/>
      <c r="Z816" s="164"/>
      <c r="AA816" s="154"/>
      <c r="AB816" s="154"/>
      <c r="AC816" s="154"/>
      <c r="AD816" s="154"/>
      <c r="AE816" s="154"/>
      <c r="AF816" s="154"/>
      <c r="AG816" s="154"/>
      <c r="AH816" s="154"/>
      <c r="AI816" s="154"/>
      <c r="AJ816" s="154"/>
      <c r="AK816" s="154"/>
      <c r="AL816" s="154"/>
      <c r="AM816" s="114"/>
      <c r="AN816" s="114"/>
      <c r="AO816" s="115" t="s">
        <v>1055</v>
      </c>
    </row>
    <row r="817" spans="1:41" s="116" customFormat="1" ht="42" customHeight="1" x14ac:dyDescent="0.2">
      <c r="A817" s="48" t="s">
        <v>224</v>
      </c>
      <c r="B817" s="40" t="s">
        <v>487</v>
      </c>
      <c r="C817" s="7" t="s">
        <v>260</v>
      </c>
      <c r="D817" s="118" t="s">
        <v>231</v>
      </c>
      <c r="E817" s="52" t="s">
        <v>261</v>
      </c>
      <c r="F817" s="52" t="s">
        <v>262</v>
      </c>
      <c r="G817" s="52">
        <v>0.77303250000000001</v>
      </c>
      <c r="H817" s="52">
        <v>0.77303250000000001</v>
      </c>
      <c r="I817" s="286">
        <v>2023</v>
      </c>
      <c r="J817" s="286">
        <v>2025</v>
      </c>
      <c r="K817" s="164">
        <f t="shared" si="52"/>
        <v>1830.6213</v>
      </c>
      <c r="L817" s="164"/>
      <c r="M817" s="154"/>
      <c r="N817" s="154">
        <v>124.81509</v>
      </c>
      <c r="O817" s="154"/>
      <c r="P817" s="154">
        <v>1705.80621</v>
      </c>
      <c r="Q817" s="154"/>
      <c r="R817" s="154"/>
      <c r="S817" s="154"/>
      <c r="T817" s="154"/>
      <c r="U817" s="154"/>
      <c r="V817" s="164"/>
      <c r="W817" s="164"/>
      <c r="X817" s="164"/>
      <c r="Y817" s="164"/>
      <c r="Z817" s="164"/>
      <c r="AA817" s="154"/>
      <c r="AB817" s="154"/>
      <c r="AC817" s="154"/>
      <c r="AD817" s="154"/>
      <c r="AE817" s="154"/>
      <c r="AF817" s="154"/>
      <c r="AG817" s="154"/>
      <c r="AH817" s="154"/>
      <c r="AI817" s="154"/>
      <c r="AJ817" s="154"/>
      <c r="AK817" s="154"/>
      <c r="AL817" s="154"/>
      <c r="AM817" s="114"/>
      <c r="AN817" s="114"/>
      <c r="AO817" s="115" t="s">
        <v>1055</v>
      </c>
    </row>
    <row r="818" spans="1:41" s="116" customFormat="1" ht="42" customHeight="1" x14ac:dyDescent="0.2">
      <c r="A818" s="48" t="s">
        <v>225</v>
      </c>
      <c r="B818" s="40" t="s">
        <v>488</v>
      </c>
      <c r="C818" s="7" t="s">
        <v>260</v>
      </c>
      <c r="D818" s="118" t="s">
        <v>231</v>
      </c>
      <c r="E818" s="52" t="s">
        <v>261</v>
      </c>
      <c r="F818" s="52" t="s">
        <v>262</v>
      </c>
      <c r="G818" s="52">
        <v>0.84976375000000004</v>
      </c>
      <c r="H818" s="52">
        <v>0.84976375000000004</v>
      </c>
      <c r="I818" s="286">
        <v>2023</v>
      </c>
      <c r="J818" s="286">
        <v>2025</v>
      </c>
      <c r="K818" s="164">
        <f t="shared" si="52"/>
        <v>1889.7929000000001</v>
      </c>
      <c r="L818" s="164"/>
      <c r="M818" s="154"/>
      <c r="N818" s="154">
        <v>124.81509</v>
      </c>
      <c r="O818" s="154"/>
      <c r="P818" s="154">
        <v>1764.9778100000001</v>
      </c>
      <c r="Q818" s="154"/>
      <c r="R818" s="154"/>
      <c r="S818" s="154"/>
      <c r="T818" s="154"/>
      <c r="U818" s="154"/>
      <c r="V818" s="164"/>
      <c r="W818" s="164"/>
      <c r="X818" s="164"/>
      <c r="Y818" s="164"/>
      <c r="Z818" s="164"/>
      <c r="AA818" s="154"/>
      <c r="AB818" s="154"/>
      <c r="AC818" s="154"/>
      <c r="AD818" s="154"/>
      <c r="AE818" s="154"/>
      <c r="AF818" s="154"/>
      <c r="AG818" s="154"/>
      <c r="AH818" s="154"/>
      <c r="AI818" s="154"/>
      <c r="AJ818" s="154"/>
      <c r="AK818" s="154"/>
      <c r="AL818" s="154"/>
      <c r="AM818" s="114"/>
      <c r="AN818" s="114"/>
      <c r="AO818" s="115" t="s">
        <v>1055</v>
      </c>
    </row>
    <row r="819" spans="1:41" s="116" customFormat="1" ht="42" customHeight="1" x14ac:dyDescent="0.2">
      <c r="A819" s="48" t="s">
        <v>226</v>
      </c>
      <c r="B819" s="40" t="s">
        <v>489</v>
      </c>
      <c r="C819" s="7" t="s">
        <v>260</v>
      </c>
      <c r="D819" s="118" t="s">
        <v>231</v>
      </c>
      <c r="E819" s="52" t="s">
        <v>261</v>
      </c>
      <c r="F819" s="52" t="s">
        <v>262</v>
      </c>
      <c r="G819" s="52">
        <v>1.24563935</v>
      </c>
      <c r="H819" s="52">
        <v>1.24563935</v>
      </c>
      <c r="I819" s="286">
        <v>2023</v>
      </c>
      <c r="J819" s="286">
        <v>2025</v>
      </c>
      <c r="K819" s="164">
        <f t="shared" si="52"/>
        <v>2291.9748500000001</v>
      </c>
      <c r="L819" s="164"/>
      <c r="M819" s="154"/>
      <c r="N819" s="154">
        <v>124.81509</v>
      </c>
      <c r="O819" s="154"/>
      <c r="P819" s="154">
        <v>2167.15976</v>
      </c>
      <c r="Q819" s="154"/>
      <c r="R819" s="154"/>
      <c r="S819" s="154"/>
      <c r="T819" s="154"/>
      <c r="U819" s="154"/>
      <c r="V819" s="164"/>
      <c r="W819" s="164"/>
      <c r="X819" s="164"/>
      <c r="Y819" s="164"/>
      <c r="Z819" s="164"/>
      <c r="AA819" s="154"/>
      <c r="AB819" s="154"/>
      <c r="AC819" s="154"/>
      <c r="AD819" s="154"/>
      <c r="AE819" s="154"/>
      <c r="AF819" s="154"/>
      <c r="AG819" s="154"/>
      <c r="AH819" s="154"/>
      <c r="AI819" s="154"/>
      <c r="AJ819" s="154"/>
      <c r="AK819" s="154"/>
      <c r="AL819" s="154"/>
      <c r="AM819" s="114"/>
      <c r="AN819" s="114"/>
      <c r="AO819" s="115" t="s">
        <v>1055</v>
      </c>
    </row>
    <row r="820" spans="1:41" s="116" customFormat="1" ht="42" customHeight="1" x14ac:dyDescent="0.2">
      <c r="A820" s="48" t="s">
        <v>227</v>
      </c>
      <c r="B820" s="40" t="s">
        <v>490</v>
      </c>
      <c r="C820" s="7" t="s">
        <v>260</v>
      </c>
      <c r="D820" s="118" t="s">
        <v>231</v>
      </c>
      <c r="E820" s="52" t="s">
        <v>261</v>
      </c>
      <c r="F820" s="52" t="s">
        <v>262</v>
      </c>
      <c r="G820" s="52">
        <v>0.59499999999999997</v>
      </c>
      <c r="H820" s="52">
        <v>0.59499999999999997</v>
      </c>
      <c r="I820" s="286">
        <v>2023</v>
      </c>
      <c r="J820" s="286">
        <v>2025</v>
      </c>
      <c r="K820" s="164">
        <f t="shared" si="52"/>
        <v>2071.73632</v>
      </c>
      <c r="L820" s="164"/>
      <c r="M820" s="154"/>
      <c r="N820" s="154">
        <v>124.81509</v>
      </c>
      <c r="O820" s="154"/>
      <c r="P820" s="154">
        <v>1946.9212299999999</v>
      </c>
      <c r="Q820" s="154"/>
      <c r="R820" s="154"/>
      <c r="S820" s="167"/>
      <c r="T820" s="154"/>
      <c r="U820" s="154"/>
      <c r="V820" s="164"/>
      <c r="W820" s="164"/>
      <c r="X820" s="164"/>
      <c r="Y820" s="164"/>
      <c r="Z820" s="164"/>
      <c r="AA820" s="154"/>
      <c r="AB820" s="154"/>
      <c r="AC820" s="154"/>
      <c r="AD820" s="154"/>
      <c r="AE820" s="154"/>
      <c r="AF820" s="154"/>
      <c r="AG820" s="154"/>
      <c r="AH820" s="154"/>
      <c r="AI820" s="154"/>
      <c r="AJ820" s="154"/>
      <c r="AK820" s="154"/>
      <c r="AL820" s="154"/>
      <c r="AM820" s="114"/>
      <c r="AN820" s="114"/>
      <c r="AO820" s="115" t="s">
        <v>1055</v>
      </c>
    </row>
    <row r="821" spans="1:41" s="116" customFormat="1" ht="42" customHeight="1" x14ac:dyDescent="0.2">
      <c r="A821" s="48"/>
      <c r="B821" s="40" t="s">
        <v>492</v>
      </c>
      <c r="C821" s="7" t="s">
        <v>260</v>
      </c>
      <c r="D821" s="118" t="s">
        <v>231</v>
      </c>
      <c r="E821" s="52" t="s">
        <v>261</v>
      </c>
      <c r="F821" s="52" t="s">
        <v>262</v>
      </c>
      <c r="G821" s="52">
        <v>2.920534</v>
      </c>
      <c r="H821" s="52">
        <v>2.920534</v>
      </c>
      <c r="I821" s="286"/>
      <c r="J821" s="286"/>
      <c r="K821" s="164">
        <f t="shared" si="52"/>
        <v>0</v>
      </c>
      <c r="L821" s="164"/>
      <c r="M821" s="154"/>
      <c r="N821" s="154"/>
      <c r="O821" s="154"/>
      <c r="P821" s="154"/>
      <c r="Q821" s="154"/>
      <c r="R821" s="154"/>
      <c r="S821" s="154"/>
      <c r="T821" s="154"/>
      <c r="U821" s="154"/>
      <c r="V821" s="164"/>
      <c r="W821" s="164"/>
      <c r="X821" s="164"/>
      <c r="Y821" s="164"/>
      <c r="Z821" s="164"/>
      <c r="AA821" s="154"/>
      <c r="AB821" s="154"/>
      <c r="AC821" s="154"/>
      <c r="AD821" s="154"/>
      <c r="AE821" s="154"/>
      <c r="AF821" s="154"/>
      <c r="AG821" s="154"/>
      <c r="AH821" s="154"/>
      <c r="AI821" s="154"/>
      <c r="AJ821" s="154"/>
      <c r="AK821" s="154"/>
      <c r="AL821" s="154"/>
      <c r="AM821" s="114"/>
      <c r="AN821" s="114"/>
      <c r="AO821" s="115"/>
    </row>
    <row r="822" spans="1:41" s="116" customFormat="1" ht="44.25" customHeight="1" x14ac:dyDescent="0.2">
      <c r="A822" s="48" t="s">
        <v>228</v>
      </c>
      <c r="B822" s="40" t="s">
        <v>494</v>
      </c>
      <c r="C822" s="7" t="s">
        <v>260</v>
      </c>
      <c r="D822" s="118" t="s">
        <v>231</v>
      </c>
      <c r="E822" s="52" t="s">
        <v>232</v>
      </c>
      <c r="F822" s="52" t="s">
        <v>233</v>
      </c>
      <c r="G822" s="52">
        <v>56793.170000000006</v>
      </c>
      <c r="H822" s="52">
        <v>48274.194499999998</v>
      </c>
      <c r="I822" s="286">
        <v>2023</v>
      </c>
      <c r="J822" s="286">
        <v>2025</v>
      </c>
      <c r="K822" s="164">
        <f t="shared" si="52"/>
        <v>1223.77721</v>
      </c>
      <c r="L822" s="164"/>
      <c r="M822" s="154"/>
      <c r="N822" s="154">
        <v>124.384</v>
      </c>
      <c r="O822" s="154"/>
      <c r="P822" s="154">
        <v>1099.39321</v>
      </c>
      <c r="Q822" s="154"/>
      <c r="R822" s="154"/>
      <c r="S822" s="154"/>
      <c r="T822" s="154"/>
      <c r="U822" s="154"/>
      <c r="V822" s="164"/>
      <c r="W822" s="164"/>
      <c r="X822" s="164"/>
      <c r="Y822" s="164"/>
      <c r="Z822" s="164"/>
      <c r="AA822" s="154"/>
      <c r="AB822" s="154"/>
      <c r="AC822" s="154"/>
      <c r="AD822" s="154"/>
      <c r="AE822" s="154"/>
      <c r="AF822" s="154"/>
      <c r="AG822" s="154"/>
      <c r="AH822" s="154"/>
      <c r="AI822" s="154"/>
      <c r="AJ822" s="154"/>
      <c r="AK822" s="154"/>
      <c r="AL822" s="154"/>
      <c r="AM822" s="114"/>
      <c r="AN822" s="114"/>
      <c r="AO822" s="115" t="s">
        <v>1055</v>
      </c>
    </row>
    <row r="823" spans="1:41" s="116" customFormat="1" ht="42" customHeight="1" x14ac:dyDescent="0.2">
      <c r="A823" s="48" t="s">
        <v>1066</v>
      </c>
      <c r="B823" s="40" t="s">
        <v>491</v>
      </c>
      <c r="C823" s="7" t="s">
        <v>260</v>
      </c>
      <c r="D823" s="118" t="s">
        <v>231</v>
      </c>
      <c r="E823" s="52" t="s">
        <v>261</v>
      </c>
      <c r="F823" s="52" t="s">
        <v>262</v>
      </c>
      <c r="G823" s="52">
        <v>0.62141029999999997</v>
      </c>
      <c r="H823" s="52">
        <v>0.62141029999999997</v>
      </c>
      <c r="I823" s="286">
        <v>2022</v>
      </c>
      <c r="J823" s="286">
        <v>2025</v>
      </c>
      <c r="K823" s="164">
        <f t="shared" si="52"/>
        <v>1625.07231</v>
      </c>
      <c r="L823" s="164"/>
      <c r="M823" s="154">
        <v>120.19231000000001</v>
      </c>
      <c r="N823" s="154"/>
      <c r="O823" s="154"/>
      <c r="P823" s="154">
        <v>1504.88</v>
      </c>
      <c r="Q823" s="154"/>
      <c r="R823" s="154"/>
      <c r="S823" s="154"/>
      <c r="T823" s="154"/>
      <c r="U823" s="154"/>
      <c r="V823" s="164"/>
      <c r="W823" s="164"/>
      <c r="X823" s="164"/>
      <c r="Y823" s="164"/>
      <c r="Z823" s="164"/>
      <c r="AA823" s="154"/>
      <c r="AB823" s="154"/>
      <c r="AC823" s="154"/>
      <c r="AD823" s="154"/>
      <c r="AE823" s="154"/>
      <c r="AF823" s="154"/>
      <c r="AG823" s="154"/>
      <c r="AH823" s="154"/>
      <c r="AI823" s="154"/>
      <c r="AJ823" s="154"/>
      <c r="AK823" s="154"/>
      <c r="AL823" s="154"/>
      <c r="AM823" s="114"/>
      <c r="AN823" s="114"/>
      <c r="AO823" s="115" t="s">
        <v>1055</v>
      </c>
    </row>
    <row r="824" spans="1:41" s="95" customFormat="1" x14ac:dyDescent="0.2">
      <c r="A824" s="50"/>
      <c r="B824" s="51" t="s">
        <v>64</v>
      </c>
      <c r="C824" s="219" t="s">
        <v>1055</v>
      </c>
      <c r="D824" s="52"/>
      <c r="E824" s="52"/>
      <c r="F824" s="52"/>
      <c r="G824" s="52"/>
      <c r="H824" s="52"/>
      <c r="I824" s="126"/>
      <c r="J824" s="126"/>
      <c r="K824" s="22">
        <f>SUM(M824:AL824)</f>
        <v>875304.02609000029</v>
      </c>
      <c r="L824" s="165">
        <f t="shared" ref="L824:AN824" si="53">L694+L564</f>
        <v>0</v>
      </c>
      <c r="M824" s="166">
        <f t="shared" si="53"/>
        <v>18977.477200000023</v>
      </c>
      <c r="N824" s="166">
        <f t="shared" si="53"/>
        <v>220674.22595000005</v>
      </c>
      <c r="O824" s="166">
        <f t="shared" si="53"/>
        <v>364318.43396000005</v>
      </c>
      <c r="P824" s="166">
        <f t="shared" si="53"/>
        <v>271333.88898000011</v>
      </c>
      <c r="Q824" s="166">
        <f t="shared" si="53"/>
        <v>0</v>
      </c>
      <c r="R824" s="166">
        <f t="shared" si="53"/>
        <v>0</v>
      </c>
      <c r="S824" s="166">
        <f t="shared" si="53"/>
        <v>0</v>
      </c>
      <c r="T824" s="166">
        <f t="shared" si="53"/>
        <v>0</v>
      </c>
      <c r="U824" s="166">
        <f t="shared" si="53"/>
        <v>0</v>
      </c>
      <c r="V824" s="166">
        <f t="shared" si="53"/>
        <v>0</v>
      </c>
      <c r="W824" s="166">
        <f t="shared" si="53"/>
        <v>0</v>
      </c>
      <c r="X824" s="166">
        <f t="shared" si="53"/>
        <v>0</v>
      </c>
      <c r="Y824" s="166">
        <f t="shared" si="53"/>
        <v>0</v>
      </c>
      <c r="Z824" s="166">
        <f t="shared" si="53"/>
        <v>0</v>
      </c>
      <c r="AA824" s="166">
        <f t="shared" si="53"/>
        <v>0</v>
      </c>
      <c r="AB824" s="166">
        <f t="shared" si="53"/>
        <v>0</v>
      </c>
      <c r="AC824" s="166">
        <f t="shared" si="53"/>
        <v>0</v>
      </c>
      <c r="AD824" s="166">
        <f t="shared" si="53"/>
        <v>0</v>
      </c>
      <c r="AE824" s="166">
        <f t="shared" si="53"/>
        <v>0</v>
      </c>
      <c r="AF824" s="166">
        <f t="shared" si="53"/>
        <v>0</v>
      </c>
      <c r="AG824" s="166">
        <f t="shared" si="53"/>
        <v>0</v>
      </c>
      <c r="AH824" s="166">
        <f t="shared" si="53"/>
        <v>0</v>
      </c>
      <c r="AI824" s="166">
        <f t="shared" si="53"/>
        <v>0</v>
      </c>
      <c r="AJ824" s="166">
        <f t="shared" si="53"/>
        <v>0</v>
      </c>
      <c r="AK824" s="166">
        <f t="shared" si="53"/>
        <v>0</v>
      </c>
      <c r="AL824" s="166">
        <f t="shared" si="53"/>
        <v>0</v>
      </c>
      <c r="AM824" s="119">
        <f t="shared" si="53"/>
        <v>0</v>
      </c>
      <c r="AN824" s="119">
        <f t="shared" si="53"/>
        <v>0</v>
      </c>
      <c r="AO824" s="120"/>
    </row>
    <row r="825" spans="1:41" s="85" customFormat="1" x14ac:dyDescent="0.2">
      <c r="A825" s="31"/>
      <c r="B825" s="36" t="s">
        <v>65</v>
      </c>
      <c r="C825" s="219" t="s">
        <v>1056</v>
      </c>
      <c r="D825" s="82"/>
      <c r="E825" s="82"/>
      <c r="F825" s="82"/>
      <c r="G825" s="82"/>
      <c r="H825" s="82"/>
      <c r="I825" s="126"/>
      <c r="J825" s="126"/>
      <c r="K825" s="22">
        <f>SUM(M825:AL825)</f>
        <v>729420.02174166695</v>
      </c>
      <c r="L825" s="226">
        <f>L824/1.2</f>
        <v>0</v>
      </c>
      <c r="M825" s="225">
        <f>M824/1.2</f>
        <v>15814.564333333354</v>
      </c>
      <c r="N825" s="225">
        <f>N824/1.2</f>
        <v>183895.18829166671</v>
      </c>
      <c r="O825" s="225">
        <f t="shared" ref="O825:AN825" si="54">O824/1.2</f>
        <v>303598.69496666675</v>
      </c>
      <c r="P825" s="225">
        <f t="shared" si="54"/>
        <v>226111.57415000009</v>
      </c>
      <c r="Q825" s="225">
        <f t="shared" si="54"/>
        <v>0</v>
      </c>
      <c r="R825" s="225">
        <f t="shared" si="54"/>
        <v>0</v>
      </c>
      <c r="S825" s="225">
        <f t="shared" si="54"/>
        <v>0</v>
      </c>
      <c r="T825" s="225">
        <f t="shared" si="54"/>
        <v>0</v>
      </c>
      <c r="U825" s="225">
        <f t="shared" si="54"/>
        <v>0</v>
      </c>
      <c r="V825" s="225">
        <f t="shared" si="54"/>
        <v>0</v>
      </c>
      <c r="W825" s="225">
        <f t="shared" si="54"/>
        <v>0</v>
      </c>
      <c r="X825" s="225">
        <f t="shared" si="54"/>
        <v>0</v>
      </c>
      <c r="Y825" s="225">
        <f t="shared" si="54"/>
        <v>0</v>
      </c>
      <c r="Z825" s="225">
        <f t="shared" si="54"/>
        <v>0</v>
      </c>
      <c r="AA825" s="225">
        <f t="shared" si="54"/>
        <v>0</v>
      </c>
      <c r="AB825" s="225">
        <f t="shared" si="54"/>
        <v>0</v>
      </c>
      <c r="AC825" s="225">
        <f t="shared" si="54"/>
        <v>0</v>
      </c>
      <c r="AD825" s="225">
        <f t="shared" si="54"/>
        <v>0</v>
      </c>
      <c r="AE825" s="225">
        <f t="shared" si="54"/>
        <v>0</v>
      </c>
      <c r="AF825" s="225">
        <f t="shared" si="54"/>
        <v>0</v>
      </c>
      <c r="AG825" s="225">
        <f t="shared" si="54"/>
        <v>0</v>
      </c>
      <c r="AH825" s="225">
        <f t="shared" si="54"/>
        <v>0</v>
      </c>
      <c r="AI825" s="225">
        <f t="shared" si="54"/>
        <v>0</v>
      </c>
      <c r="AJ825" s="225">
        <f t="shared" si="54"/>
        <v>0</v>
      </c>
      <c r="AK825" s="225">
        <f t="shared" si="54"/>
        <v>0</v>
      </c>
      <c r="AL825" s="225">
        <f>AL824/1.2</f>
        <v>0</v>
      </c>
      <c r="AM825" s="23">
        <f t="shared" si="54"/>
        <v>0</v>
      </c>
      <c r="AN825" s="23">
        <f t="shared" si="54"/>
        <v>0</v>
      </c>
      <c r="AO825" s="122"/>
    </row>
    <row r="826" spans="1:41" s="85" customFormat="1" ht="18" x14ac:dyDescent="0.2">
      <c r="A826" s="216"/>
      <c r="B826" s="217" t="s">
        <v>1058</v>
      </c>
      <c r="C826" s="218"/>
      <c r="D826" s="285" t="s">
        <v>1056</v>
      </c>
      <c r="E826" s="82"/>
      <c r="F826" s="82"/>
      <c r="G826" s="82"/>
      <c r="H826" s="82"/>
      <c r="I826" s="126"/>
      <c r="J826" s="126"/>
      <c r="K826" s="22">
        <f>SUM(M826:AL826)</f>
        <v>0</v>
      </c>
      <c r="L826" s="226"/>
      <c r="M826" s="225"/>
      <c r="N826" s="225">
        <f t="shared" ref="M826:AA828" si="55">SUMIF($AO$565:$AO$823,$D826,N$565:N$823)/1.2</f>
        <v>0</v>
      </c>
      <c r="O826" s="225">
        <f t="shared" si="55"/>
        <v>0</v>
      </c>
      <c r="P826" s="225">
        <f t="shared" si="55"/>
        <v>0</v>
      </c>
      <c r="Q826" s="225">
        <f t="shared" si="55"/>
        <v>0</v>
      </c>
      <c r="R826" s="225">
        <f t="shared" si="55"/>
        <v>0</v>
      </c>
      <c r="S826" s="225">
        <f t="shared" si="55"/>
        <v>0</v>
      </c>
      <c r="T826" s="225">
        <f t="shared" si="55"/>
        <v>0</v>
      </c>
      <c r="U826" s="225">
        <f t="shared" si="55"/>
        <v>0</v>
      </c>
      <c r="V826" s="225">
        <f t="shared" si="55"/>
        <v>0</v>
      </c>
      <c r="W826" s="225">
        <f t="shared" si="55"/>
        <v>0</v>
      </c>
      <c r="X826" s="225">
        <f t="shared" si="55"/>
        <v>0</v>
      </c>
      <c r="Y826" s="225">
        <f t="shared" si="55"/>
        <v>0</v>
      </c>
      <c r="Z826" s="225">
        <f t="shared" si="55"/>
        <v>0</v>
      </c>
      <c r="AA826" s="225">
        <f t="shared" si="55"/>
        <v>0</v>
      </c>
      <c r="AB826" s="225">
        <f t="shared" ref="AB826:AK828" si="56">SUMIF($AO$565:$AO$823,$D826,AB$565:AB$823)/1.2</f>
        <v>0</v>
      </c>
      <c r="AC826" s="225">
        <f t="shared" si="56"/>
        <v>0</v>
      </c>
      <c r="AD826" s="225">
        <f t="shared" si="56"/>
        <v>0</v>
      </c>
      <c r="AE826" s="225">
        <f t="shared" si="56"/>
        <v>0</v>
      </c>
      <c r="AF826" s="225">
        <f t="shared" si="56"/>
        <v>0</v>
      </c>
      <c r="AG826" s="225">
        <f t="shared" si="56"/>
        <v>0</v>
      </c>
      <c r="AH826" s="225">
        <f t="shared" si="56"/>
        <v>0</v>
      </c>
      <c r="AI826" s="225">
        <f t="shared" si="56"/>
        <v>0</v>
      </c>
      <c r="AJ826" s="225">
        <f t="shared" si="56"/>
        <v>0</v>
      </c>
      <c r="AK826" s="225">
        <f t="shared" si="56"/>
        <v>0</v>
      </c>
      <c r="AL826" s="225">
        <f>SUMIF($AO$565:$AO$823,$D826,AL$565:AL$823)/1.2</f>
        <v>0</v>
      </c>
      <c r="AM826" s="23"/>
      <c r="AN826" s="23"/>
      <c r="AO826" s="122"/>
    </row>
    <row r="827" spans="1:41" s="85" customFormat="1" ht="18" x14ac:dyDescent="0.2">
      <c r="A827" s="216"/>
      <c r="B827" s="217" t="s">
        <v>1057</v>
      </c>
      <c r="C827" s="218"/>
      <c r="D827" s="285" t="s">
        <v>1962</v>
      </c>
      <c r="E827" s="82"/>
      <c r="F827" s="82"/>
      <c r="G827" s="82"/>
      <c r="H827" s="82"/>
      <c r="I827" s="126"/>
      <c r="J827" s="126"/>
      <c r="K827" s="22">
        <f>SUM(M827:AL827)</f>
        <v>708417.51430833328</v>
      </c>
      <c r="L827" s="226"/>
      <c r="M827" s="225">
        <f t="shared" si="55"/>
        <v>15014.269450000011</v>
      </c>
      <c r="N827" s="225">
        <f t="shared" si="55"/>
        <v>163692.97574166665</v>
      </c>
      <c r="O827" s="225">
        <f t="shared" si="55"/>
        <v>303598.69496666669</v>
      </c>
      <c r="P827" s="225">
        <f t="shared" si="55"/>
        <v>226111.57414999991</v>
      </c>
      <c r="Q827" s="225">
        <f t="shared" si="55"/>
        <v>0</v>
      </c>
      <c r="R827" s="225">
        <f t="shared" si="55"/>
        <v>0</v>
      </c>
      <c r="S827" s="225">
        <f t="shared" si="55"/>
        <v>0</v>
      </c>
      <c r="T827" s="225">
        <f t="shared" si="55"/>
        <v>0</v>
      </c>
      <c r="U827" s="225">
        <f t="shared" si="55"/>
        <v>0</v>
      </c>
      <c r="V827" s="225">
        <f t="shared" si="55"/>
        <v>0</v>
      </c>
      <c r="W827" s="225">
        <f t="shared" si="55"/>
        <v>0</v>
      </c>
      <c r="X827" s="225">
        <f t="shared" si="55"/>
        <v>0</v>
      </c>
      <c r="Y827" s="225">
        <f t="shared" si="55"/>
        <v>0</v>
      </c>
      <c r="Z827" s="225">
        <f t="shared" si="55"/>
        <v>0</v>
      </c>
      <c r="AA827" s="225">
        <f t="shared" si="55"/>
        <v>0</v>
      </c>
      <c r="AB827" s="225">
        <f t="shared" si="56"/>
        <v>0</v>
      </c>
      <c r="AC827" s="225">
        <f t="shared" si="56"/>
        <v>0</v>
      </c>
      <c r="AD827" s="225">
        <f t="shared" si="56"/>
        <v>0</v>
      </c>
      <c r="AE827" s="225">
        <f t="shared" si="56"/>
        <v>0</v>
      </c>
      <c r="AF827" s="225">
        <f t="shared" si="56"/>
        <v>0</v>
      </c>
      <c r="AG827" s="225">
        <f t="shared" si="56"/>
        <v>0</v>
      </c>
      <c r="AH827" s="225">
        <f t="shared" si="56"/>
        <v>0</v>
      </c>
      <c r="AI827" s="225">
        <f t="shared" si="56"/>
        <v>0</v>
      </c>
      <c r="AJ827" s="225">
        <f t="shared" si="56"/>
        <v>0</v>
      </c>
      <c r="AK827" s="225">
        <f t="shared" si="56"/>
        <v>0</v>
      </c>
      <c r="AL827" s="225">
        <f>SUMIF($AO$565:$AO$823,$D827,AL$565:AL$823)/1.2</f>
        <v>0</v>
      </c>
      <c r="AM827" s="23"/>
      <c r="AN827" s="23"/>
      <c r="AO827" s="122"/>
    </row>
    <row r="828" spans="1:41" s="85" customFormat="1" ht="18" x14ac:dyDescent="0.2">
      <c r="A828" s="216"/>
      <c r="B828" s="217" t="s">
        <v>2001</v>
      </c>
      <c r="C828" s="218"/>
      <c r="D828" s="285" t="s">
        <v>1963</v>
      </c>
      <c r="E828" s="82"/>
      <c r="F828" s="82"/>
      <c r="G828" s="82"/>
      <c r="H828" s="82"/>
      <c r="I828" s="126"/>
      <c r="J828" s="126"/>
      <c r="K828" s="22">
        <f>SUM(M828:AL828)</f>
        <v>21002.507433333332</v>
      </c>
      <c r="L828" s="226"/>
      <c r="M828" s="225">
        <f t="shared" si="55"/>
        <v>800.29488333333336</v>
      </c>
      <c r="N828" s="225">
        <f t="shared" si="55"/>
        <v>20202.21255</v>
      </c>
      <c r="O828" s="225">
        <f t="shared" si="55"/>
        <v>0</v>
      </c>
      <c r="P828" s="225">
        <f t="shared" si="55"/>
        <v>0</v>
      </c>
      <c r="Q828" s="225">
        <f t="shared" si="55"/>
        <v>0</v>
      </c>
      <c r="R828" s="225">
        <f t="shared" si="55"/>
        <v>0</v>
      </c>
      <c r="S828" s="225">
        <f t="shared" si="55"/>
        <v>0</v>
      </c>
      <c r="T828" s="225">
        <f t="shared" si="55"/>
        <v>0</v>
      </c>
      <c r="U828" s="225">
        <f t="shared" si="55"/>
        <v>0</v>
      </c>
      <c r="V828" s="225">
        <f t="shared" si="55"/>
        <v>0</v>
      </c>
      <c r="W828" s="225">
        <f t="shared" si="55"/>
        <v>0</v>
      </c>
      <c r="X828" s="225">
        <f t="shared" si="55"/>
        <v>0</v>
      </c>
      <c r="Y828" s="225">
        <f t="shared" si="55"/>
        <v>0</v>
      </c>
      <c r="Z828" s="225">
        <f t="shared" si="55"/>
        <v>0</v>
      </c>
      <c r="AA828" s="225">
        <f t="shared" si="55"/>
        <v>0</v>
      </c>
      <c r="AB828" s="225">
        <f t="shared" si="56"/>
        <v>0</v>
      </c>
      <c r="AC828" s="225">
        <f t="shared" si="56"/>
        <v>0</v>
      </c>
      <c r="AD828" s="225">
        <f t="shared" si="56"/>
        <v>0</v>
      </c>
      <c r="AE828" s="225">
        <f t="shared" si="56"/>
        <v>0</v>
      </c>
      <c r="AF828" s="225">
        <f t="shared" si="56"/>
        <v>0</v>
      </c>
      <c r="AG828" s="225">
        <f t="shared" si="56"/>
        <v>0</v>
      </c>
      <c r="AH828" s="225">
        <f t="shared" si="56"/>
        <v>0</v>
      </c>
      <c r="AI828" s="225">
        <f t="shared" si="56"/>
        <v>0</v>
      </c>
      <c r="AJ828" s="225">
        <f t="shared" si="56"/>
        <v>0</v>
      </c>
      <c r="AK828" s="225">
        <f t="shared" si="56"/>
        <v>0</v>
      </c>
      <c r="AL828" s="225">
        <f>SUMIF($AO$565:$AO$823,$D828,AL$565:AL$823)/1.2</f>
        <v>0</v>
      </c>
      <c r="AM828" s="23"/>
      <c r="AN828" s="23"/>
      <c r="AO828" s="122"/>
    </row>
    <row r="829" spans="1:41" s="95" customFormat="1" ht="38.25" customHeight="1" x14ac:dyDescent="0.2">
      <c r="A829" s="272" t="s">
        <v>66</v>
      </c>
      <c r="B829" s="273"/>
      <c r="C829" s="273"/>
      <c r="D829" s="274"/>
      <c r="E829" s="40"/>
      <c r="F829" s="40"/>
      <c r="G829" s="40"/>
      <c r="H829" s="40"/>
      <c r="I829" s="127"/>
      <c r="J829" s="127"/>
      <c r="K829" s="22">
        <f t="shared" ref="K829:K839" si="57">SUM(M829:AA829)</f>
        <v>0</v>
      </c>
      <c r="L829" s="154">
        <f t="shared" ref="L829:AA829" si="58">L830</f>
        <v>0</v>
      </c>
      <c r="M829" s="97">
        <f t="shared" si="58"/>
        <v>0</v>
      </c>
      <c r="N829" s="97">
        <f t="shared" si="58"/>
        <v>0</v>
      </c>
      <c r="O829" s="97">
        <f t="shared" si="58"/>
        <v>0</v>
      </c>
      <c r="P829" s="97">
        <f t="shared" si="58"/>
        <v>0</v>
      </c>
      <c r="Q829" s="97">
        <f t="shared" si="58"/>
        <v>0</v>
      </c>
      <c r="R829" s="97">
        <f t="shared" si="58"/>
        <v>0</v>
      </c>
      <c r="S829" s="97">
        <f t="shared" si="58"/>
        <v>0</v>
      </c>
      <c r="T829" s="97">
        <f t="shared" si="58"/>
        <v>0</v>
      </c>
      <c r="U829" s="97">
        <f t="shared" si="58"/>
        <v>0</v>
      </c>
      <c r="V829" s="97">
        <f t="shared" si="58"/>
        <v>0</v>
      </c>
      <c r="W829" s="97">
        <f t="shared" si="58"/>
        <v>0</v>
      </c>
      <c r="X829" s="97">
        <f t="shared" si="58"/>
        <v>0</v>
      </c>
      <c r="Y829" s="97">
        <f t="shared" si="58"/>
        <v>0</v>
      </c>
      <c r="Z829" s="97">
        <f t="shared" si="58"/>
        <v>0</v>
      </c>
      <c r="AA829" s="97">
        <f t="shared" si="58"/>
        <v>0</v>
      </c>
      <c r="AB829" s="97"/>
      <c r="AC829" s="97"/>
      <c r="AD829" s="97"/>
      <c r="AE829" s="97"/>
      <c r="AF829" s="97"/>
      <c r="AG829" s="97"/>
      <c r="AH829" s="97"/>
      <c r="AI829" s="97"/>
      <c r="AJ829" s="97"/>
      <c r="AK829" s="97"/>
      <c r="AL829" s="97"/>
      <c r="AM829" s="92"/>
      <c r="AN829" s="92"/>
      <c r="AO829" s="120"/>
    </row>
    <row r="830" spans="1:41" s="95" customFormat="1" ht="18" x14ac:dyDescent="0.2">
      <c r="A830" s="52"/>
      <c r="B830" s="51" t="s">
        <v>67</v>
      </c>
      <c r="C830" s="7"/>
      <c r="D830" s="52"/>
      <c r="E830" s="124"/>
      <c r="F830" s="52"/>
      <c r="G830" s="52"/>
      <c r="H830" s="52"/>
      <c r="I830" s="208"/>
      <c r="J830" s="208"/>
      <c r="K830" s="22">
        <f t="shared" si="57"/>
        <v>0</v>
      </c>
      <c r="L830" s="154">
        <f t="shared" ref="L830:AN830" si="59">SUM(L831:L832)</f>
        <v>0</v>
      </c>
      <c r="M830" s="97">
        <f t="shared" si="59"/>
        <v>0</v>
      </c>
      <c r="N830" s="97">
        <f t="shared" si="59"/>
        <v>0</v>
      </c>
      <c r="O830" s="97">
        <f t="shared" si="59"/>
        <v>0</v>
      </c>
      <c r="P830" s="97">
        <f t="shared" si="59"/>
        <v>0</v>
      </c>
      <c r="Q830" s="97">
        <f t="shared" si="59"/>
        <v>0</v>
      </c>
      <c r="R830" s="97">
        <f t="shared" si="59"/>
        <v>0</v>
      </c>
      <c r="S830" s="97">
        <f t="shared" si="59"/>
        <v>0</v>
      </c>
      <c r="T830" s="97">
        <f t="shared" si="59"/>
        <v>0</v>
      </c>
      <c r="U830" s="97">
        <f t="shared" si="59"/>
        <v>0</v>
      </c>
      <c r="V830" s="97">
        <f t="shared" si="59"/>
        <v>0</v>
      </c>
      <c r="W830" s="97">
        <f t="shared" si="59"/>
        <v>0</v>
      </c>
      <c r="X830" s="97">
        <f t="shared" si="59"/>
        <v>0</v>
      </c>
      <c r="Y830" s="97">
        <f t="shared" si="59"/>
        <v>0</v>
      </c>
      <c r="Z830" s="97">
        <f t="shared" si="59"/>
        <v>0</v>
      </c>
      <c r="AA830" s="97">
        <f>SUM(AA831:AA832)</f>
        <v>0</v>
      </c>
      <c r="AB830" s="97">
        <f t="shared" si="59"/>
        <v>0</v>
      </c>
      <c r="AC830" s="97">
        <f t="shared" si="59"/>
        <v>0</v>
      </c>
      <c r="AD830" s="97">
        <f t="shared" si="59"/>
        <v>0</v>
      </c>
      <c r="AE830" s="97">
        <f t="shared" si="59"/>
        <v>0</v>
      </c>
      <c r="AF830" s="97">
        <f t="shared" si="59"/>
        <v>0</v>
      </c>
      <c r="AG830" s="97">
        <f t="shared" si="59"/>
        <v>0</v>
      </c>
      <c r="AH830" s="97">
        <f t="shared" si="59"/>
        <v>0</v>
      </c>
      <c r="AI830" s="97">
        <f t="shared" si="59"/>
        <v>0</v>
      </c>
      <c r="AJ830" s="97">
        <f t="shared" si="59"/>
        <v>0</v>
      </c>
      <c r="AK830" s="97">
        <f t="shared" si="59"/>
        <v>0</v>
      </c>
      <c r="AL830" s="97">
        <f t="shared" si="59"/>
        <v>0</v>
      </c>
      <c r="AM830" s="92">
        <f t="shared" si="59"/>
        <v>0</v>
      </c>
      <c r="AN830" s="92">
        <f t="shared" si="59"/>
        <v>0</v>
      </c>
      <c r="AO830" s="120"/>
    </row>
    <row r="831" spans="1:41" s="95" customFormat="1" ht="18" x14ac:dyDescent="0.2">
      <c r="A831" s="52"/>
      <c r="B831" s="40"/>
      <c r="C831" s="13"/>
      <c r="D831" s="52"/>
      <c r="E831" s="124"/>
      <c r="F831" s="52"/>
      <c r="G831" s="52"/>
      <c r="H831" s="52"/>
      <c r="I831" s="208"/>
      <c r="J831" s="208"/>
      <c r="K831" s="22">
        <f t="shared" si="57"/>
        <v>0</v>
      </c>
      <c r="L831" s="154"/>
      <c r="M831" s="97"/>
      <c r="N831" s="97"/>
      <c r="O831" s="97"/>
      <c r="P831" s="97"/>
      <c r="Q831" s="97"/>
      <c r="R831" s="97">
        <f>R658+R674+R788+R789+R804</f>
        <v>0</v>
      </c>
      <c r="S831" s="97"/>
      <c r="T831" s="97"/>
      <c r="U831" s="97"/>
      <c r="V831" s="97"/>
      <c r="W831" s="97"/>
      <c r="X831" s="97"/>
      <c r="Y831" s="97"/>
      <c r="Z831" s="97"/>
      <c r="AA831" s="97"/>
      <c r="AB831" s="97"/>
      <c r="AC831" s="97"/>
      <c r="AD831" s="97"/>
      <c r="AE831" s="97"/>
      <c r="AF831" s="97"/>
      <c r="AG831" s="97"/>
      <c r="AH831" s="97"/>
      <c r="AI831" s="97"/>
      <c r="AJ831" s="97"/>
      <c r="AK831" s="97"/>
      <c r="AL831" s="97"/>
      <c r="AM831" s="92"/>
      <c r="AN831" s="92"/>
      <c r="AO831" s="120"/>
    </row>
    <row r="832" spans="1:41" s="95" customFormat="1" ht="18" x14ac:dyDescent="0.2">
      <c r="A832" s="53"/>
      <c r="B832" s="40"/>
      <c r="C832" s="13"/>
      <c r="D832" s="52"/>
      <c r="E832" s="124"/>
      <c r="F832" s="52"/>
      <c r="G832" s="52"/>
      <c r="H832" s="52"/>
      <c r="I832" s="125"/>
      <c r="J832" s="125"/>
      <c r="K832" s="22">
        <f t="shared" si="57"/>
        <v>0</v>
      </c>
      <c r="L832" s="154"/>
      <c r="M832" s="97"/>
      <c r="N832" s="97"/>
      <c r="O832" s="97"/>
      <c r="P832" s="97"/>
      <c r="Q832" s="97"/>
      <c r="R832" s="97"/>
      <c r="S832" s="97"/>
      <c r="T832" s="97"/>
      <c r="U832" s="97"/>
      <c r="V832" s="97"/>
      <c r="W832" s="97"/>
      <c r="X832" s="97"/>
      <c r="Y832" s="97"/>
      <c r="Z832" s="97"/>
      <c r="AA832" s="97"/>
      <c r="AB832" s="97"/>
      <c r="AC832" s="97"/>
      <c r="AD832" s="97"/>
      <c r="AE832" s="97"/>
      <c r="AF832" s="97"/>
      <c r="AG832" s="97"/>
      <c r="AH832" s="97"/>
      <c r="AI832" s="97"/>
      <c r="AJ832" s="97"/>
      <c r="AK832" s="97"/>
      <c r="AL832" s="97"/>
      <c r="AM832" s="92"/>
      <c r="AN832" s="92"/>
      <c r="AO832" s="120"/>
    </row>
    <row r="833" spans="1:41" s="129" customFormat="1" ht="27.75" customHeight="1" x14ac:dyDescent="0.2">
      <c r="A833" s="54"/>
      <c r="B833" s="55" t="s">
        <v>68</v>
      </c>
      <c r="C833" s="13"/>
      <c r="D833" s="125"/>
      <c r="E833" s="125"/>
      <c r="F833" s="125"/>
      <c r="G833" s="125"/>
      <c r="H833" s="125"/>
      <c r="I833" s="126"/>
      <c r="J833" s="126"/>
      <c r="K833" s="22">
        <f t="shared" si="57"/>
        <v>0</v>
      </c>
      <c r="L833" s="167">
        <f t="shared" ref="L833:AN833" si="60">SUM(L831:L832)</f>
        <v>0</v>
      </c>
      <c r="M833" s="168">
        <f t="shared" si="60"/>
        <v>0</v>
      </c>
      <c r="N833" s="168">
        <f t="shared" si="60"/>
        <v>0</v>
      </c>
      <c r="O833" s="168">
        <f t="shared" si="60"/>
        <v>0</v>
      </c>
      <c r="P833" s="168">
        <f t="shared" si="60"/>
        <v>0</v>
      </c>
      <c r="Q833" s="168">
        <f t="shared" si="60"/>
        <v>0</v>
      </c>
      <c r="R833" s="168">
        <f t="shared" si="60"/>
        <v>0</v>
      </c>
      <c r="S833" s="168">
        <f t="shared" si="60"/>
        <v>0</v>
      </c>
      <c r="T833" s="168">
        <f t="shared" si="60"/>
        <v>0</v>
      </c>
      <c r="U833" s="168">
        <f t="shared" si="60"/>
        <v>0</v>
      </c>
      <c r="V833" s="168">
        <f t="shared" si="60"/>
        <v>0</v>
      </c>
      <c r="W833" s="168">
        <f t="shared" si="60"/>
        <v>0</v>
      </c>
      <c r="X833" s="168">
        <f t="shared" si="60"/>
        <v>0</v>
      </c>
      <c r="Y833" s="168">
        <f t="shared" si="60"/>
        <v>0</v>
      </c>
      <c r="Z833" s="168">
        <f t="shared" si="60"/>
        <v>0</v>
      </c>
      <c r="AA833" s="168">
        <f t="shared" si="60"/>
        <v>0</v>
      </c>
      <c r="AB833" s="168"/>
      <c r="AC833" s="168"/>
      <c r="AD833" s="168"/>
      <c r="AE833" s="168"/>
      <c r="AF833" s="168"/>
      <c r="AG833" s="168"/>
      <c r="AH833" s="168"/>
      <c r="AI833" s="168"/>
      <c r="AJ833" s="168"/>
      <c r="AK833" s="168"/>
      <c r="AL833" s="168"/>
      <c r="AM833" s="127">
        <f t="shared" si="60"/>
        <v>0</v>
      </c>
      <c r="AN833" s="127">
        <f t="shared" si="60"/>
        <v>0</v>
      </c>
      <c r="AO833" s="128"/>
    </row>
    <row r="834" spans="1:41" s="85" customFormat="1" ht="27.75" customHeight="1" x14ac:dyDescent="0.2">
      <c r="A834" s="30"/>
      <c r="B834" s="36" t="s">
        <v>69</v>
      </c>
      <c r="C834" s="5"/>
      <c r="D834" s="82"/>
      <c r="E834" s="82"/>
      <c r="F834" s="82"/>
      <c r="G834" s="82"/>
      <c r="H834" s="82"/>
      <c r="I834" s="126"/>
      <c r="J834" s="126"/>
      <c r="K834" s="22">
        <f t="shared" si="57"/>
        <v>0</v>
      </c>
      <c r="L834" s="154">
        <f t="shared" ref="L834:AN834" si="61">L833/1.2</f>
        <v>0</v>
      </c>
      <c r="M834" s="97">
        <f t="shared" si="61"/>
        <v>0</v>
      </c>
      <c r="N834" s="97">
        <f t="shared" si="61"/>
        <v>0</v>
      </c>
      <c r="O834" s="97">
        <f t="shared" si="61"/>
        <v>0</v>
      </c>
      <c r="P834" s="97">
        <f t="shared" si="61"/>
        <v>0</v>
      </c>
      <c r="Q834" s="97">
        <f t="shared" si="61"/>
        <v>0</v>
      </c>
      <c r="R834" s="97">
        <f t="shared" si="61"/>
        <v>0</v>
      </c>
      <c r="S834" s="97">
        <f t="shared" si="61"/>
        <v>0</v>
      </c>
      <c r="T834" s="97">
        <f t="shared" si="61"/>
        <v>0</v>
      </c>
      <c r="U834" s="97">
        <f t="shared" si="61"/>
        <v>0</v>
      </c>
      <c r="V834" s="97">
        <f t="shared" si="61"/>
        <v>0</v>
      </c>
      <c r="W834" s="97">
        <f t="shared" si="61"/>
        <v>0</v>
      </c>
      <c r="X834" s="97">
        <f t="shared" si="61"/>
        <v>0</v>
      </c>
      <c r="Y834" s="97">
        <f t="shared" si="61"/>
        <v>0</v>
      </c>
      <c r="Z834" s="97">
        <f t="shared" si="61"/>
        <v>0</v>
      </c>
      <c r="AA834" s="97">
        <f t="shared" si="61"/>
        <v>0</v>
      </c>
      <c r="AB834" s="97"/>
      <c r="AC834" s="97"/>
      <c r="AD834" s="97"/>
      <c r="AE834" s="97"/>
      <c r="AF834" s="97"/>
      <c r="AG834" s="97"/>
      <c r="AH834" s="97"/>
      <c r="AI834" s="97"/>
      <c r="AJ834" s="97"/>
      <c r="AK834" s="97"/>
      <c r="AL834" s="97"/>
      <c r="AM834" s="92">
        <f t="shared" si="61"/>
        <v>0</v>
      </c>
      <c r="AN834" s="92">
        <f t="shared" si="61"/>
        <v>0</v>
      </c>
      <c r="AO834" s="122"/>
    </row>
    <row r="835" spans="1:41" s="85" customFormat="1" ht="18" x14ac:dyDescent="0.2">
      <c r="A835" s="56"/>
      <c r="B835" s="40"/>
      <c r="C835" s="8"/>
      <c r="D835" s="52"/>
      <c r="E835" s="52"/>
      <c r="F835" s="52"/>
      <c r="G835" s="52"/>
      <c r="H835" s="52"/>
      <c r="I835" s="125"/>
      <c r="J835" s="125"/>
      <c r="K835" s="22">
        <f t="shared" si="57"/>
        <v>0</v>
      </c>
      <c r="L835" s="154"/>
      <c r="M835" s="97"/>
      <c r="N835" s="97"/>
      <c r="O835" s="97"/>
      <c r="P835" s="97"/>
      <c r="Q835" s="97"/>
      <c r="R835" s="97"/>
      <c r="S835" s="97"/>
      <c r="T835" s="97"/>
      <c r="U835" s="97"/>
      <c r="V835" s="97"/>
      <c r="W835" s="97"/>
      <c r="X835" s="97"/>
      <c r="Y835" s="97"/>
      <c r="Z835" s="97"/>
      <c r="AA835" s="97"/>
      <c r="AB835" s="97"/>
      <c r="AC835" s="97"/>
      <c r="AD835" s="97"/>
      <c r="AE835" s="97"/>
      <c r="AF835" s="97"/>
      <c r="AG835" s="97"/>
      <c r="AH835" s="97"/>
      <c r="AI835" s="97"/>
      <c r="AJ835" s="97"/>
      <c r="AK835" s="97"/>
      <c r="AL835" s="97"/>
      <c r="AM835" s="92"/>
      <c r="AN835" s="92"/>
      <c r="AO835" s="122"/>
    </row>
    <row r="836" spans="1:41" s="134" customFormat="1" ht="24" customHeight="1" x14ac:dyDescent="0.2">
      <c r="A836" s="57"/>
      <c r="B836" s="58" t="s">
        <v>70</v>
      </c>
      <c r="C836" s="14"/>
      <c r="D836" s="131"/>
      <c r="E836" s="131"/>
      <c r="F836" s="131"/>
      <c r="G836" s="131"/>
      <c r="H836" s="131"/>
      <c r="I836" s="126"/>
      <c r="J836" s="126"/>
      <c r="K836" s="22">
        <f t="shared" si="57"/>
        <v>0</v>
      </c>
      <c r="L836" s="169">
        <f t="shared" ref="L836:AA836" si="62">SUM(L835:L835)</f>
        <v>0</v>
      </c>
      <c r="M836" s="170">
        <f t="shared" si="62"/>
        <v>0</v>
      </c>
      <c r="N836" s="170">
        <f t="shared" si="62"/>
        <v>0</v>
      </c>
      <c r="O836" s="170">
        <f t="shared" si="62"/>
        <v>0</v>
      </c>
      <c r="P836" s="170">
        <f t="shared" si="62"/>
        <v>0</v>
      </c>
      <c r="Q836" s="170">
        <f t="shared" si="62"/>
        <v>0</v>
      </c>
      <c r="R836" s="170">
        <f t="shared" si="62"/>
        <v>0</v>
      </c>
      <c r="S836" s="170">
        <f t="shared" si="62"/>
        <v>0</v>
      </c>
      <c r="T836" s="170">
        <f t="shared" si="62"/>
        <v>0</v>
      </c>
      <c r="U836" s="170">
        <f t="shared" si="62"/>
        <v>0</v>
      </c>
      <c r="V836" s="170">
        <f t="shared" si="62"/>
        <v>0</v>
      </c>
      <c r="W836" s="170">
        <f t="shared" si="62"/>
        <v>0</v>
      </c>
      <c r="X836" s="170">
        <f t="shared" si="62"/>
        <v>0</v>
      </c>
      <c r="Y836" s="170">
        <f t="shared" si="62"/>
        <v>0</v>
      </c>
      <c r="Z836" s="170">
        <f t="shared" si="62"/>
        <v>0</v>
      </c>
      <c r="AA836" s="170">
        <f t="shared" si="62"/>
        <v>0</v>
      </c>
      <c r="AB836" s="170"/>
      <c r="AC836" s="170"/>
      <c r="AD836" s="170"/>
      <c r="AE836" s="170"/>
      <c r="AF836" s="170"/>
      <c r="AG836" s="170"/>
      <c r="AH836" s="170"/>
      <c r="AI836" s="170"/>
      <c r="AJ836" s="170"/>
      <c r="AK836" s="170"/>
      <c r="AL836" s="170"/>
      <c r="AM836" s="132">
        <f>SUM(AM835:AM835)</f>
        <v>0</v>
      </c>
      <c r="AN836" s="132">
        <f>SUM(AN835:AN835)</f>
        <v>0</v>
      </c>
      <c r="AO836" s="133"/>
    </row>
    <row r="837" spans="1:41" s="85" customFormat="1" ht="25.5" customHeight="1" x14ac:dyDescent="0.2">
      <c r="A837" s="30"/>
      <c r="B837" s="36" t="s">
        <v>71</v>
      </c>
      <c r="C837" s="5"/>
      <c r="D837" s="82"/>
      <c r="E837" s="82"/>
      <c r="F837" s="82"/>
      <c r="G837" s="82"/>
      <c r="H837" s="82"/>
      <c r="I837" s="126"/>
      <c r="J837" s="126"/>
      <c r="K837" s="22">
        <f t="shared" si="57"/>
        <v>0</v>
      </c>
      <c r="L837" s="226">
        <f t="shared" ref="L837:AN837" si="63">L836/1.2</f>
        <v>0</v>
      </c>
      <c r="M837" s="225">
        <f t="shared" si="63"/>
        <v>0</v>
      </c>
      <c r="N837" s="225">
        <f t="shared" si="63"/>
        <v>0</v>
      </c>
      <c r="O837" s="225">
        <f t="shared" si="63"/>
        <v>0</v>
      </c>
      <c r="P837" s="225">
        <f t="shared" si="63"/>
        <v>0</v>
      </c>
      <c r="Q837" s="225">
        <f t="shared" si="63"/>
        <v>0</v>
      </c>
      <c r="R837" s="225">
        <f t="shared" si="63"/>
        <v>0</v>
      </c>
      <c r="S837" s="225">
        <f t="shared" si="63"/>
        <v>0</v>
      </c>
      <c r="T837" s="225">
        <f t="shared" si="63"/>
        <v>0</v>
      </c>
      <c r="U837" s="225">
        <f t="shared" si="63"/>
        <v>0</v>
      </c>
      <c r="V837" s="225">
        <f t="shared" si="63"/>
        <v>0</v>
      </c>
      <c r="W837" s="225">
        <f t="shared" si="63"/>
        <v>0</v>
      </c>
      <c r="X837" s="225">
        <f t="shared" si="63"/>
        <v>0</v>
      </c>
      <c r="Y837" s="225">
        <f t="shared" si="63"/>
        <v>0</v>
      </c>
      <c r="Z837" s="225">
        <f t="shared" si="63"/>
        <v>0</v>
      </c>
      <c r="AA837" s="225">
        <f t="shared" si="63"/>
        <v>0</v>
      </c>
      <c r="AB837" s="225"/>
      <c r="AC837" s="225"/>
      <c r="AD837" s="225"/>
      <c r="AE837" s="225"/>
      <c r="AF837" s="225"/>
      <c r="AG837" s="225"/>
      <c r="AH837" s="225"/>
      <c r="AI837" s="225"/>
      <c r="AJ837" s="225"/>
      <c r="AK837" s="225"/>
      <c r="AL837" s="225"/>
      <c r="AM837" s="23">
        <f t="shared" si="63"/>
        <v>0</v>
      </c>
      <c r="AN837" s="23">
        <f t="shared" si="63"/>
        <v>0</v>
      </c>
      <c r="AO837" s="122"/>
    </row>
    <row r="838" spans="1:41" s="139" customFormat="1" ht="31.5" customHeight="1" x14ac:dyDescent="0.2">
      <c r="A838" s="59"/>
      <c r="B838" s="60" t="s">
        <v>72</v>
      </c>
      <c r="C838" s="15"/>
      <c r="D838" s="136"/>
      <c r="E838" s="136"/>
      <c r="F838" s="136"/>
      <c r="G838" s="136"/>
      <c r="H838" s="136"/>
      <c r="I838" s="126"/>
      <c r="J838" s="126"/>
      <c r="K838" s="22">
        <f t="shared" si="57"/>
        <v>0</v>
      </c>
      <c r="L838" s="171">
        <f t="shared" ref="L838:AA838" si="64">L833+L836</f>
        <v>0</v>
      </c>
      <c r="M838" s="172">
        <f t="shared" si="64"/>
        <v>0</v>
      </c>
      <c r="N838" s="172">
        <f t="shared" si="64"/>
        <v>0</v>
      </c>
      <c r="O838" s="172">
        <f t="shared" si="64"/>
        <v>0</v>
      </c>
      <c r="P838" s="172">
        <f t="shared" si="64"/>
        <v>0</v>
      </c>
      <c r="Q838" s="172">
        <f t="shared" si="64"/>
        <v>0</v>
      </c>
      <c r="R838" s="172">
        <f t="shared" si="64"/>
        <v>0</v>
      </c>
      <c r="S838" s="172">
        <f t="shared" si="64"/>
        <v>0</v>
      </c>
      <c r="T838" s="172">
        <f t="shared" si="64"/>
        <v>0</v>
      </c>
      <c r="U838" s="172">
        <f t="shared" si="64"/>
        <v>0</v>
      </c>
      <c r="V838" s="172">
        <f t="shared" si="64"/>
        <v>0</v>
      </c>
      <c r="W838" s="172">
        <f t="shared" si="64"/>
        <v>0</v>
      </c>
      <c r="X838" s="172">
        <f t="shared" si="64"/>
        <v>0</v>
      </c>
      <c r="Y838" s="172">
        <f t="shared" si="64"/>
        <v>0</v>
      </c>
      <c r="Z838" s="172">
        <f t="shared" si="64"/>
        <v>0</v>
      </c>
      <c r="AA838" s="172">
        <f t="shared" si="64"/>
        <v>0</v>
      </c>
      <c r="AB838" s="172"/>
      <c r="AC838" s="172"/>
      <c r="AD838" s="172"/>
      <c r="AE838" s="172"/>
      <c r="AF838" s="172"/>
      <c r="AG838" s="172"/>
      <c r="AH838" s="172"/>
      <c r="AI838" s="172"/>
      <c r="AJ838" s="172"/>
      <c r="AK838" s="172"/>
      <c r="AL838" s="172"/>
      <c r="AM838" s="137">
        <f>AM833+AM836</f>
        <v>0</v>
      </c>
      <c r="AN838" s="137">
        <f>AN833+AN836</f>
        <v>0</v>
      </c>
      <c r="AO838" s="138"/>
    </row>
    <row r="839" spans="1:41" s="85" customFormat="1" ht="31.5" customHeight="1" x14ac:dyDescent="0.2">
      <c r="A839" s="56"/>
      <c r="B839" s="61" t="s">
        <v>73</v>
      </c>
      <c r="C839" s="5"/>
      <c r="D839" s="82"/>
      <c r="E839" s="82"/>
      <c r="F839" s="82"/>
      <c r="G839" s="82"/>
      <c r="H839" s="82"/>
      <c r="I839" s="126"/>
      <c r="J839" s="126"/>
      <c r="K839" s="22">
        <f t="shared" si="57"/>
        <v>0</v>
      </c>
      <c r="L839" s="226">
        <f t="shared" ref="L839:AN839" si="65">L838/1.2</f>
        <v>0</v>
      </c>
      <c r="M839" s="225">
        <f t="shared" si="65"/>
        <v>0</v>
      </c>
      <c r="N839" s="225">
        <f t="shared" si="65"/>
        <v>0</v>
      </c>
      <c r="O839" s="225">
        <f t="shared" si="65"/>
        <v>0</v>
      </c>
      <c r="P839" s="225">
        <f t="shared" si="65"/>
        <v>0</v>
      </c>
      <c r="Q839" s="225">
        <f t="shared" si="65"/>
        <v>0</v>
      </c>
      <c r="R839" s="225">
        <f t="shared" si="65"/>
        <v>0</v>
      </c>
      <c r="S839" s="225">
        <f t="shared" si="65"/>
        <v>0</v>
      </c>
      <c r="T839" s="225">
        <f t="shared" si="65"/>
        <v>0</v>
      </c>
      <c r="U839" s="225">
        <f t="shared" si="65"/>
        <v>0</v>
      </c>
      <c r="V839" s="225">
        <f t="shared" si="65"/>
        <v>0</v>
      </c>
      <c r="W839" s="225">
        <f t="shared" si="65"/>
        <v>0</v>
      </c>
      <c r="X839" s="225">
        <f t="shared" si="65"/>
        <v>0</v>
      </c>
      <c r="Y839" s="225">
        <f t="shared" si="65"/>
        <v>0</v>
      </c>
      <c r="Z839" s="225">
        <f t="shared" si="65"/>
        <v>0</v>
      </c>
      <c r="AA839" s="225">
        <f t="shared" si="65"/>
        <v>0</v>
      </c>
      <c r="AB839" s="225"/>
      <c r="AC839" s="225"/>
      <c r="AD839" s="225"/>
      <c r="AE839" s="225"/>
      <c r="AF839" s="225"/>
      <c r="AG839" s="225"/>
      <c r="AH839" s="225"/>
      <c r="AI839" s="225"/>
      <c r="AJ839" s="225"/>
      <c r="AK839" s="225"/>
      <c r="AL839" s="225"/>
      <c r="AM839" s="23">
        <f t="shared" si="65"/>
        <v>0</v>
      </c>
      <c r="AN839" s="23">
        <f t="shared" si="65"/>
        <v>0</v>
      </c>
      <c r="AO839" s="122"/>
    </row>
    <row r="840" spans="1:41" s="143" customFormat="1" ht="30.75" customHeight="1" x14ac:dyDescent="0.2">
      <c r="A840" s="294" t="s">
        <v>74</v>
      </c>
      <c r="B840" s="295"/>
      <c r="C840" s="295"/>
      <c r="D840" s="236"/>
      <c r="E840" s="236"/>
      <c r="F840" s="236"/>
      <c r="G840" s="236"/>
      <c r="H840" s="236"/>
      <c r="I840" s="236"/>
      <c r="J840" s="237"/>
      <c r="K840" s="173">
        <f t="shared" ref="K840:AA840" si="66">K563+K28+K838</f>
        <v>6081238.0382300001</v>
      </c>
      <c r="L840" s="174">
        <f t="shared" si="66"/>
        <v>0</v>
      </c>
      <c r="M840" s="173">
        <f t="shared" si="66"/>
        <v>80705.174520000059</v>
      </c>
      <c r="N840" s="173">
        <f t="shared" si="66"/>
        <v>592448.84452999989</v>
      </c>
      <c r="O840" s="173">
        <f t="shared" si="66"/>
        <v>574097.05713000009</v>
      </c>
      <c r="P840" s="173">
        <f t="shared" si="66"/>
        <v>406765.66233000008</v>
      </c>
      <c r="Q840" s="173">
        <f t="shared" si="66"/>
        <v>65071.802940000001</v>
      </c>
      <c r="R840" s="173">
        <f t="shared" si="66"/>
        <v>65322.196900000024</v>
      </c>
      <c r="S840" s="173">
        <f t="shared" si="66"/>
        <v>65764.612919999985</v>
      </c>
      <c r="T840" s="173">
        <f t="shared" si="66"/>
        <v>86495.826510000014</v>
      </c>
      <c r="U840" s="173">
        <f t="shared" si="66"/>
        <v>179493.86296000006</v>
      </c>
      <c r="V840" s="173">
        <f t="shared" si="66"/>
        <v>175679.89218000017</v>
      </c>
      <c r="W840" s="173">
        <f t="shared" si="66"/>
        <v>181949.35034000003</v>
      </c>
      <c r="X840" s="173">
        <f t="shared" si="66"/>
        <v>190388.92274000001</v>
      </c>
      <c r="Y840" s="173">
        <f t="shared" si="66"/>
        <v>197923.16478999989</v>
      </c>
      <c r="Z840" s="173">
        <f t="shared" si="66"/>
        <v>199998.05545999997</v>
      </c>
      <c r="AA840" s="173">
        <f t="shared" si="66"/>
        <v>204148.23790999997</v>
      </c>
      <c r="AB840" s="173"/>
      <c r="AC840" s="173"/>
      <c r="AD840" s="173"/>
      <c r="AE840" s="173"/>
      <c r="AF840" s="173"/>
      <c r="AG840" s="173"/>
      <c r="AH840" s="173"/>
      <c r="AI840" s="173"/>
      <c r="AJ840" s="173"/>
      <c r="AK840" s="173"/>
      <c r="AL840" s="173">
        <f>AL563+AL28+AL838</f>
        <v>244680.00000000003</v>
      </c>
      <c r="AM840" s="141">
        <f>AM563+AM28+AM838</f>
        <v>0</v>
      </c>
      <c r="AN840" s="141">
        <f>AN563+AN28+AN838</f>
        <v>0</v>
      </c>
      <c r="AO840" s="142"/>
    </row>
    <row r="841" spans="1:41" s="95" customFormat="1" ht="30.75" customHeight="1" x14ac:dyDescent="0.2">
      <c r="A841" s="62" t="s">
        <v>75</v>
      </c>
      <c r="B841" s="63"/>
      <c r="C841" s="16"/>
      <c r="D841" s="63"/>
      <c r="E841" s="63"/>
      <c r="F841" s="63"/>
      <c r="G841" s="63"/>
      <c r="H841" s="63"/>
      <c r="I841" s="209"/>
      <c r="J841" s="209"/>
      <c r="K841" s="175">
        <f>K840/1.2</f>
        <v>5067698.3651916673</v>
      </c>
      <c r="L841" s="176">
        <f>L840/1.2</f>
        <v>0</v>
      </c>
      <c r="M841" s="175">
        <f>M840/1.2</f>
        <v>67254.312100000054</v>
      </c>
      <c r="N841" s="175">
        <f>N840/1.2</f>
        <v>493707.37044166657</v>
      </c>
      <c r="O841" s="175">
        <f t="shared" ref="O841:AL841" si="67">O840/1.2</f>
        <v>478414.21427500009</v>
      </c>
      <c r="P841" s="175">
        <f t="shared" si="67"/>
        <v>338971.38527500007</v>
      </c>
      <c r="Q841" s="175">
        <f t="shared" si="67"/>
        <v>54226.50245</v>
      </c>
      <c r="R841" s="175">
        <f t="shared" si="67"/>
        <v>54435.164083333359</v>
      </c>
      <c r="S841" s="175">
        <f t="shared" si="67"/>
        <v>54803.844099999988</v>
      </c>
      <c r="T841" s="175">
        <f t="shared" si="67"/>
        <v>72079.855425000016</v>
      </c>
      <c r="U841" s="175">
        <f t="shared" si="67"/>
        <v>149578.21913333339</v>
      </c>
      <c r="V841" s="175">
        <f t="shared" si="67"/>
        <v>146399.91015000016</v>
      </c>
      <c r="W841" s="175">
        <f t="shared" si="67"/>
        <v>151624.4586166667</v>
      </c>
      <c r="X841" s="175">
        <f t="shared" si="67"/>
        <v>158657.43561666668</v>
      </c>
      <c r="Y841" s="175">
        <f t="shared" si="67"/>
        <v>164935.97065833324</v>
      </c>
      <c r="Z841" s="175">
        <f t="shared" si="67"/>
        <v>166665.04621666664</v>
      </c>
      <c r="AA841" s="175">
        <f t="shared" si="67"/>
        <v>170123.53159166666</v>
      </c>
      <c r="AB841" s="175"/>
      <c r="AC841" s="175"/>
      <c r="AD841" s="175"/>
      <c r="AE841" s="175"/>
      <c r="AF841" s="175"/>
      <c r="AG841" s="175"/>
      <c r="AH841" s="175"/>
      <c r="AI841" s="175"/>
      <c r="AJ841" s="175"/>
      <c r="AK841" s="175"/>
      <c r="AL841" s="175">
        <f t="shared" si="67"/>
        <v>203900.00000000003</v>
      </c>
      <c r="AM841" s="144"/>
      <c r="AN841" s="144"/>
      <c r="AO841" s="94"/>
    </row>
    <row r="842" spans="1:41" s="85" customFormat="1" ht="90" customHeight="1" x14ac:dyDescent="0.2">
      <c r="A842" s="296" t="s">
        <v>76</v>
      </c>
      <c r="B842" s="297"/>
      <c r="C842" s="297"/>
      <c r="D842" s="239"/>
      <c r="E842" s="239"/>
      <c r="F842" s="239"/>
      <c r="G842" s="239"/>
      <c r="H842" s="239"/>
      <c r="I842" s="239"/>
      <c r="J842" s="239"/>
      <c r="K842" s="275"/>
      <c r="L842" s="239"/>
      <c r="M842" s="276"/>
      <c r="N842" s="276"/>
      <c r="O842" s="276"/>
      <c r="P842" s="276"/>
      <c r="Q842" s="276"/>
      <c r="R842" s="276"/>
      <c r="S842" s="276"/>
      <c r="T842" s="276"/>
      <c r="U842" s="276"/>
      <c r="V842" s="276"/>
      <c r="W842" s="276"/>
      <c r="X842" s="276"/>
      <c r="Y842" s="276"/>
      <c r="Z842" s="276"/>
      <c r="AA842" s="276"/>
      <c r="AB842" s="276"/>
      <c r="AC842" s="276"/>
      <c r="AD842" s="276"/>
      <c r="AE842" s="276"/>
      <c r="AF842" s="276"/>
      <c r="AG842" s="276"/>
      <c r="AH842" s="276"/>
      <c r="AI842" s="276"/>
      <c r="AJ842" s="276"/>
      <c r="AK842" s="276"/>
      <c r="AL842" s="276"/>
      <c r="AM842" s="239"/>
      <c r="AN842" s="240"/>
      <c r="AO842" s="68">
        <f t="shared" ref="AO842:AO850" si="68">SUM(K842:AA842)</f>
        <v>0</v>
      </c>
    </row>
    <row r="843" spans="1:41" s="81" customFormat="1" ht="36" customHeight="1" x14ac:dyDescent="0.2">
      <c r="A843" s="298" t="s">
        <v>77</v>
      </c>
      <c r="B843" s="299"/>
      <c r="C843" s="299"/>
      <c r="D843" s="242"/>
      <c r="E843" s="242"/>
      <c r="F843" s="242"/>
      <c r="G843" s="242"/>
      <c r="H843" s="242"/>
      <c r="I843" s="242"/>
      <c r="J843" s="243"/>
      <c r="K843" s="152">
        <v>0</v>
      </c>
      <c r="L843" s="226">
        <v>0</v>
      </c>
      <c r="M843" s="225">
        <v>0</v>
      </c>
      <c r="N843" s="225">
        <v>0</v>
      </c>
      <c r="O843" s="225">
        <v>0</v>
      </c>
      <c r="P843" s="225">
        <v>0</v>
      </c>
      <c r="Q843" s="225">
        <v>0</v>
      </c>
      <c r="R843" s="225">
        <v>0</v>
      </c>
      <c r="S843" s="225">
        <v>0</v>
      </c>
      <c r="T843" s="225">
        <v>0</v>
      </c>
      <c r="U843" s="225">
        <v>0</v>
      </c>
      <c r="V843" s="225">
        <v>0</v>
      </c>
      <c r="W843" s="225">
        <v>0</v>
      </c>
      <c r="X843" s="225">
        <v>0</v>
      </c>
      <c r="Y843" s="225">
        <v>0</v>
      </c>
      <c r="Z843" s="225">
        <v>0</v>
      </c>
      <c r="AA843" s="225">
        <v>0</v>
      </c>
      <c r="AB843" s="225"/>
      <c r="AC843" s="225"/>
      <c r="AD843" s="225"/>
      <c r="AE843" s="225"/>
      <c r="AF843" s="225"/>
      <c r="AG843" s="225"/>
      <c r="AH843" s="225"/>
      <c r="AI843" s="225"/>
      <c r="AJ843" s="225"/>
      <c r="AK843" s="225"/>
      <c r="AL843" s="225"/>
      <c r="AM843" s="23">
        <v>0</v>
      </c>
      <c r="AN843" s="86">
        <v>0</v>
      </c>
      <c r="AO843" s="68">
        <f t="shared" si="68"/>
        <v>0</v>
      </c>
    </row>
    <row r="844" spans="1:41" s="85" customFormat="1" ht="21" customHeight="1" x14ac:dyDescent="0.2">
      <c r="A844" s="296" t="s">
        <v>78</v>
      </c>
      <c r="B844" s="297"/>
      <c r="C844" s="297"/>
      <c r="D844" s="239"/>
      <c r="E844" s="239"/>
      <c r="F844" s="239"/>
      <c r="G844" s="239"/>
      <c r="H844" s="239"/>
      <c r="I844" s="239"/>
      <c r="J844" s="239"/>
      <c r="K844" s="275"/>
      <c r="L844" s="239"/>
      <c r="M844" s="276"/>
      <c r="N844" s="276"/>
      <c r="O844" s="276"/>
      <c r="P844" s="276"/>
      <c r="Q844" s="276"/>
      <c r="R844" s="276"/>
      <c r="S844" s="276"/>
      <c r="T844" s="276"/>
      <c r="U844" s="276"/>
      <c r="V844" s="276"/>
      <c r="W844" s="276"/>
      <c r="X844" s="276"/>
      <c r="Y844" s="276"/>
      <c r="Z844" s="276"/>
      <c r="AA844" s="276"/>
      <c r="AB844" s="276"/>
      <c r="AC844" s="276"/>
      <c r="AD844" s="276"/>
      <c r="AE844" s="276"/>
      <c r="AF844" s="276"/>
      <c r="AG844" s="276"/>
      <c r="AH844" s="276"/>
      <c r="AI844" s="276"/>
      <c r="AJ844" s="276"/>
      <c r="AK844" s="276"/>
      <c r="AL844" s="276"/>
      <c r="AM844" s="239"/>
      <c r="AN844" s="240"/>
      <c r="AO844" s="68">
        <f t="shared" si="68"/>
        <v>0</v>
      </c>
    </row>
    <row r="845" spans="1:41" s="85" customFormat="1" ht="21" customHeight="1" x14ac:dyDescent="0.2">
      <c r="A845" s="296" t="s">
        <v>79</v>
      </c>
      <c r="B845" s="297"/>
      <c r="C845" s="297"/>
      <c r="D845" s="239"/>
      <c r="E845" s="239"/>
      <c r="F845" s="239"/>
      <c r="G845" s="239"/>
      <c r="H845" s="239"/>
      <c r="I845" s="239"/>
      <c r="J845" s="239"/>
      <c r="K845" s="275"/>
      <c r="L845" s="239"/>
      <c r="M845" s="276"/>
      <c r="N845" s="276"/>
      <c r="O845" s="276"/>
      <c r="P845" s="276"/>
      <c r="Q845" s="276"/>
      <c r="R845" s="276"/>
      <c r="S845" s="276"/>
      <c r="T845" s="276"/>
      <c r="U845" s="276"/>
      <c r="V845" s="276"/>
      <c r="W845" s="276"/>
      <c r="X845" s="276"/>
      <c r="Y845" s="276"/>
      <c r="Z845" s="276"/>
      <c r="AA845" s="276"/>
      <c r="AB845" s="276"/>
      <c r="AC845" s="276"/>
      <c r="AD845" s="276"/>
      <c r="AE845" s="276"/>
      <c r="AF845" s="276"/>
      <c r="AG845" s="276"/>
      <c r="AH845" s="276"/>
      <c r="AI845" s="276"/>
      <c r="AJ845" s="276"/>
      <c r="AK845" s="276"/>
      <c r="AL845" s="276"/>
      <c r="AM845" s="239"/>
      <c r="AN845" s="240"/>
      <c r="AO845" s="68">
        <f t="shared" si="68"/>
        <v>0</v>
      </c>
    </row>
    <row r="846" spans="1:41" s="85" customFormat="1" ht="19.5" customHeight="1" x14ac:dyDescent="0.2">
      <c r="A846" s="300"/>
      <c r="B846" s="301"/>
      <c r="C846" s="302"/>
      <c r="D846" s="82"/>
      <c r="E846" s="82"/>
      <c r="F846" s="82"/>
      <c r="G846" s="82"/>
      <c r="H846" s="82"/>
      <c r="I846" s="208"/>
      <c r="J846" s="208"/>
      <c r="K846" s="22">
        <v>0</v>
      </c>
      <c r="L846" s="151"/>
      <c r="M846" s="22">
        <v>0</v>
      </c>
      <c r="N846" s="22">
        <v>0</v>
      </c>
      <c r="O846" s="22">
        <v>0</v>
      </c>
      <c r="P846" s="22">
        <v>0</v>
      </c>
      <c r="Q846" s="22">
        <v>0</v>
      </c>
      <c r="R846" s="22">
        <v>0</v>
      </c>
      <c r="S846" s="22">
        <v>0</v>
      </c>
      <c r="T846" s="22">
        <v>0</v>
      </c>
      <c r="U846" s="22">
        <v>0</v>
      </c>
      <c r="V846" s="22">
        <v>0</v>
      </c>
      <c r="W846" s="22">
        <v>0</v>
      </c>
      <c r="X846" s="22">
        <v>0</v>
      </c>
      <c r="Y846" s="22">
        <v>0</v>
      </c>
      <c r="Z846" s="22">
        <v>0</v>
      </c>
      <c r="AA846" s="22">
        <v>0</v>
      </c>
      <c r="AB846" s="22"/>
      <c r="AC846" s="22"/>
      <c r="AD846" s="22"/>
      <c r="AE846" s="22"/>
      <c r="AF846" s="22"/>
      <c r="AG846" s="22"/>
      <c r="AH846" s="22"/>
      <c r="AI846" s="22"/>
      <c r="AJ846" s="22"/>
      <c r="AK846" s="22"/>
      <c r="AL846" s="22"/>
      <c r="AM846" s="83">
        <v>0</v>
      </c>
      <c r="AN846" s="84">
        <v>0</v>
      </c>
      <c r="AO846" s="68">
        <f t="shared" si="68"/>
        <v>0</v>
      </c>
    </row>
    <row r="847" spans="1:41" s="85" customFormat="1" ht="21" customHeight="1" x14ac:dyDescent="0.2">
      <c r="A847" s="296" t="s">
        <v>80</v>
      </c>
      <c r="B847" s="297"/>
      <c r="C847" s="297"/>
      <c r="D847" s="239"/>
      <c r="E847" s="239"/>
      <c r="F847" s="239"/>
      <c r="G847" s="239"/>
      <c r="H847" s="239"/>
      <c r="I847" s="239"/>
      <c r="J847" s="239"/>
      <c r="K847" s="275"/>
      <c r="L847" s="239"/>
      <c r="M847" s="276"/>
      <c r="N847" s="276"/>
      <c r="O847" s="276"/>
      <c r="P847" s="276"/>
      <c r="Q847" s="276"/>
      <c r="R847" s="276"/>
      <c r="S847" s="276"/>
      <c r="T847" s="276"/>
      <c r="U847" s="276"/>
      <c r="V847" s="276"/>
      <c r="W847" s="276"/>
      <c r="X847" s="276"/>
      <c r="Y847" s="276"/>
      <c r="Z847" s="276"/>
      <c r="AA847" s="276"/>
      <c r="AB847" s="276"/>
      <c r="AC847" s="276"/>
      <c r="AD847" s="276"/>
      <c r="AE847" s="276"/>
      <c r="AF847" s="276"/>
      <c r="AG847" s="276"/>
      <c r="AH847" s="276"/>
      <c r="AI847" s="276"/>
      <c r="AJ847" s="276"/>
      <c r="AK847" s="276"/>
      <c r="AL847" s="276"/>
      <c r="AM847" s="239"/>
      <c r="AN847" s="240"/>
      <c r="AO847" s="68">
        <f t="shared" si="68"/>
        <v>0</v>
      </c>
    </row>
    <row r="848" spans="1:41" s="85" customFormat="1" ht="19.5" x14ac:dyDescent="0.2">
      <c r="A848" s="31"/>
      <c r="B848" s="32"/>
      <c r="C848" s="17"/>
      <c r="D848" s="82"/>
      <c r="E848" s="82"/>
      <c r="F848" s="82"/>
      <c r="G848" s="82"/>
      <c r="H848" s="82"/>
      <c r="I848" s="208"/>
      <c r="J848" s="208"/>
      <c r="K848" s="22">
        <v>0</v>
      </c>
      <c r="L848" s="151"/>
      <c r="M848" s="22">
        <v>0</v>
      </c>
      <c r="N848" s="22">
        <v>0</v>
      </c>
      <c r="O848" s="22">
        <v>0</v>
      </c>
      <c r="P848" s="22">
        <v>0</v>
      </c>
      <c r="Q848" s="22">
        <v>0</v>
      </c>
      <c r="R848" s="22"/>
      <c r="S848" s="22"/>
      <c r="T848" s="22"/>
      <c r="U848" s="22"/>
      <c r="V848" s="22"/>
      <c r="W848" s="22"/>
      <c r="X848" s="22"/>
      <c r="Y848" s="22"/>
      <c r="Z848" s="22"/>
      <c r="AA848" s="22"/>
      <c r="AB848" s="22"/>
      <c r="AC848" s="22"/>
      <c r="AD848" s="22"/>
      <c r="AE848" s="22"/>
      <c r="AF848" s="22"/>
      <c r="AG848" s="22"/>
      <c r="AH848" s="22"/>
      <c r="AI848" s="22"/>
      <c r="AJ848" s="22"/>
      <c r="AK848" s="22"/>
      <c r="AL848" s="22"/>
      <c r="AM848" s="83">
        <v>0</v>
      </c>
      <c r="AN848" s="84">
        <v>0</v>
      </c>
      <c r="AO848" s="68">
        <f t="shared" si="68"/>
        <v>0</v>
      </c>
    </row>
    <row r="849" spans="1:41" s="85" customFormat="1" ht="21" customHeight="1" x14ac:dyDescent="0.2">
      <c r="A849" s="303" t="s">
        <v>81</v>
      </c>
      <c r="B849" s="304"/>
      <c r="C849" s="304"/>
      <c r="D849" s="245"/>
      <c r="E849" s="245"/>
      <c r="F849" s="245"/>
      <c r="G849" s="245"/>
      <c r="H849" s="245"/>
      <c r="I849" s="245"/>
      <c r="J849" s="246"/>
      <c r="K849" s="177">
        <v>0</v>
      </c>
      <c r="L849" s="151"/>
      <c r="M849" s="22">
        <v>0</v>
      </c>
      <c r="N849" s="22">
        <v>0</v>
      </c>
      <c r="O849" s="22">
        <v>0</v>
      </c>
      <c r="P849" s="22">
        <v>0</v>
      </c>
      <c r="Q849" s="22">
        <v>0</v>
      </c>
      <c r="R849" s="22"/>
      <c r="S849" s="22"/>
      <c r="T849" s="22"/>
      <c r="U849" s="22"/>
      <c r="V849" s="22"/>
      <c r="W849" s="22"/>
      <c r="X849" s="22"/>
      <c r="Y849" s="22"/>
      <c r="Z849" s="22"/>
      <c r="AA849" s="22"/>
      <c r="AB849" s="22"/>
      <c r="AC849" s="22"/>
      <c r="AD849" s="22"/>
      <c r="AE849" s="22"/>
      <c r="AF849" s="22"/>
      <c r="AG849" s="22"/>
      <c r="AH849" s="22"/>
      <c r="AI849" s="22"/>
      <c r="AJ849" s="22"/>
      <c r="AK849" s="22"/>
      <c r="AL849" s="22"/>
      <c r="AM849" s="83">
        <v>0</v>
      </c>
      <c r="AN849" s="84">
        <v>0</v>
      </c>
      <c r="AO849" s="68">
        <f t="shared" si="68"/>
        <v>0</v>
      </c>
    </row>
    <row r="850" spans="1:41" s="85" customFormat="1" ht="19.5" x14ac:dyDescent="0.2">
      <c r="A850" s="64"/>
      <c r="B850" s="65"/>
      <c r="C850" s="18"/>
      <c r="D850" s="65"/>
      <c r="E850" s="65"/>
      <c r="F850" s="65"/>
      <c r="G850" s="65"/>
      <c r="H850" s="65"/>
      <c r="I850" s="210"/>
      <c r="J850" s="210"/>
      <c r="K850" s="22"/>
      <c r="L850" s="151"/>
      <c r="M850" s="22"/>
      <c r="N850" s="22"/>
      <c r="O850" s="22"/>
      <c r="P850" s="22"/>
      <c r="Q850" s="22"/>
      <c r="R850" s="22"/>
      <c r="S850" s="22"/>
      <c r="T850" s="22"/>
      <c r="U850" s="22"/>
      <c r="V850" s="22"/>
      <c r="W850" s="22"/>
      <c r="X850" s="22"/>
      <c r="Y850" s="22"/>
      <c r="Z850" s="22"/>
      <c r="AA850" s="22"/>
      <c r="AB850" s="22"/>
      <c r="AC850" s="22"/>
      <c r="AD850" s="22"/>
      <c r="AE850" s="22"/>
      <c r="AF850" s="22"/>
      <c r="AG850" s="22"/>
      <c r="AH850" s="22"/>
      <c r="AI850" s="22"/>
      <c r="AJ850" s="22"/>
      <c r="AK850" s="22"/>
      <c r="AL850" s="22"/>
      <c r="AM850" s="83"/>
      <c r="AN850" s="84"/>
      <c r="AO850" s="68">
        <f t="shared" si="68"/>
        <v>0</v>
      </c>
    </row>
    <row r="851" spans="1:41" s="147" customFormat="1" ht="29.25" customHeight="1" thickBot="1" x14ac:dyDescent="0.25">
      <c r="A851" s="305" t="s">
        <v>82</v>
      </c>
      <c r="B851" s="306"/>
      <c r="C851" s="306"/>
      <c r="D851" s="248"/>
      <c r="E851" s="248"/>
      <c r="F851" s="248"/>
      <c r="G851" s="248"/>
      <c r="H851" s="248"/>
      <c r="I851" s="248"/>
      <c r="J851" s="249"/>
      <c r="K851" s="178">
        <f t="shared" ref="K851:AA851" si="69">K23+K26+K840+K843+K849</f>
        <v>6081238.0382300001</v>
      </c>
      <c r="L851" s="179">
        <f t="shared" si="69"/>
        <v>0</v>
      </c>
      <c r="M851" s="178">
        <f t="shared" si="69"/>
        <v>80705.174520000059</v>
      </c>
      <c r="N851" s="178">
        <f t="shared" si="69"/>
        <v>592448.84452999989</v>
      </c>
      <c r="O851" s="178">
        <f t="shared" si="69"/>
        <v>574097.05713000009</v>
      </c>
      <c r="P851" s="178">
        <f t="shared" si="69"/>
        <v>406765.66233000008</v>
      </c>
      <c r="Q851" s="178">
        <f t="shared" si="69"/>
        <v>65071.802940000001</v>
      </c>
      <c r="R851" s="178">
        <f t="shared" si="69"/>
        <v>65322.196900000024</v>
      </c>
      <c r="S851" s="178">
        <f t="shared" si="69"/>
        <v>65764.612919999985</v>
      </c>
      <c r="T851" s="178">
        <f t="shared" si="69"/>
        <v>86495.826510000014</v>
      </c>
      <c r="U851" s="178">
        <f t="shared" si="69"/>
        <v>179493.86296000006</v>
      </c>
      <c r="V851" s="178">
        <f t="shared" si="69"/>
        <v>175679.89218000017</v>
      </c>
      <c r="W851" s="178">
        <f t="shared" si="69"/>
        <v>181949.35034000003</v>
      </c>
      <c r="X851" s="178">
        <f t="shared" si="69"/>
        <v>190388.92274000001</v>
      </c>
      <c r="Y851" s="178">
        <f t="shared" si="69"/>
        <v>197923.16478999989</v>
      </c>
      <c r="Z851" s="178">
        <f t="shared" si="69"/>
        <v>199998.05545999997</v>
      </c>
      <c r="AA851" s="178">
        <f t="shared" si="69"/>
        <v>204148.23790999997</v>
      </c>
      <c r="AB851" s="178"/>
      <c r="AC851" s="178"/>
      <c r="AD851" s="178"/>
      <c r="AE851" s="178"/>
      <c r="AF851" s="178"/>
      <c r="AG851" s="178"/>
      <c r="AH851" s="178"/>
      <c r="AI851" s="178"/>
      <c r="AJ851" s="178"/>
      <c r="AK851" s="178"/>
      <c r="AL851" s="178">
        <f>AL23+AL26+AL840+AL843+AL849</f>
        <v>244680.00000000003</v>
      </c>
      <c r="AM851" s="145">
        <f>AM23+AM26+AM840+AM843+AM849</f>
        <v>0</v>
      </c>
      <c r="AN851" s="145">
        <f>AN23+AN26+AN840+AN843+AN849</f>
        <v>0</v>
      </c>
      <c r="AO851" s="146"/>
    </row>
    <row r="852" spans="1:41" s="85" customFormat="1" ht="29.25" customHeight="1" thickBot="1" x14ac:dyDescent="0.25">
      <c r="A852" s="307" t="s">
        <v>83</v>
      </c>
      <c r="B852" s="308"/>
      <c r="C852" s="308"/>
      <c r="D852" s="233"/>
      <c r="E852" s="233"/>
      <c r="F852" s="233"/>
      <c r="G852" s="233"/>
      <c r="H852" s="233"/>
      <c r="I852" s="233"/>
      <c r="J852" s="234"/>
      <c r="K852" s="180">
        <f>K851/1.2</f>
        <v>5067698.3651916673</v>
      </c>
      <c r="L852" s="181">
        <f>L851/1.18</f>
        <v>0</v>
      </c>
      <c r="M852" s="180">
        <f t="shared" ref="M852:AN852" si="70">M851/1.2</f>
        <v>67254.312100000054</v>
      </c>
      <c r="N852" s="180">
        <f>N851/1.2</f>
        <v>493707.37044166657</v>
      </c>
      <c r="O852" s="180">
        <f t="shared" si="70"/>
        <v>478414.21427500009</v>
      </c>
      <c r="P852" s="180">
        <f t="shared" si="70"/>
        <v>338971.38527500007</v>
      </c>
      <c r="Q852" s="180">
        <f t="shared" si="70"/>
        <v>54226.50245</v>
      </c>
      <c r="R852" s="180">
        <f t="shared" si="70"/>
        <v>54435.164083333359</v>
      </c>
      <c r="S852" s="180">
        <f t="shared" si="70"/>
        <v>54803.844099999988</v>
      </c>
      <c r="T852" s="180">
        <f t="shared" si="70"/>
        <v>72079.855425000016</v>
      </c>
      <c r="U852" s="180">
        <f t="shared" si="70"/>
        <v>149578.21913333339</v>
      </c>
      <c r="V852" s="180">
        <f t="shared" si="70"/>
        <v>146399.91015000016</v>
      </c>
      <c r="W852" s="180">
        <f t="shared" si="70"/>
        <v>151624.4586166667</v>
      </c>
      <c r="X852" s="180">
        <f t="shared" si="70"/>
        <v>158657.43561666668</v>
      </c>
      <c r="Y852" s="180">
        <f t="shared" si="70"/>
        <v>164935.97065833324</v>
      </c>
      <c r="Z852" s="180">
        <f t="shared" si="70"/>
        <v>166665.04621666664</v>
      </c>
      <c r="AA852" s="180">
        <f t="shared" si="70"/>
        <v>170123.53159166666</v>
      </c>
      <c r="AB852" s="180"/>
      <c r="AC852" s="180"/>
      <c r="AD852" s="180"/>
      <c r="AE852" s="180"/>
      <c r="AF852" s="180"/>
      <c r="AG852" s="180"/>
      <c r="AH852" s="180"/>
      <c r="AI852" s="180"/>
      <c r="AJ852" s="180"/>
      <c r="AK852" s="180"/>
      <c r="AL852" s="180">
        <f t="shared" si="70"/>
        <v>203900.00000000003</v>
      </c>
      <c r="AM852" s="148">
        <f t="shared" si="70"/>
        <v>0</v>
      </c>
      <c r="AN852" s="148">
        <f t="shared" si="70"/>
        <v>0</v>
      </c>
      <c r="AO852" s="68"/>
    </row>
    <row r="853" spans="1:41" s="85" customFormat="1" ht="18" x14ac:dyDescent="0.25">
      <c r="A853" s="66"/>
      <c r="B853" s="67"/>
      <c r="C853" s="19"/>
      <c r="D853" s="66"/>
      <c r="E853" s="66"/>
      <c r="F853" s="66"/>
      <c r="G853" s="66"/>
      <c r="H853" s="66"/>
      <c r="I853" s="211"/>
      <c r="J853" s="211"/>
      <c r="K853" s="186"/>
      <c r="L853" s="187"/>
      <c r="M853" s="186">
        <f>M825/1.04</f>
        <v>15206.311858974377</v>
      </c>
      <c r="N853" s="186">
        <f>N825/1.08</f>
        <v>170273.32249228397</v>
      </c>
      <c r="O853" s="186"/>
      <c r="P853" s="186"/>
      <c r="Q853" s="186"/>
      <c r="R853" s="186"/>
      <c r="S853" s="186"/>
      <c r="T853" s="186"/>
      <c r="U853" s="186"/>
      <c r="V853" s="186"/>
      <c r="W853" s="186"/>
      <c r="X853" s="186"/>
      <c r="Y853" s="186"/>
      <c r="Z853" s="186"/>
      <c r="AA853" s="186"/>
      <c r="AB853" s="186"/>
      <c r="AC853" s="186"/>
      <c r="AD853" s="186"/>
      <c r="AE853" s="186"/>
      <c r="AF853" s="186"/>
      <c r="AG853" s="186"/>
      <c r="AH853" s="186"/>
      <c r="AI853" s="186"/>
      <c r="AJ853" s="186"/>
      <c r="AK853" s="186"/>
      <c r="AL853" s="186"/>
      <c r="AM853" s="149"/>
      <c r="AN853" s="149"/>
      <c r="AO853" s="68"/>
    </row>
    <row r="854" spans="1:41" s="85" customFormat="1" ht="18" x14ac:dyDescent="0.25">
      <c r="A854" s="66"/>
      <c r="B854" s="67"/>
      <c r="C854" s="19"/>
      <c r="D854" s="66"/>
      <c r="E854" s="66"/>
      <c r="F854" s="66"/>
      <c r="G854" s="66"/>
      <c r="H854" s="66"/>
      <c r="I854" s="211"/>
      <c r="J854" s="211"/>
      <c r="K854" s="186"/>
      <c r="L854" s="187"/>
      <c r="M854" s="186"/>
      <c r="N854" s="186"/>
      <c r="O854" s="186"/>
      <c r="P854" s="186"/>
      <c r="Q854" s="186"/>
      <c r="R854" s="186"/>
      <c r="S854" s="186"/>
      <c r="T854" s="186"/>
      <c r="U854" s="186"/>
      <c r="V854" s="186"/>
      <c r="W854" s="186"/>
      <c r="X854" s="186"/>
      <c r="Y854" s="186"/>
      <c r="Z854" s="186"/>
      <c r="AA854" s="186"/>
      <c r="AB854" s="186"/>
      <c r="AC854" s="186"/>
      <c r="AD854" s="186"/>
      <c r="AE854" s="186"/>
      <c r="AF854" s="186"/>
      <c r="AG854" s="186"/>
      <c r="AH854" s="186"/>
      <c r="AI854" s="186"/>
      <c r="AJ854" s="186"/>
      <c r="AK854" s="186"/>
      <c r="AL854" s="186"/>
      <c r="AM854" s="149"/>
      <c r="AN854" s="149"/>
      <c r="AO854" s="68"/>
    </row>
    <row r="855" spans="1:41" s="69" customFormat="1" ht="42" customHeight="1" x14ac:dyDescent="0.3">
      <c r="A855" s="68" t="s">
        <v>84</v>
      </c>
      <c r="C855" s="20"/>
      <c r="D855" s="78"/>
      <c r="E855" s="78"/>
      <c r="F855" s="78"/>
      <c r="G855" s="78"/>
      <c r="H855" s="78"/>
      <c r="I855" s="212"/>
      <c r="J855" s="213"/>
      <c r="K855" s="188" t="s">
        <v>85</v>
      </c>
      <c r="L855" s="189"/>
      <c r="M855" s="188"/>
      <c r="N855" s="277">
        <v>-149.81228392499997</v>
      </c>
      <c r="O855" s="277">
        <v>-450.44201817499987</v>
      </c>
      <c r="P855" s="277">
        <v>-382.58985930833336</v>
      </c>
      <c r="Q855" s="277">
        <v>-184.99999999166667</v>
      </c>
      <c r="R855" s="277">
        <v>-89.51300751666669</v>
      </c>
      <c r="S855" s="277">
        <v>-111.96232500000001</v>
      </c>
      <c r="T855" s="277">
        <v>-143.98260834999999</v>
      </c>
      <c r="U855" s="277">
        <v>-166.7597304416667</v>
      </c>
      <c r="V855" s="277">
        <v>-168.24080322499995</v>
      </c>
      <c r="W855" s="277">
        <v>-173.5708301249999</v>
      </c>
      <c r="X855" s="277">
        <v>-179.61267311666668</v>
      </c>
      <c r="Y855" s="277">
        <v>-172.51389122500001</v>
      </c>
      <c r="Z855" s="277">
        <v>-177.05947536666667</v>
      </c>
      <c r="AA855" s="277">
        <v>-170.87520630833333</v>
      </c>
      <c r="AB855" s="277"/>
      <c r="AC855" s="277"/>
      <c r="AD855" s="277"/>
      <c r="AE855" s="277"/>
      <c r="AF855" s="277"/>
      <c r="AG855" s="277"/>
      <c r="AH855" s="277"/>
      <c r="AI855" s="277"/>
      <c r="AJ855" s="277"/>
      <c r="AK855" s="277"/>
      <c r="AL855" s="277">
        <v>-175.05127006666669</v>
      </c>
      <c r="AM855" s="150"/>
      <c r="AN855" s="150"/>
      <c r="AO855" s="68"/>
    </row>
    <row r="856" spans="1:41" s="69" customFormat="1" ht="42" customHeight="1" x14ac:dyDescent="0.3">
      <c r="A856" s="68"/>
      <c r="C856" s="20"/>
      <c r="D856" s="78"/>
      <c r="E856" s="78"/>
      <c r="F856" s="78"/>
      <c r="G856" s="78"/>
      <c r="H856" s="78"/>
      <c r="I856" s="212"/>
      <c r="J856" s="213"/>
      <c r="K856" s="188"/>
      <c r="L856" s="189"/>
      <c r="M856" s="188"/>
      <c r="N856" s="188"/>
      <c r="O856" s="188"/>
      <c r="P856" s="188"/>
      <c r="Q856" s="188"/>
      <c r="R856" s="188"/>
      <c r="S856" s="188"/>
      <c r="T856" s="188"/>
      <c r="U856" s="188"/>
      <c r="V856" s="188"/>
      <c r="W856" s="188"/>
      <c r="X856" s="188"/>
      <c r="Y856" s="188"/>
      <c r="Z856" s="188"/>
      <c r="AA856" s="188"/>
      <c r="AB856" s="188"/>
      <c r="AC856" s="188"/>
      <c r="AD856" s="188"/>
      <c r="AE856" s="188"/>
      <c r="AF856" s="188"/>
      <c r="AG856" s="188"/>
      <c r="AH856" s="188"/>
      <c r="AI856" s="188"/>
      <c r="AJ856" s="188"/>
      <c r="AK856" s="188"/>
      <c r="AL856" s="188"/>
      <c r="AM856" s="150"/>
      <c r="AN856" s="150"/>
      <c r="AO856" s="68"/>
    </row>
    <row r="857" spans="1:41" s="69" customFormat="1" ht="40.5" customHeight="1" x14ac:dyDescent="0.3">
      <c r="A857" s="68" t="s">
        <v>86</v>
      </c>
      <c r="C857" s="20"/>
      <c r="D857" s="78"/>
      <c r="E857" s="78"/>
      <c r="F857" s="78"/>
      <c r="G857" s="78"/>
      <c r="H857" s="78"/>
      <c r="I857" s="212"/>
      <c r="J857" s="213"/>
      <c r="K857" s="188" t="s">
        <v>87</v>
      </c>
      <c r="L857" s="189"/>
      <c r="M857" s="188"/>
      <c r="N857" s="188"/>
      <c r="O857" s="188"/>
      <c r="P857" s="188"/>
      <c r="Q857" s="188"/>
      <c r="R857" s="188"/>
      <c r="S857" s="188"/>
      <c r="T857" s="188"/>
      <c r="U857" s="188"/>
      <c r="V857" s="188"/>
      <c r="W857" s="188"/>
      <c r="X857" s="188"/>
      <c r="Y857" s="188"/>
      <c r="Z857" s="188"/>
      <c r="AA857" s="188"/>
      <c r="AB857" s="188"/>
      <c r="AC857" s="188"/>
      <c r="AD857" s="188"/>
      <c r="AE857" s="188"/>
      <c r="AF857" s="188"/>
      <c r="AG857" s="188"/>
      <c r="AH857" s="188"/>
      <c r="AI857" s="188"/>
      <c r="AJ857" s="188"/>
      <c r="AK857" s="188"/>
      <c r="AL857" s="188"/>
      <c r="AM857" s="150"/>
      <c r="AN857" s="150"/>
      <c r="AO857" s="68"/>
    </row>
    <row r="863" spans="1:41" x14ac:dyDescent="0.2">
      <c r="K863" s="215"/>
    </row>
  </sheetData>
  <autoFilter ref="A38:AO550"/>
  <mergeCells count="14">
    <mergeCell ref="A849:C849"/>
    <mergeCell ref="A851:C851"/>
    <mergeCell ref="A852:C852"/>
    <mergeCell ref="A842:C842"/>
    <mergeCell ref="A843:C843"/>
    <mergeCell ref="A844:C844"/>
    <mergeCell ref="A845:C845"/>
    <mergeCell ref="A846:C846"/>
    <mergeCell ref="A847:C847"/>
    <mergeCell ref="A28:C28"/>
    <mergeCell ref="A562:C562"/>
    <mergeCell ref="B564:C564"/>
    <mergeCell ref="B694:C694"/>
    <mergeCell ref="A840:C840"/>
  </mergeCells>
  <hyperlinks>
    <hyperlink ref="A23" location="Par120" display="Par120"/>
    <hyperlink ref="A849" location="Par434" display="Par434"/>
    <hyperlink ref="A843" location="Par391" display="Par391"/>
    <hyperlink ref="A840" location="Par312" display="Par312"/>
    <hyperlink ref="A26" location="Par269" display="Par269"/>
  </hyperlinks>
  <pageMargins left="0" right="0" top="0.15748031496062992" bottom="0.15748031496062992" header="0.11811023622047245" footer="0.11811023622047245"/>
  <pageSetup paperSize="9" scale="16" fitToHeight="0" orientation="landscape" r:id="rId1"/>
  <headerFoot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BG874"/>
  <sheetViews>
    <sheetView topLeftCell="A7" zoomScale="60" zoomScaleNormal="60" workbookViewId="0">
      <pane xSplit="11" ySplit="33" topLeftCell="AP164" activePane="bottomRight" state="frozen"/>
      <selection activeCell="A7" sqref="A7"/>
      <selection pane="topRight" activeCell="Y7" sqref="Y7"/>
      <selection pane="bottomLeft" activeCell="A61" sqref="A61"/>
      <selection pane="bottomRight" activeCell="E38" sqref="E38"/>
    </sheetView>
  </sheetViews>
  <sheetFormatPr defaultRowHeight="15" x14ac:dyDescent="0.2"/>
  <cols>
    <col min="1" max="1" width="9.7109375" style="70" customWidth="1"/>
    <col min="2" max="2" width="73.5703125" style="29" customWidth="1"/>
    <col min="3" max="3" width="47.85546875" style="3" customWidth="1"/>
    <col min="4" max="4" width="26" style="75" customWidth="1"/>
    <col min="5" max="5" width="22.42578125" style="75" customWidth="1"/>
    <col min="6" max="6" width="12.85546875" style="75" customWidth="1"/>
    <col min="7" max="7" width="15.5703125" style="75" customWidth="1"/>
    <col min="8" max="8" width="15.42578125" style="75" customWidth="1"/>
    <col min="9" max="9" width="12.85546875" style="199" customWidth="1"/>
    <col min="10" max="10" width="13.140625" style="199" customWidth="1"/>
    <col min="11" max="11" width="20.7109375" style="184" customWidth="1"/>
    <col min="12" max="12" width="20.7109375" style="185" customWidth="1"/>
    <col min="13" max="38" width="20.7109375" style="184" customWidth="1"/>
    <col min="39" max="39" width="15.42578125" style="76" customWidth="1"/>
    <col min="40" max="40" width="12.140625" style="76" customWidth="1"/>
    <col min="41" max="41" width="24.28515625" style="77" bestFit="1" customWidth="1"/>
    <col min="42" max="43" width="27" style="29" customWidth="1"/>
    <col min="44" max="51" width="13.140625" style="29" customWidth="1"/>
    <col min="52" max="52" width="14.140625" style="29" customWidth="1"/>
    <col min="53" max="53" width="9.140625" style="29"/>
    <col min="54" max="54" width="17" style="29" customWidth="1"/>
    <col min="55" max="55" width="14.85546875" style="29" customWidth="1"/>
    <col min="56" max="56" width="18" style="29" customWidth="1"/>
    <col min="57" max="57" width="9.140625" style="29"/>
    <col min="58" max="58" width="11.28515625" style="29" bestFit="1" customWidth="1"/>
    <col min="59" max="276" width="9.140625" style="29"/>
    <col min="277" max="277" width="9.7109375" style="29" customWidth="1"/>
    <col min="278" max="278" width="73.5703125" style="29" customWidth="1"/>
    <col min="279" max="279" width="42.7109375" style="29" customWidth="1"/>
    <col min="280" max="280" width="26" style="29" customWidth="1"/>
    <col min="281" max="281" width="22.42578125" style="29" customWidth="1"/>
    <col min="282" max="282" width="12.85546875" style="29" customWidth="1"/>
    <col min="283" max="283" width="15.5703125" style="29" customWidth="1"/>
    <col min="284" max="284" width="15.42578125" style="29" customWidth="1"/>
    <col min="285" max="285" width="12.85546875" style="29" customWidth="1"/>
    <col min="286" max="286" width="13.140625" style="29" customWidth="1"/>
    <col min="287" max="287" width="18.5703125" style="29" customWidth="1"/>
    <col min="288" max="288" width="16.7109375" style="29" customWidth="1"/>
    <col min="289" max="289" width="15" style="29" customWidth="1"/>
    <col min="290" max="290" width="14.85546875" style="29" customWidth="1"/>
    <col min="291" max="291" width="16.28515625" style="29" customWidth="1"/>
    <col min="292" max="292" width="18.7109375" style="29" customWidth="1"/>
    <col min="293" max="297" width="15.28515625" style="29" customWidth="1"/>
    <col min="298" max="298" width="17.140625" style="29" customWidth="1"/>
    <col min="299" max="299" width="17.42578125" style="29" customWidth="1"/>
    <col min="300" max="300" width="15.28515625" style="29" customWidth="1"/>
    <col min="301" max="303" width="15.28515625" style="29" bestFit="1" customWidth="1"/>
    <col min="304" max="304" width="15.42578125" style="29" customWidth="1"/>
    <col min="305" max="305" width="12.140625" style="29" customWidth="1"/>
    <col min="306" max="306" width="15.7109375" style="29" customWidth="1"/>
    <col min="307" max="532" width="9.140625" style="29"/>
    <col min="533" max="533" width="9.7109375" style="29" customWidth="1"/>
    <col min="534" max="534" width="73.5703125" style="29" customWidth="1"/>
    <col min="535" max="535" width="42.7109375" style="29" customWidth="1"/>
    <col min="536" max="536" width="26" style="29" customWidth="1"/>
    <col min="537" max="537" width="22.42578125" style="29" customWidth="1"/>
    <col min="538" max="538" width="12.85546875" style="29" customWidth="1"/>
    <col min="539" max="539" width="15.5703125" style="29" customWidth="1"/>
    <col min="540" max="540" width="15.42578125" style="29" customWidth="1"/>
    <col min="541" max="541" width="12.85546875" style="29" customWidth="1"/>
    <col min="542" max="542" width="13.140625" style="29" customWidth="1"/>
    <col min="543" max="543" width="18.5703125" style="29" customWidth="1"/>
    <col min="544" max="544" width="16.7109375" style="29" customWidth="1"/>
    <col min="545" max="545" width="15" style="29" customWidth="1"/>
    <col min="546" max="546" width="14.85546875" style="29" customWidth="1"/>
    <col min="547" max="547" width="16.28515625" style="29" customWidth="1"/>
    <col min="548" max="548" width="18.7109375" style="29" customWidth="1"/>
    <col min="549" max="553" width="15.28515625" style="29" customWidth="1"/>
    <col min="554" max="554" width="17.140625" style="29" customWidth="1"/>
    <col min="555" max="555" width="17.42578125" style="29" customWidth="1"/>
    <col min="556" max="556" width="15.28515625" style="29" customWidth="1"/>
    <col min="557" max="559" width="15.28515625" style="29" bestFit="1" customWidth="1"/>
    <col min="560" max="560" width="15.42578125" style="29" customWidth="1"/>
    <col min="561" max="561" width="12.140625" style="29" customWidth="1"/>
    <col min="562" max="562" width="15.7109375" style="29" customWidth="1"/>
    <col min="563" max="788" width="9.140625" style="29"/>
    <col min="789" max="789" width="9.7109375" style="29" customWidth="1"/>
    <col min="790" max="790" width="73.5703125" style="29" customWidth="1"/>
    <col min="791" max="791" width="42.7109375" style="29" customWidth="1"/>
    <col min="792" max="792" width="26" style="29" customWidth="1"/>
    <col min="793" max="793" width="22.42578125" style="29" customWidth="1"/>
    <col min="794" max="794" width="12.85546875" style="29" customWidth="1"/>
    <col min="795" max="795" width="15.5703125" style="29" customWidth="1"/>
    <col min="796" max="796" width="15.42578125" style="29" customWidth="1"/>
    <col min="797" max="797" width="12.85546875" style="29" customWidth="1"/>
    <col min="798" max="798" width="13.140625" style="29" customWidth="1"/>
    <col min="799" max="799" width="18.5703125" style="29" customWidth="1"/>
    <col min="800" max="800" width="16.7109375" style="29" customWidth="1"/>
    <col min="801" max="801" width="15" style="29" customWidth="1"/>
    <col min="802" max="802" width="14.85546875" style="29" customWidth="1"/>
    <col min="803" max="803" width="16.28515625" style="29" customWidth="1"/>
    <col min="804" max="804" width="18.7109375" style="29" customWidth="1"/>
    <col min="805" max="809" width="15.28515625" style="29" customWidth="1"/>
    <col min="810" max="810" width="17.140625" style="29" customWidth="1"/>
    <col min="811" max="811" width="17.42578125" style="29" customWidth="1"/>
    <col min="812" max="812" width="15.28515625" style="29" customWidth="1"/>
    <col min="813" max="815" width="15.28515625" style="29" bestFit="1" customWidth="1"/>
    <col min="816" max="816" width="15.42578125" style="29" customWidth="1"/>
    <col min="817" max="817" width="12.140625" style="29" customWidth="1"/>
    <col min="818" max="818" width="15.7109375" style="29" customWidth="1"/>
    <col min="819" max="1044" width="9.140625" style="29"/>
    <col min="1045" max="1045" width="9.7109375" style="29" customWidth="1"/>
    <col min="1046" max="1046" width="73.5703125" style="29" customWidth="1"/>
    <col min="1047" max="1047" width="42.7109375" style="29" customWidth="1"/>
    <col min="1048" max="1048" width="26" style="29" customWidth="1"/>
    <col min="1049" max="1049" width="22.42578125" style="29" customWidth="1"/>
    <col min="1050" max="1050" width="12.85546875" style="29" customWidth="1"/>
    <col min="1051" max="1051" width="15.5703125" style="29" customWidth="1"/>
    <col min="1052" max="1052" width="15.42578125" style="29" customWidth="1"/>
    <col min="1053" max="1053" width="12.85546875" style="29" customWidth="1"/>
    <col min="1054" max="1054" width="13.140625" style="29" customWidth="1"/>
    <col min="1055" max="1055" width="18.5703125" style="29" customWidth="1"/>
    <col min="1056" max="1056" width="16.7109375" style="29" customWidth="1"/>
    <col min="1057" max="1057" width="15" style="29" customWidth="1"/>
    <col min="1058" max="1058" width="14.85546875" style="29" customWidth="1"/>
    <col min="1059" max="1059" width="16.28515625" style="29" customWidth="1"/>
    <col min="1060" max="1060" width="18.7109375" style="29" customWidth="1"/>
    <col min="1061" max="1065" width="15.28515625" style="29" customWidth="1"/>
    <col min="1066" max="1066" width="17.140625" style="29" customWidth="1"/>
    <col min="1067" max="1067" width="17.42578125" style="29" customWidth="1"/>
    <col min="1068" max="1068" width="15.28515625" style="29" customWidth="1"/>
    <col min="1069" max="1071" width="15.28515625" style="29" bestFit="1" customWidth="1"/>
    <col min="1072" max="1072" width="15.42578125" style="29" customWidth="1"/>
    <col min="1073" max="1073" width="12.140625" style="29" customWidth="1"/>
    <col min="1074" max="1074" width="15.7109375" style="29" customWidth="1"/>
    <col min="1075" max="1300" width="9.140625" style="29"/>
    <col min="1301" max="1301" width="9.7109375" style="29" customWidth="1"/>
    <col min="1302" max="1302" width="73.5703125" style="29" customWidth="1"/>
    <col min="1303" max="1303" width="42.7109375" style="29" customWidth="1"/>
    <col min="1304" max="1304" width="26" style="29" customWidth="1"/>
    <col min="1305" max="1305" width="22.42578125" style="29" customWidth="1"/>
    <col min="1306" max="1306" width="12.85546875" style="29" customWidth="1"/>
    <col min="1307" max="1307" width="15.5703125" style="29" customWidth="1"/>
    <col min="1308" max="1308" width="15.42578125" style="29" customWidth="1"/>
    <col min="1309" max="1309" width="12.85546875" style="29" customWidth="1"/>
    <col min="1310" max="1310" width="13.140625" style="29" customWidth="1"/>
    <col min="1311" max="1311" width="18.5703125" style="29" customWidth="1"/>
    <col min="1312" max="1312" width="16.7109375" style="29" customWidth="1"/>
    <col min="1313" max="1313" width="15" style="29" customWidth="1"/>
    <col min="1314" max="1314" width="14.85546875" style="29" customWidth="1"/>
    <col min="1315" max="1315" width="16.28515625" style="29" customWidth="1"/>
    <col min="1316" max="1316" width="18.7109375" style="29" customWidth="1"/>
    <col min="1317" max="1321" width="15.28515625" style="29" customWidth="1"/>
    <col min="1322" max="1322" width="17.140625" style="29" customWidth="1"/>
    <col min="1323" max="1323" width="17.42578125" style="29" customWidth="1"/>
    <col min="1324" max="1324" width="15.28515625" style="29" customWidth="1"/>
    <col min="1325" max="1327" width="15.28515625" style="29" bestFit="1" customWidth="1"/>
    <col min="1328" max="1328" width="15.42578125" style="29" customWidth="1"/>
    <col min="1329" max="1329" width="12.140625" style="29" customWidth="1"/>
    <col min="1330" max="1330" width="15.7109375" style="29" customWidth="1"/>
    <col min="1331" max="1556" width="9.140625" style="29"/>
    <col min="1557" max="1557" width="9.7109375" style="29" customWidth="1"/>
    <col min="1558" max="1558" width="73.5703125" style="29" customWidth="1"/>
    <col min="1559" max="1559" width="42.7109375" style="29" customWidth="1"/>
    <col min="1560" max="1560" width="26" style="29" customWidth="1"/>
    <col min="1561" max="1561" width="22.42578125" style="29" customWidth="1"/>
    <col min="1562" max="1562" width="12.85546875" style="29" customWidth="1"/>
    <col min="1563" max="1563" width="15.5703125" style="29" customWidth="1"/>
    <col min="1564" max="1564" width="15.42578125" style="29" customWidth="1"/>
    <col min="1565" max="1565" width="12.85546875" style="29" customWidth="1"/>
    <col min="1566" max="1566" width="13.140625" style="29" customWidth="1"/>
    <col min="1567" max="1567" width="18.5703125" style="29" customWidth="1"/>
    <col min="1568" max="1568" width="16.7109375" style="29" customWidth="1"/>
    <col min="1569" max="1569" width="15" style="29" customWidth="1"/>
    <col min="1570" max="1570" width="14.85546875" style="29" customWidth="1"/>
    <col min="1571" max="1571" width="16.28515625" style="29" customWidth="1"/>
    <col min="1572" max="1572" width="18.7109375" style="29" customWidth="1"/>
    <col min="1573" max="1577" width="15.28515625" style="29" customWidth="1"/>
    <col min="1578" max="1578" width="17.140625" style="29" customWidth="1"/>
    <col min="1579" max="1579" width="17.42578125" style="29" customWidth="1"/>
    <col min="1580" max="1580" width="15.28515625" style="29" customWidth="1"/>
    <col min="1581" max="1583" width="15.28515625" style="29" bestFit="1" customWidth="1"/>
    <col min="1584" max="1584" width="15.42578125" style="29" customWidth="1"/>
    <col min="1585" max="1585" width="12.140625" style="29" customWidth="1"/>
    <col min="1586" max="1586" width="15.7109375" style="29" customWidth="1"/>
    <col min="1587" max="1812" width="9.140625" style="29"/>
    <col min="1813" max="1813" width="9.7109375" style="29" customWidth="1"/>
    <col min="1814" max="1814" width="73.5703125" style="29" customWidth="1"/>
    <col min="1815" max="1815" width="42.7109375" style="29" customWidth="1"/>
    <col min="1816" max="1816" width="26" style="29" customWidth="1"/>
    <col min="1817" max="1817" width="22.42578125" style="29" customWidth="1"/>
    <col min="1818" max="1818" width="12.85546875" style="29" customWidth="1"/>
    <col min="1819" max="1819" width="15.5703125" style="29" customWidth="1"/>
    <col min="1820" max="1820" width="15.42578125" style="29" customWidth="1"/>
    <col min="1821" max="1821" width="12.85546875" style="29" customWidth="1"/>
    <col min="1822" max="1822" width="13.140625" style="29" customWidth="1"/>
    <col min="1823" max="1823" width="18.5703125" style="29" customWidth="1"/>
    <col min="1824" max="1824" width="16.7109375" style="29" customWidth="1"/>
    <col min="1825" max="1825" width="15" style="29" customWidth="1"/>
    <col min="1826" max="1826" width="14.85546875" style="29" customWidth="1"/>
    <col min="1827" max="1827" width="16.28515625" style="29" customWidth="1"/>
    <col min="1828" max="1828" width="18.7109375" style="29" customWidth="1"/>
    <col min="1829" max="1833" width="15.28515625" style="29" customWidth="1"/>
    <col min="1834" max="1834" width="17.140625" style="29" customWidth="1"/>
    <col min="1835" max="1835" width="17.42578125" style="29" customWidth="1"/>
    <col min="1836" max="1836" width="15.28515625" style="29" customWidth="1"/>
    <col min="1837" max="1839" width="15.28515625" style="29" bestFit="1" customWidth="1"/>
    <col min="1840" max="1840" width="15.42578125" style="29" customWidth="1"/>
    <col min="1841" max="1841" width="12.140625" style="29" customWidth="1"/>
    <col min="1842" max="1842" width="15.7109375" style="29" customWidth="1"/>
    <col min="1843" max="2068" width="9.140625" style="29"/>
    <col min="2069" max="2069" width="9.7109375" style="29" customWidth="1"/>
    <col min="2070" max="2070" width="73.5703125" style="29" customWidth="1"/>
    <col min="2071" max="2071" width="42.7109375" style="29" customWidth="1"/>
    <col min="2072" max="2072" width="26" style="29" customWidth="1"/>
    <col min="2073" max="2073" width="22.42578125" style="29" customWidth="1"/>
    <col min="2074" max="2074" width="12.85546875" style="29" customWidth="1"/>
    <col min="2075" max="2075" width="15.5703125" style="29" customWidth="1"/>
    <col min="2076" max="2076" width="15.42578125" style="29" customWidth="1"/>
    <col min="2077" max="2077" width="12.85546875" style="29" customWidth="1"/>
    <col min="2078" max="2078" width="13.140625" style="29" customWidth="1"/>
    <col min="2079" max="2079" width="18.5703125" style="29" customWidth="1"/>
    <col min="2080" max="2080" width="16.7109375" style="29" customWidth="1"/>
    <col min="2081" max="2081" width="15" style="29" customWidth="1"/>
    <col min="2082" max="2082" width="14.85546875" style="29" customWidth="1"/>
    <col min="2083" max="2083" width="16.28515625" style="29" customWidth="1"/>
    <col min="2084" max="2084" width="18.7109375" style="29" customWidth="1"/>
    <col min="2085" max="2089" width="15.28515625" style="29" customWidth="1"/>
    <col min="2090" max="2090" width="17.140625" style="29" customWidth="1"/>
    <col min="2091" max="2091" width="17.42578125" style="29" customWidth="1"/>
    <col min="2092" max="2092" width="15.28515625" style="29" customWidth="1"/>
    <col min="2093" max="2095" width="15.28515625" style="29" bestFit="1" customWidth="1"/>
    <col min="2096" max="2096" width="15.42578125" style="29" customWidth="1"/>
    <col min="2097" max="2097" width="12.140625" style="29" customWidth="1"/>
    <col min="2098" max="2098" width="15.7109375" style="29" customWidth="1"/>
    <col min="2099" max="2324" width="9.140625" style="29"/>
    <col min="2325" max="2325" width="9.7109375" style="29" customWidth="1"/>
    <col min="2326" max="2326" width="73.5703125" style="29" customWidth="1"/>
    <col min="2327" max="2327" width="42.7109375" style="29" customWidth="1"/>
    <col min="2328" max="2328" width="26" style="29" customWidth="1"/>
    <col min="2329" max="2329" width="22.42578125" style="29" customWidth="1"/>
    <col min="2330" max="2330" width="12.85546875" style="29" customWidth="1"/>
    <col min="2331" max="2331" width="15.5703125" style="29" customWidth="1"/>
    <col min="2332" max="2332" width="15.42578125" style="29" customWidth="1"/>
    <col min="2333" max="2333" width="12.85546875" style="29" customWidth="1"/>
    <col min="2334" max="2334" width="13.140625" style="29" customWidth="1"/>
    <col min="2335" max="2335" width="18.5703125" style="29" customWidth="1"/>
    <col min="2336" max="2336" width="16.7109375" style="29" customWidth="1"/>
    <col min="2337" max="2337" width="15" style="29" customWidth="1"/>
    <col min="2338" max="2338" width="14.85546875" style="29" customWidth="1"/>
    <col min="2339" max="2339" width="16.28515625" style="29" customWidth="1"/>
    <col min="2340" max="2340" width="18.7109375" style="29" customWidth="1"/>
    <col min="2341" max="2345" width="15.28515625" style="29" customWidth="1"/>
    <col min="2346" max="2346" width="17.140625" style="29" customWidth="1"/>
    <col min="2347" max="2347" width="17.42578125" style="29" customWidth="1"/>
    <col min="2348" max="2348" width="15.28515625" style="29" customWidth="1"/>
    <col min="2349" max="2351" width="15.28515625" style="29" bestFit="1" customWidth="1"/>
    <col min="2352" max="2352" width="15.42578125" style="29" customWidth="1"/>
    <col min="2353" max="2353" width="12.140625" style="29" customWidth="1"/>
    <col min="2354" max="2354" width="15.7109375" style="29" customWidth="1"/>
    <col min="2355" max="2580" width="9.140625" style="29"/>
    <col min="2581" max="2581" width="9.7109375" style="29" customWidth="1"/>
    <col min="2582" max="2582" width="73.5703125" style="29" customWidth="1"/>
    <col min="2583" max="2583" width="42.7109375" style="29" customWidth="1"/>
    <col min="2584" max="2584" width="26" style="29" customWidth="1"/>
    <col min="2585" max="2585" width="22.42578125" style="29" customWidth="1"/>
    <col min="2586" max="2586" width="12.85546875" style="29" customWidth="1"/>
    <col min="2587" max="2587" width="15.5703125" style="29" customWidth="1"/>
    <col min="2588" max="2588" width="15.42578125" style="29" customWidth="1"/>
    <col min="2589" max="2589" width="12.85546875" style="29" customWidth="1"/>
    <col min="2590" max="2590" width="13.140625" style="29" customWidth="1"/>
    <col min="2591" max="2591" width="18.5703125" style="29" customWidth="1"/>
    <col min="2592" max="2592" width="16.7109375" style="29" customWidth="1"/>
    <col min="2593" max="2593" width="15" style="29" customWidth="1"/>
    <col min="2594" max="2594" width="14.85546875" style="29" customWidth="1"/>
    <col min="2595" max="2595" width="16.28515625" style="29" customWidth="1"/>
    <col min="2596" max="2596" width="18.7109375" style="29" customWidth="1"/>
    <col min="2597" max="2601" width="15.28515625" style="29" customWidth="1"/>
    <col min="2602" max="2602" width="17.140625" style="29" customWidth="1"/>
    <col min="2603" max="2603" width="17.42578125" style="29" customWidth="1"/>
    <col min="2604" max="2604" width="15.28515625" style="29" customWidth="1"/>
    <col min="2605" max="2607" width="15.28515625" style="29" bestFit="1" customWidth="1"/>
    <col min="2608" max="2608" width="15.42578125" style="29" customWidth="1"/>
    <col min="2609" max="2609" width="12.140625" style="29" customWidth="1"/>
    <col min="2610" max="2610" width="15.7109375" style="29" customWidth="1"/>
    <col min="2611" max="2836" width="9.140625" style="29"/>
    <col min="2837" max="2837" width="9.7109375" style="29" customWidth="1"/>
    <col min="2838" max="2838" width="73.5703125" style="29" customWidth="1"/>
    <col min="2839" max="2839" width="42.7109375" style="29" customWidth="1"/>
    <col min="2840" max="2840" width="26" style="29" customWidth="1"/>
    <col min="2841" max="2841" width="22.42578125" style="29" customWidth="1"/>
    <col min="2842" max="2842" width="12.85546875" style="29" customWidth="1"/>
    <col min="2843" max="2843" width="15.5703125" style="29" customWidth="1"/>
    <col min="2844" max="2844" width="15.42578125" style="29" customWidth="1"/>
    <col min="2845" max="2845" width="12.85546875" style="29" customWidth="1"/>
    <col min="2846" max="2846" width="13.140625" style="29" customWidth="1"/>
    <col min="2847" max="2847" width="18.5703125" style="29" customWidth="1"/>
    <col min="2848" max="2848" width="16.7109375" style="29" customWidth="1"/>
    <col min="2849" max="2849" width="15" style="29" customWidth="1"/>
    <col min="2850" max="2850" width="14.85546875" style="29" customWidth="1"/>
    <col min="2851" max="2851" width="16.28515625" style="29" customWidth="1"/>
    <col min="2852" max="2852" width="18.7109375" style="29" customWidth="1"/>
    <col min="2853" max="2857" width="15.28515625" style="29" customWidth="1"/>
    <col min="2858" max="2858" width="17.140625" style="29" customWidth="1"/>
    <col min="2859" max="2859" width="17.42578125" style="29" customWidth="1"/>
    <col min="2860" max="2860" width="15.28515625" style="29" customWidth="1"/>
    <col min="2861" max="2863" width="15.28515625" style="29" bestFit="1" customWidth="1"/>
    <col min="2864" max="2864" width="15.42578125" style="29" customWidth="1"/>
    <col min="2865" max="2865" width="12.140625" style="29" customWidth="1"/>
    <col min="2866" max="2866" width="15.7109375" style="29" customWidth="1"/>
    <col min="2867" max="3092" width="9.140625" style="29"/>
    <col min="3093" max="3093" width="9.7109375" style="29" customWidth="1"/>
    <col min="3094" max="3094" width="73.5703125" style="29" customWidth="1"/>
    <col min="3095" max="3095" width="42.7109375" style="29" customWidth="1"/>
    <col min="3096" max="3096" width="26" style="29" customWidth="1"/>
    <col min="3097" max="3097" width="22.42578125" style="29" customWidth="1"/>
    <col min="3098" max="3098" width="12.85546875" style="29" customWidth="1"/>
    <col min="3099" max="3099" width="15.5703125" style="29" customWidth="1"/>
    <col min="3100" max="3100" width="15.42578125" style="29" customWidth="1"/>
    <col min="3101" max="3101" width="12.85546875" style="29" customWidth="1"/>
    <col min="3102" max="3102" width="13.140625" style="29" customWidth="1"/>
    <col min="3103" max="3103" width="18.5703125" style="29" customWidth="1"/>
    <col min="3104" max="3104" width="16.7109375" style="29" customWidth="1"/>
    <col min="3105" max="3105" width="15" style="29" customWidth="1"/>
    <col min="3106" max="3106" width="14.85546875" style="29" customWidth="1"/>
    <col min="3107" max="3107" width="16.28515625" style="29" customWidth="1"/>
    <col min="3108" max="3108" width="18.7109375" style="29" customWidth="1"/>
    <col min="3109" max="3113" width="15.28515625" style="29" customWidth="1"/>
    <col min="3114" max="3114" width="17.140625" style="29" customWidth="1"/>
    <col min="3115" max="3115" width="17.42578125" style="29" customWidth="1"/>
    <col min="3116" max="3116" width="15.28515625" style="29" customWidth="1"/>
    <col min="3117" max="3119" width="15.28515625" style="29" bestFit="1" customWidth="1"/>
    <col min="3120" max="3120" width="15.42578125" style="29" customWidth="1"/>
    <col min="3121" max="3121" width="12.140625" style="29" customWidth="1"/>
    <col min="3122" max="3122" width="15.7109375" style="29" customWidth="1"/>
    <col min="3123" max="3348" width="9.140625" style="29"/>
    <col min="3349" max="3349" width="9.7109375" style="29" customWidth="1"/>
    <col min="3350" max="3350" width="73.5703125" style="29" customWidth="1"/>
    <col min="3351" max="3351" width="42.7109375" style="29" customWidth="1"/>
    <col min="3352" max="3352" width="26" style="29" customWidth="1"/>
    <col min="3353" max="3353" width="22.42578125" style="29" customWidth="1"/>
    <col min="3354" max="3354" width="12.85546875" style="29" customWidth="1"/>
    <col min="3355" max="3355" width="15.5703125" style="29" customWidth="1"/>
    <col min="3356" max="3356" width="15.42578125" style="29" customWidth="1"/>
    <col min="3357" max="3357" width="12.85546875" style="29" customWidth="1"/>
    <col min="3358" max="3358" width="13.140625" style="29" customWidth="1"/>
    <col min="3359" max="3359" width="18.5703125" style="29" customWidth="1"/>
    <col min="3360" max="3360" width="16.7109375" style="29" customWidth="1"/>
    <col min="3361" max="3361" width="15" style="29" customWidth="1"/>
    <col min="3362" max="3362" width="14.85546875" style="29" customWidth="1"/>
    <col min="3363" max="3363" width="16.28515625" style="29" customWidth="1"/>
    <col min="3364" max="3364" width="18.7109375" style="29" customWidth="1"/>
    <col min="3365" max="3369" width="15.28515625" style="29" customWidth="1"/>
    <col min="3370" max="3370" width="17.140625" style="29" customWidth="1"/>
    <col min="3371" max="3371" width="17.42578125" style="29" customWidth="1"/>
    <col min="3372" max="3372" width="15.28515625" style="29" customWidth="1"/>
    <col min="3373" max="3375" width="15.28515625" style="29" bestFit="1" customWidth="1"/>
    <col min="3376" max="3376" width="15.42578125" style="29" customWidth="1"/>
    <col min="3377" max="3377" width="12.140625" style="29" customWidth="1"/>
    <col min="3378" max="3378" width="15.7109375" style="29" customWidth="1"/>
    <col min="3379" max="3604" width="9.140625" style="29"/>
    <col min="3605" max="3605" width="9.7109375" style="29" customWidth="1"/>
    <col min="3606" max="3606" width="73.5703125" style="29" customWidth="1"/>
    <col min="3607" max="3607" width="42.7109375" style="29" customWidth="1"/>
    <col min="3608" max="3608" width="26" style="29" customWidth="1"/>
    <col min="3609" max="3609" width="22.42578125" style="29" customWidth="1"/>
    <col min="3610" max="3610" width="12.85546875" style="29" customWidth="1"/>
    <col min="3611" max="3611" width="15.5703125" style="29" customWidth="1"/>
    <col min="3612" max="3612" width="15.42578125" style="29" customWidth="1"/>
    <col min="3613" max="3613" width="12.85546875" style="29" customWidth="1"/>
    <col min="3614" max="3614" width="13.140625" style="29" customWidth="1"/>
    <col min="3615" max="3615" width="18.5703125" style="29" customWidth="1"/>
    <col min="3616" max="3616" width="16.7109375" style="29" customWidth="1"/>
    <col min="3617" max="3617" width="15" style="29" customWidth="1"/>
    <col min="3618" max="3618" width="14.85546875" style="29" customWidth="1"/>
    <col min="3619" max="3619" width="16.28515625" style="29" customWidth="1"/>
    <col min="3620" max="3620" width="18.7109375" style="29" customWidth="1"/>
    <col min="3621" max="3625" width="15.28515625" style="29" customWidth="1"/>
    <col min="3626" max="3626" width="17.140625" style="29" customWidth="1"/>
    <col min="3627" max="3627" width="17.42578125" style="29" customWidth="1"/>
    <col min="3628" max="3628" width="15.28515625" style="29" customWidth="1"/>
    <col min="3629" max="3631" width="15.28515625" style="29" bestFit="1" customWidth="1"/>
    <col min="3632" max="3632" width="15.42578125" style="29" customWidth="1"/>
    <col min="3633" max="3633" width="12.140625" style="29" customWidth="1"/>
    <col min="3634" max="3634" width="15.7109375" style="29" customWidth="1"/>
    <col min="3635" max="3860" width="9.140625" style="29"/>
    <col min="3861" max="3861" width="9.7109375" style="29" customWidth="1"/>
    <col min="3862" max="3862" width="73.5703125" style="29" customWidth="1"/>
    <col min="3863" max="3863" width="42.7109375" style="29" customWidth="1"/>
    <col min="3864" max="3864" width="26" style="29" customWidth="1"/>
    <col min="3865" max="3865" width="22.42578125" style="29" customWidth="1"/>
    <col min="3866" max="3866" width="12.85546875" style="29" customWidth="1"/>
    <col min="3867" max="3867" width="15.5703125" style="29" customWidth="1"/>
    <col min="3868" max="3868" width="15.42578125" style="29" customWidth="1"/>
    <col min="3869" max="3869" width="12.85546875" style="29" customWidth="1"/>
    <col min="3870" max="3870" width="13.140625" style="29" customWidth="1"/>
    <col min="3871" max="3871" width="18.5703125" style="29" customWidth="1"/>
    <col min="3872" max="3872" width="16.7109375" style="29" customWidth="1"/>
    <col min="3873" max="3873" width="15" style="29" customWidth="1"/>
    <col min="3874" max="3874" width="14.85546875" style="29" customWidth="1"/>
    <col min="3875" max="3875" width="16.28515625" style="29" customWidth="1"/>
    <col min="3876" max="3876" width="18.7109375" style="29" customWidth="1"/>
    <col min="3877" max="3881" width="15.28515625" style="29" customWidth="1"/>
    <col min="3882" max="3882" width="17.140625" style="29" customWidth="1"/>
    <col min="3883" max="3883" width="17.42578125" style="29" customWidth="1"/>
    <col min="3884" max="3884" width="15.28515625" style="29" customWidth="1"/>
    <col min="3885" max="3887" width="15.28515625" style="29" bestFit="1" customWidth="1"/>
    <col min="3888" max="3888" width="15.42578125" style="29" customWidth="1"/>
    <col min="3889" max="3889" width="12.140625" style="29" customWidth="1"/>
    <col min="3890" max="3890" width="15.7109375" style="29" customWidth="1"/>
    <col min="3891" max="4116" width="9.140625" style="29"/>
    <col min="4117" max="4117" width="9.7109375" style="29" customWidth="1"/>
    <col min="4118" max="4118" width="73.5703125" style="29" customWidth="1"/>
    <col min="4119" max="4119" width="42.7109375" style="29" customWidth="1"/>
    <col min="4120" max="4120" width="26" style="29" customWidth="1"/>
    <col min="4121" max="4121" width="22.42578125" style="29" customWidth="1"/>
    <col min="4122" max="4122" width="12.85546875" style="29" customWidth="1"/>
    <col min="4123" max="4123" width="15.5703125" style="29" customWidth="1"/>
    <col min="4124" max="4124" width="15.42578125" style="29" customWidth="1"/>
    <col min="4125" max="4125" width="12.85546875" style="29" customWidth="1"/>
    <col min="4126" max="4126" width="13.140625" style="29" customWidth="1"/>
    <col min="4127" max="4127" width="18.5703125" style="29" customWidth="1"/>
    <col min="4128" max="4128" width="16.7109375" style="29" customWidth="1"/>
    <col min="4129" max="4129" width="15" style="29" customWidth="1"/>
    <col min="4130" max="4130" width="14.85546875" style="29" customWidth="1"/>
    <col min="4131" max="4131" width="16.28515625" style="29" customWidth="1"/>
    <col min="4132" max="4132" width="18.7109375" style="29" customWidth="1"/>
    <col min="4133" max="4137" width="15.28515625" style="29" customWidth="1"/>
    <col min="4138" max="4138" width="17.140625" style="29" customWidth="1"/>
    <col min="4139" max="4139" width="17.42578125" style="29" customWidth="1"/>
    <col min="4140" max="4140" width="15.28515625" style="29" customWidth="1"/>
    <col min="4141" max="4143" width="15.28515625" style="29" bestFit="1" customWidth="1"/>
    <col min="4144" max="4144" width="15.42578125" style="29" customWidth="1"/>
    <col min="4145" max="4145" width="12.140625" style="29" customWidth="1"/>
    <col min="4146" max="4146" width="15.7109375" style="29" customWidth="1"/>
    <col min="4147" max="4372" width="9.140625" style="29"/>
    <col min="4373" max="4373" width="9.7109375" style="29" customWidth="1"/>
    <col min="4374" max="4374" width="73.5703125" style="29" customWidth="1"/>
    <col min="4375" max="4375" width="42.7109375" style="29" customWidth="1"/>
    <col min="4376" max="4376" width="26" style="29" customWidth="1"/>
    <col min="4377" max="4377" width="22.42578125" style="29" customWidth="1"/>
    <col min="4378" max="4378" width="12.85546875" style="29" customWidth="1"/>
    <col min="4379" max="4379" width="15.5703125" style="29" customWidth="1"/>
    <col min="4380" max="4380" width="15.42578125" style="29" customWidth="1"/>
    <col min="4381" max="4381" width="12.85546875" style="29" customWidth="1"/>
    <col min="4382" max="4382" width="13.140625" style="29" customWidth="1"/>
    <col min="4383" max="4383" width="18.5703125" style="29" customWidth="1"/>
    <col min="4384" max="4384" width="16.7109375" style="29" customWidth="1"/>
    <col min="4385" max="4385" width="15" style="29" customWidth="1"/>
    <col min="4386" max="4386" width="14.85546875" style="29" customWidth="1"/>
    <col min="4387" max="4387" width="16.28515625" style="29" customWidth="1"/>
    <col min="4388" max="4388" width="18.7109375" style="29" customWidth="1"/>
    <col min="4389" max="4393" width="15.28515625" style="29" customWidth="1"/>
    <col min="4394" max="4394" width="17.140625" style="29" customWidth="1"/>
    <col min="4395" max="4395" width="17.42578125" style="29" customWidth="1"/>
    <col min="4396" max="4396" width="15.28515625" style="29" customWidth="1"/>
    <col min="4397" max="4399" width="15.28515625" style="29" bestFit="1" customWidth="1"/>
    <col min="4400" max="4400" width="15.42578125" style="29" customWidth="1"/>
    <col min="4401" max="4401" width="12.140625" style="29" customWidth="1"/>
    <col min="4402" max="4402" width="15.7109375" style="29" customWidth="1"/>
    <col min="4403" max="4628" width="9.140625" style="29"/>
    <col min="4629" max="4629" width="9.7109375" style="29" customWidth="1"/>
    <col min="4630" max="4630" width="73.5703125" style="29" customWidth="1"/>
    <col min="4631" max="4631" width="42.7109375" style="29" customWidth="1"/>
    <col min="4632" max="4632" width="26" style="29" customWidth="1"/>
    <col min="4633" max="4633" width="22.42578125" style="29" customWidth="1"/>
    <col min="4634" max="4634" width="12.85546875" style="29" customWidth="1"/>
    <col min="4635" max="4635" width="15.5703125" style="29" customWidth="1"/>
    <col min="4636" max="4636" width="15.42578125" style="29" customWidth="1"/>
    <col min="4637" max="4637" width="12.85546875" style="29" customWidth="1"/>
    <col min="4638" max="4638" width="13.140625" style="29" customWidth="1"/>
    <col min="4639" max="4639" width="18.5703125" style="29" customWidth="1"/>
    <col min="4640" max="4640" width="16.7109375" style="29" customWidth="1"/>
    <col min="4641" max="4641" width="15" style="29" customWidth="1"/>
    <col min="4642" max="4642" width="14.85546875" style="29" customWidth="1"/>
    <col min="4643" max="4643" width="16.28515625" style="29" customWidth="1"/>
    <col min="4644" max="4644" width="18.7109375" style="29" customWidth="1"/>
    <col min="4645" max="4649" width="15.28515625" style="29" customWidth="1"/>
    <col min="4650" max="4650" width="17.140625" style="29" customWidth="1"/>
    <col min="4651" max="4651" width="17.42578125" style="29" customWidth="1"/>
    <col min="4652" max="4652" width="15.28515625" style="29" customWidth="1"/>
    <col min="4653" max="4655" width="15.28515625" style="29" bestFit="1" customWidth="1"/>
    <col min="4656" max="4656" width="15.42578125" style="29" customWidth="1"/>
    <col min="4657" max="4657" width="12.140625" style="29" customWidth="1"/>
    <col min="4658" max="4658" width="15.7109375" style="29" customWidth="1"/>
    <col min="4659" max="4884" width="9.140625" style="29"/>
    <col min="4885" max="4885" width="9.7109375" style="29" customWidth="1"/>
    <col min="4886" max="4886" width="73.5703125" style="29" customWidth="1"/>
    <col min="4887" max="4887" width="42.7109375" style="29" customWidth="1"/>
    <col min="4888" max="4888" width="26" style="29" customWidth="1"/>
    <col min="4889" max="4889" width="22.42578125" style="29" customWidth="1"/>
    <col min="4890" max="4890" width="12.85546875" style="29" customWidth="1"/>
    <col min="4891" max="4891" width="15.5703125" style="29" customWidth="1"/>
    <col min="4892" max="4892" width="15.42578125" style="29" customWidth="1"/>
    <col min="4893" max="4893" width="12.85546875" style="29" customWidth="1"/>
    <col min="4894" max="4894" width="13.140625" style="29" customWidth="1"/>
    <col min="4895" max="4895" width="18.5703125" style="29" customWidth="1"/>
    <col min="4896" max="4896" width="16.7109375" style="29" customWidth="1"/>
    <col min="4897" max="4897" width="15" style="29" customWidth="1"/>
    <col min="4898" max="4898" width="14.85546875" style="29" customWidth="1"/>
    <col min="4899" max="4899" width="16.28515625" style="29" customWidth="1"/>
    <col min="4900" max="4900" width="18.7109375" style="29" customWidth="1"/>
    <col min="4901" max="4905" width="15.28515625" style="29" customWidth="1"/>
    <col min="4906" max="4906" width="17.140625" style="29" customWidth="1"/>
    <col min="4907" max="4907" width="17.42578125" style="29" customWidth="1"/>
    <col min="4908" max="4908" width="15.28515625" style="29" customWidth="1"/>
    <col min="4909" max="4911" width="15.28515625" style="29" bestFit="1" customWidth="1"/>
    <col min="4912" max="4912" width="15.42578125" style="29" customWidth="1"/>
    <col min="4913" max="4913" width="12.140625" style="29" customWidth="1"/>
    <col min="4914" max="4914" width="15.7109375" style="29" customWidth="1"/>
    <col min="4915" max="5140" width="9.140625" style="29"/>
    <col min="5141" max="5141" width="9.7109375" style="29" customWidth="1"/>
    <col min="5142" max="5142" width="73.5703125" style="29" customWidth="1"/>
    <col min="5143" max="5143" width="42.7109375" style="29" customWidth="1"/>
    <col min="5144" max="5144" width="26" style="29" customWidth="1"/>
    <col min="5145" max="5145" width="22.42578125" style="29" customWidth="1"/>
    <col min="5146" max="5146" width="12.85546875" style="29" customWidth="1"/>
    <col min="5147" max="5147" width="15.5703125" style="29" customWidth="1"/>
    <col min="5148" max="5148" width="15.42578125" style="29" customWidth="1"/>
    <col min="5149" max="5149" width="12.85546875" style="29" customWidth="1"/>
    <col min="5150" max="5150" width="13.140625" style="29" customWidth="1"/>
    <col min="5151" max="5151" width="18.5703125" style="29" customWidth="1"/>
    <col min="5152" max="5152" width="16.7109375" style="29" customWidth="1"/>
    <col min="5153" max="5153" width="15" style="29" customWidth="1"/>
    <col min="5154" max="5154" width="14.85546875" style="29" customWidth="1"/>
    <col min="5155" max="5155" width="16.28515625" style="29" customWidth="1"/>
    <col min="5156" max="5156" width="18.7109375" style="29" customWidth="1"/>
    <col min="5157" max="5161" width="15.28515625" style="29" customWidth="1"/>
    <col min="5162" max="5162" width="17.140625" style="29" customWidth="1"/>
    <col min="5163" max="5163" width="17.42578125" style="29" customWidth="1"/>
    <col min="5164" max="5164" width="15.28515625" style="29" customWidth="1"/>
    <col min="5165" max="5167" width="15.28515625" style="29" bestFit="1" customWidth="1"/>
    <col min="5168" max="5168" width="15.42578125" style="29" customWidth="1"/>
    <col min="5169" max="5169" width="12.140625" style="29" customWidth="1"/>
    <col min="5170" max="5170" width="15.7109375" style="29" customWidth="1"/>
    <col min="5171" max="5396" width="9.140625" style="29"/>
    <col min="5397" max="5397" width="9.7109375" style="29" customWidth="1"/>
    <col min="5398" max="5398" width="73.5703125" style="29" customWidth="1"/>
    <col min="5399" max="5399" width="42.7109375" style="29" customWidth="1"/>
    <col min="5400" max="5400" width="26" style="29" customWidth="1"/>
    <col min="5401" max="5401" width="22.42578125" style="29" customWidth="1"/>
    <col min="5402" max="5402" width="12.85546875" style="29" customWidth="1"/>
    <col min="5403" max="5403" width="15.5703125" style="29" customWidth="1"/>
    <col min="5404" max="5404" width="15.42578125" style="29" customWidth="1"/>
    <col min="5405" max="5405" width="12.85546875" style="29" customWidth="1"/>
    <col min="5406" max="5406" width="13.140625" style="29" customWidth="1"/>
    <col min="5407" max="5407" width="18.5703125" style="29" customWidth="1"/>
    <col min="5408" max="5408" width="16.7109375" style="29" customWidth="1"/>
    <col min="5409" max="5409" width="15" style="29" customWidth="1"/>
    <col min="5410" max="5410" width="14.85546875" style="29" customWidth="1"/>
    <col min="5411" max="5411" width="16.28515625" style="29" customWidth="1"/>
    <col min="5412" max="5412" width="18.7109375" style="29" customWidth="1"/>
    <col min="5413" max="5417" width="15.28515625" style="29" customWidth="1"/>
    <col min="5418" max="5418" width="17.140625" style="29" customWidth="1"/>
    <col min="5419" max="5419" width="17.42578125" style="29" customWidth="1"/>
    <col min="5420" max="5420" width="15.28515625" style="29" customWidth="1"/>
    <col min="5421" max="5423" width="15.28515625" style="29" bestFit="1" customWidth="1"/>
    <col min="5424" max="5424" width="15.42578125" style="29" customWidth="1"/>
    <col min="5425" max="5425" width="12.140625" style="29" customWidth="1"/>
    <col min="5426" max="5426" width="15.7109375" style="29" customWidth="1"/>
    <col min="5427" max="5652" width="9.140625" style="29"/>
    <col min="5653" max="5653" width="9.7109375" style="29" customWidth="1"/>
    <col min="5654" max="5654" width="73.5703125" style="29" customWidth="1"/>
    <col min="5655" max="5655" width="42.7109375" style="29" customWidth="1"/>
    <col min="5656" max="5656" width="26" style="29" customWidth="1"/>
    <col min="5657" max="5657" width="22.42578125" style="29" customWidth="1"/>
    <col min="5658" max="5658" width="12.85546875" style="29" customWidth="1"/>
    <col min="5659" max="5659" width="15.5703125" style="29" customWidth="1"/>
    <col min="5660" max="5660" width="15.42578125" style="29" customWidth="1"/>
    <col min="5661" max="5661" width="12.85546875" style="29" customWidth="1"/>
    <col min="5662" max="5662" width="13.140625" style="29" customWidth="1"/>
    <col min="5663" max="5663" width="18.5703125" style="29" customWidth="1"/>
    <col min="5664" max="5664" width="16.7109375" style="29" customWidth="1"/>
    <col min="5665" max="5665" width="15" style="29" customWidth="1"/>
    <col min="5666" max="5666" width="14.85546875" style="29" customWidth="1"/>
    <col min="5667" max="5667" width="16.28515625" style="29" customWidth="1"/>
    <col min="5668" max="5668" width="18.7109375" style="29" customWidth="1"/>
    <col min="5669" max="5673" width="15.28515625" style="29" customWidth="1"/>
    <col min="5674" max="5674" width="17.140625" style="29" customWidth="1"/>
    <col min="5675" max="5675" width="17.42578125" style="29" customWidth="1"/>
    <col min="5676" max="5676" width="15.28515625" style="29" customWidth="1"/>
    <col min="5677" max="5679" width="15.28515625" style="29" bestFit="1" customWidth="1"/>
    <col min="5680" max="5680" width="15.42578125" style="29" customWidth="1"/>
    <col min="5681" max="5681" width="12.140625" style="29" customWidth="1"/>
    <col min="5682" max="5682" width="15.7109375" style="29" customWidth="1"/>
    <col min="5683" max="5908" width="9.140625" style="29"/>
    <col min="5909" max="5909" width="9.7109375" style="29" customWidth="1"/>
    <col min="5910" max="5910" width="73.5703125" style="29" customWidth="1"/>
    <col min="5911" max="5911" width="42.7109375" style="29" customWidth="1"/>
    <col min="5912" max="5912" width="26" style="29" customWidth="1"/>
    <col min="5913" max="5913" width="22.42578125" style="29" customWidth="1"/>
    <col min="5914" max="5914" width="12.85546875" style="29" customWidth="1"/>
    <col min="5915" max="5915" width="15.5703125" style="29" customWidth="1"/>
    <col min="5916" max="5916" width="15.42578125" style="29" customWidth="1"/>
    <col min="5917" max="5917" width="12.85546875" style="29" customWidth="1"/>
    <col min="5918" max="5918" width="13.140625" style="29" customWidth="1"/>
    <col min="5919" max="5919" width="18.5703125" style="29" customWidth="1"/>
    <col min="5920" max="5920" width="16.7109375" style="29" customWidth="1"/>
    <col min="5921" max="5921" width="15" style="29" customWidth="1"/>
    <col min="5922" max="5922" width="14.85546875" style="29" customWidth="1"/>
    <col min="5923" max="5923" width="16.28515625" style="29" customWidth="1"/>
    <col min="5924" max="5924" width="18.7109375" style="29" customWidth="1"/>
    <col min="5925" max="5929" width="15.28515625" style="29" customWidth="1"/>
    <col min="5930" max="5930" width="17.140625" style="29" customWidth="1"/>
    <col min="5931" max="5931" width="17.42578125" style="29" customWidth="1"/>
    <col min="5932" max="5932" width="15.28515625" style="29" customWidth="1"/>
    <col min="5933" max="5935" width="15.28515625" style="29" bestFit="1" customWidth="1"/>
    <col min="5936" max="5936" width="15.42578125" style="29" customWidth="1"/>
    <col min="5937" max="5937" width="12.140625" style="29" customWidth="1"/>
    <col min="5938" max="5938" width="15.7109375" style="29" customWidth="1"/>
    <col min="5939" max="6164" width="9.140625" style="29"/>
    <col min="6165" max="6165" width="9.7109375" style="29" customWidth="1"/>
    <col min="6166" max="6166" width="73.5703125" style="29" customWidth="1"/>
    <col min="6167" max="6167" width="42.7109375" style="29" customWidth="1"/>
    <col min="6168" max="6168" width="26" style="29" customWidth="1"/>
    <col min="6169" max="6169" width="22.42578125" style="29" customWidth="1"/>
    <col min="6170" max="6170" width="12.85546875" style="29" customWidth="1"/>
    <col min="6171" max="6171" width="15.5703125" style="29" customWidth="1"/>
    <col min="6172" max="6172" width="15.42578125" style="29" customWidth="1"/>
    <col min="6173" max="6173" width="12.85546875" style="29" customWidth="1"/>
    <col min="6174" max="6174" width="13.140625" style="29" customWidth="1"/>
    <col min="6175" max="6175" width="18.5703125" style="29" customWidth="1"/>
    <col min="6176" max="6176" width="16.7109375" style="29" customWidth="1"/>
    <col min="6177" max="6177" width="15" style="29" customWidth="1"/>
    <col min="6178" max="6178" width="14.85546875" style="29" customWidth="1"/>
    <col min="6179" max="6179" width="16.28515625" style="29" customWidth="1"/>
    <col min="6180" max="6180" width="18.7109375" style="29" customWidth="1"/>
    <col min="6181" max="6185" width="15.28515625" style="29" customWidth="1"/>
    <col min="6186" max="6186" width="17.140625" style="29" customWidth="1"/>
    <col min="6187" max="6187" width="17.42578125" style="29" customWidth="1"/>
    <col min="6188" max="6188" width="15.28515625" style="29" customWidth="1"/>
    <col min="6189" max="6191" width="15.28515625" style="29" bestFit="1" customWidth="1"/>
    <col min="6192" max="6192" width="15.42578125" style="29" customWidth="1"/>
    <col min="6193" max="6193" width="12.140625" style="29" customWidth="1"/>
    <col min="6194" max="6194" width="15.7109375" style="29" customWidth="1"/>
    <col min="6195" max="6420" width="9.140625" style="29"/>
    <col min="6421" max="6421" width="9.7109375" style="29" customWidth="1"/>
    <col min="6422" max="6422" width="73.5703125" style="29" customWidth="1"/>
    <col min="6423" max="6423" width="42.7109375" style="29" customWidth="1"/>
    <col min="6424" max="6424" width="26" style="29" customWidth="1"/>
    <col min="6425" max="6425" width="22.42578125" style="29" customWidth="1"/>
    <col min="6426" max="6426" width="12.85546875" style="29" customWidth="1"/>
    <col min="6427" max="6427" width="15.5703125" style="29" customWidth="1"/>
    <col min="6428" max="6428" width="15.42578125" style="29" customWidth="1"/>
    <col min="6429" max="6429" width="12.85546875" style="29" customWidth="1"/>
    <col min="6430" max="6430" width="13.140625" style="29" customWidth="1"/>
    <col min="6431" max="6431" width="18.5703125" style="29" customWidth="1"/>
    <col min="6432" max="6432" width="16.7109375" style="29" customWidth="1"/>
    <col min="6433" max="6433" width="15" style="29" customWidth="1"/>
    <col min="6434" max="6434" width="14.85546875" style="29" customWidth="1"/>
    <col min="6435" max="6435" width="16.28515625" style="29" customWidth="1"/>
    <col min="6436" max="6436" width="18.7109375" style="29" customWidth="1"/>
    <col min="6437" max="6441" width="15.28515625" style="29" customWidth="1"/>
    <col min="6442" max="6442" width="17.140625" style="29" customWidth="1"/>
    <col min="6443" max="6443" width="17.42578125" style="29" customWidth="1"/>
    <col min="6444" max="6444" width="15.28515625" style="29" customWidth="1"/>
    <col min="6445" max="6447" width="15.28515625" style="29" bestFit="1" customWidth="1"/>
    <col min="6448" max="6448" width="15.42578125" style="29" customWidth="1"/>
    <col min="6449" max="6449" width="12.140625" style="29" customWidth="1"/>
    <col min="6450" max="6450" width="15.7109375" style="29" customWidth="1"/>
    <col min="6451" max="6676" width="9.140625" style="29"/>
    <col min="6677" max="6677" width="9.7109375" style="29" customWidth="1"/>
    <col min="6678" max="6678" width="73.5703125" style="29" customWidth="1"/>
    <col min="6679" max="6679" width="42.7109375" style="29" customWidth="1"/>
    <col min="6680" max="6680" width="26" style="29" customWidth="1"/>
    <col min="6681" max="6681" width="22.42578125" style="29" customWidth="1"/>
    <col min="6682" max="6682" width="12.85546875" style="29" customWidth="1"/>
    <col min="6683" max="6683" width="15.5703125" style="29" customWidth="1"/>
    <col min="6684" max="6684" width="15.42578125" style="29" customWidth="1"/>
    <col min="6685" max="6685" width="12.85546875" style="29" customWidth="1"/>
    <col min="6686" max="6686" width="13.140625" style="29" customWidth="1"/>
    <col min="6687" max="6687" width="18.5703125" style="29" customWidth="1"/>
    <col min="6688" max="6688" width="16.7109375" style="29" customWidth="1"/>
    <col min="6689" max="6689" width="15" style="29" customWidth="1"/>
    <col min="6690" max="6690" width="14.85546875" style="29" customWidth="1"/>
    <col min="6691" max="6691" width="16.28515625" style="29" customWidth="1"/>
    <col min="6692" max="6692" width="18.7109375" style="29" customWidth="1"/>
    <col min="6693" max="6697" width="15.28515625" style="29" customWidth="1"/>
    <col min="6698" max="6698" width="17.140625" style="29" customWidth="1"/>
    <col min="6699" max="6699" width="17.42578125" style="29" customWidth="1"/>
    <col min="6700" max="6700" width="15.28515625" style="29" customWidth="1"/>
    <col min="6701" max="6703" width="15.28515625" style="29" bestFit="1" customWidth="1"/>
    <col min="6704" max="6704" width="15.42578125" style="29" customWidth="1"/>
    <col min="6705" max="6705" width="12.140625" style="29" customWidth="1"/>
    <col min="6706" max="6706" width="15.7109375" style="29" customWidth="1"/>
    <col min="6707" max="6932" width="9.140625" style="29"/>
    <col min="6933" max="6933" width="9.7109375" style="29" customWidth="1"/>
    <col min="6934" max="6934" width="73.5703125" style="29" customWidth="1"/>
    <col min="6935" max="6935" width="42.7109375" style="29" customWidth="1"/>
    <col min="6936" max="6936" width="26" style="29" customWidth="1"/>
    <col min="6937" max="6937" width="22.42578125" style="29" customWidth="1"/>
    <col min="6938" max="6938" width="12.85546875" style="29" customWidth="1"/>
    <col min="6939" max="6939" width="15.5703125" style="29" customWidth="1"/>
    <col min="6940" max="6940" width="15.42578125" style="29" customWidth="1"/>
    <col min="6941" max="6941" width="12.85546875" style="29" customWidth="1"/>
    <col min="6942" max="6942" width="13.140625" style="29" customWidth="1"/>
    <col min="6943" max="6943" width="18.5703125" style="29" customWidth="1"/>
    <col min="6944" max="6944" width="16.7109375" style="29" customWidth="1"/>
    <col min="6945" max="6945" width="15" style="29" customWidth="1"/>
    <col min="6946" max="6946" width="14.85546875" style="29" customWidth="1"/>
    <col min="6947" max="6947" width="16.28515625" style="29" customWidth="1"/>
    <col min="6948" max="6948" width="18.7109375" style="29" customWidth="1"/>
    <col min="6949" max="6953" width="15.28515625" style="29" customWidth="1"/>
    <col min="6954" max="6954" width="17.140625" style="29" customWidth="1"/>
    <col min="6955" max="6955" width="17.42578125" style="29" customWidth="1"/>
    <col min="6956" max="6956" width="15.28515625" style="29" customWidth="1"/>
    <col min="6957" max="6959" width="15.28515625" style="29" bestFit="1" customWidth="1"/>
    <col min="6960" max="6960" width="15.42578125" style="29" customWidth="1"/>
    <col min="6961" max="6961" width="12.140625" style="29" customWidth="1"/>
    <col min="6962" max="6962" width="15.7109375" style="29" customWidth="1"/>
    <col min="6963" max="7188" width="9.140625" style="29"/>
    <col min="7189" max="7189" width="9.7109375" style="29" customWidth="1"/>
    <col min="7190" max="7190" width="73.5703125" style="29" customWidth="1"/>
    <col min="7191" max="7191" width="42.7109375" style="29" customWidth="1"/>
    <col min="7192" max="7192" width="26" style="29" customWidth="1"/>
    <col min="7193" max="7193" width="22.42578125" style="29" customWidth="1"/>
    <col min="7194" max="7194" width="12.85546875" style="29" customWidth="1"/>
    <col min="7195" max="7195" width="15.5703125" style="29" customWidth="1"/>
    <col min="7196" max="7196" width="15.42578125" style="29" customWidth="1"/>
    <col min="7197" max="7197" width="12.85546875" style="29" customWidth="1"/>
    <col min="7198" max="7198" width="13.140625" style="29" customWidth="1"/>
    <col min="7199" max="7199" width="18.5703125" style="29" customWidth="1"/>
    <col min="7200" max="7200" width="16.7109375" style="29" customWidth="1"/>
    <col min="7201" max="7201" width="15" style="29" customWidth="1"/>
    <col min="7202" max="7202" width="14.85546875" style="29" customWidth="1"/>
    <col min="7203" max="7203" width="16.28515625" style="29" customWidth="1"/>
    <col min="7204" max="7204" width="18.7109375" style="29" customWidth="1"/>
    <col min="7205" max="7209" width="15.28515625" style="29" customWidth="1"/>
    <col min="7210" max="7210" width="17.140625" style="29" customWidth="1"/>
    <col min="7211" max="7211" width="17.42578125" style="29" customWidth="1"/>
    <col min="7212" max="7212" width="15.28515625" style="29" customWidth="1"/>
    <col min="7213" max="7215" width="15.28515625" style="29" bestFit="1" customWidth="1"/>
    <col min="7216" max="7216" width="15.42578125" style="29" customWidth="1"/>
    <col min="7217" max="7217" width="12.140625" style="29" customWidth="1"/>
    <col min="7218" max="7218" width="15.7109375" style="29" customWidth="1"/>
    <col min="7219" max="7444" width="9.140625" style="29"/>
    <col min="7445" max="7445" width="9.7109375" style="29" customWidth="1"/>
    <col min="7446" max="7446" width="73.5703125" style="29" customWidth="1"/>
    <col min="7447" max="7447" width="42.7109375" style="29" customWidth="1"/>
    <col min="7448" max="7448" width="26" style="29" customWidth="1"/>
    <col min="7449" max="7449" width="22.42578125" style="29" customWidth="1"/>
    <col min="7450" max="7450" width="12.85546875" style="29" customWidth="1"/>
    <col min="7451" max="7451" width="15.5703125" style="29" customWidth="1"/>
    <col min="7452" max="7452" width="15.42578125" style="29" customWidth="1"/>
    <col min="7453" max="7453" width="12.85546875" style="29" customWidth="1"/>
    <col min="7454" max="7454" width="13.140625" style="29" customWidth="1"/>
    <col min="7455" max="7455" width="18.5703125" style="29" customWidth="1"/>
    <col min="7456" max="7456" width="16.7109375" style="29" customWidth="1"/>
    <col min="7457" max="7457" width="15" style="29" customWidth="1"/>
    <col min="7458" max="7458" width="14.85546875" style="29" customWidth="1"/>
    <col min="7459" max="7459" width="16.28515625" style="29" customWidth="1"/>
    <col min="7460" max="7460" width="18.7109375" style="29" customWidth="1"/>
    <col min="7461" max="7465" width="15.28515625" style="29" customWidth="1"/>
    <col min="7466" max="7466" width="17.140625" style="29" customWidth="1"/>
    <col min="7467" max="7467" width="17.42578125" style="29" customWidth="1"/>
    <col min="7468" max="7468" width="15.28515625" style="29" customWidth="1"/>
    <col min="7469" max="7471" width="15.28515625" style="29" bestFit="1" customWidth="1"/>
    <col min="7472" max="7472" width="15.42578125" style="29" customWidth="1"/>
    <col min="7473" max="7473" width="12.140625" style="29" customWidth="1"/>
    <col min="7474" max="7474" width="15.7109375" style="29" customWidth="1"/>
    <col min="7475" max="7700" width="9.140625" style="29"/>
    <col min="7701" max="7701" width="9.7109375" style="29" customWidth="1"/>
    <col min="7702" max="7702" width="73.5703125" style="29" customWidth="1"/>
    <col min="7703" max="7703" width="42.7109375" style="29" customWidth="1"/>
    <col min="7704" max="7704" width="26" style="29" customWidth="1"/>
    <col min="7705" max="7705" width="22.42578125" style="29" customWidth="1"/>
    <col min="7706" max="7706" width="12.85546875" style="29" customWidth="1"/>
    <col min="7707" max="7707" width="15.5703125" style="29" customWidth="1"/>
    <col min="7708" max="7708" width="15.42578125" style="29" customWidth="1"/>
    <col min="7709" max="7709" width="12.85546875" style="29" customWidth="1"/>
    <col min="7710" max="7710" width="13.140625" style="29" customWidth="1"/>
    <col min="7711" max="7711" width="18.5703125" style="29" customWidth="1"/>
    <col min="7712" max="7712" width="16.7109375" style="29" customWidth="1"/>
    <col min="7713" max="7713" width="15" style="29" customWidth="1"/>
    <col min="7714" max="7714" width="14.85546875" style="29" customWidth="1"/>
    <col min="7715" max="7715" width="16.28515625" style="29" customWidth="1"/>
    <col min="7716" max="7716" width="18.7109375" style="29" customWidth="1"/>
    <col min="7717" max="7721" width="15.28515625" style="29" customWidth="1"/>
    <col min="7722" max="7722" width="17.140625" style="29" customWidth="1"/>
    <col min="7723" max="7723" width="17.42578125" style="29" customWidth="1"/>
    <col min="7724" max="7724" width="15.28515625" style="29" customWidth="1"/>
    <col min="7725" max="7727" width="15.28515625" style="29" bestFit="1" customWidth="1"/>
    <col min="7728" max="7728" width="15.42578125" style="29" customWidth="1"/>
    <col min="7729" max="7729" width="12.140625" style="29" customWidth="1"/>
    <col min="7730" max="7730" width="15.7109375" style="29" customWidth="1"/>
    <col min="7731" max="7956" width="9.140625" style="29"/>
    <col min="7957" max="7957" width="9.7109375" style="29" customWidth="1"/>
    <col min="7958" max="7958" width="73.5703125" style="29" customWidth="1"/>
    <col min="7959" max="7959" width="42.7109375" style="29" customWidth="1"/>
    <col min="7960" max="7960" width="26" style="29" customWidth="1"/>
    <col min="7961" max="7961" width="22.42578125" style="29" customWidth="1"/>
    <col min="7962" max="7962" width="12.85546875" style="29" customWidth="1"/>
    <col min="7963" max="7963" width="15.5703125" style="29" customWidth="1"/>
    <col min="7964" max="7964" width="15.42578125" style="29" customWidth="1"/>
    <col min="7965" max="7965" width="12.85546875" style="29" customWidth="1"/>
    <col min="7966" max="7966" width="13.140625" style="29" customWidth="1"/>
    <col min="7967" max="7967" width="18.5703125" style="29" customWidth="1"/>
    <col min="7968" max="7968" width="16.7109375" style="29" customWidth="1"/>
    <col min="7969" max="7969" width="15" style="29" customWidth="1"/>
    <col min="7970" max="7970" width="14.85546875" style="29" customWidth="1"/>
    <col min="7971" max="7971" width="16.28515625" style="29" customWidth="1"/>
    <col min="7972" max="7972" width="18.7109375" style="29" customWidth="1"/>
    <col min="7973" max="7977" width="15.28515625" style="29" customWidth="1"/>
    <col min="7978" max="7978" width="17.140625" style="29" customWidth="1"/>
    <col min="7979" max="7979" width="17.42578125" style="29" customWidth="1"/>
    <col min="7980" max="7980" width="15.28515625" style="29" customWidth="1"/>
    <col min="7981" max="7983" width="15.28515625" style="29" bestFit="1" customWidth="1"/>
    <col min="7984" max="7984" width="15.42578125" style="29" customWidth="1"/>
    <col min="7985" max="7985" width="12.140625" style="29" customWidth="1"/>
    <col min="7986" max="7986" width="15.7109375" style="29" customWidth="1"/>
    <col min="7987" max="8212" width="9.140625" style="29"/>
    <col min="8213" max="8213" width="9.7109375" style="29" customWidth="1"/>
    <col min="8214" max="8214" width="73.5703125" style="29" customWidth="1"/>
    <col min="8215" max="8215" width="42.7109375" style="29" customWidth="1"/>
    <col min="8216" max="8216" width="26" style="29" customWidth="1"/>
    <col min="8217" max="8217" width="22.42578125" style="29" customWidth="1"/>
    <col min="8218" max="8218" width="12.85546875" style="29" customWidth="1"/>
    <col min="8219" max="8219" width="15.5703125" style="29" customWidth="1"/>
    <col min="8220" max="8220" width="15.42578125" style="29" customWidth="1"/>
    <col min="8221" max="8221" width="12.85546875" style="29" customWidth="1"/>
    <col min="8222" max="8222" width="13.140625" style="29" customWidth="1"/>
    <col min="8223" max="8223" width="18.5703125" style="29" customWidth="1"/>
    <col min="8224" max="8224" width="16.7109375" style="29" customWidth="1"/>
    <col min="8225" max="8225" width="15" style="29" customWidth="1"/>
    <col min="8226" max="8226" width="14.85546875" style="29" customWidth="1"/>
    <col min="8227" max="8227" width="16.28515625" style="29" customWidth="1"/>
    <col min="8228" max="8228" width="18.7109375" style="29" customWidth="1"/>
    <col min="8229" max="8233" width="15.28515625" style="29" customWidth="1"/>
    <col min="8234" max="8234" width="17.140625" style="29" customWidth="1"/>
    <col min="8235" max="8235" width="17.42578125" style="29" customWidth="1"/>
    <col min="8236" max="8236" width="15.28515625" style="29" customWidth="1"/>
    <col min="8237" max="8239" width="15.28515625" style="29" bestFit="1" customWidth="1"/>
    <col min="8240" max="8240" width="15.42578125" style="29" customWidth="1"/>
    <col min="8241" max="8241" width="12.140625" style="29" customWidth="1"/>
    <col min="8242" max="8242" width="15.7109375" style="29" customWidth="1"/>
    <col min="8243" max="8468" width="9.140625" style="29"/>
    <col min="8469" max="8469" width="9.7109375" style="29" customWidth="1"/>
    <col min="8470" max="8470" width="73.5703125" style="29" customWidth="1"/>
    <col min="8471" max="8471" width="42.7109375" style="29" customWidth="1"/>
    <col min="8472" max="8472" width="26" style="29" customWidth="1"/>
    <col min="8473" max="8473" width="22.42578125" style="29" customWidth="1"/>
    <col min="8474" max="8474" width="12.85546875" style="29" customWidth="1"/>
    <col min="8475" max="8475" width="15.5703125" style="29" customWidth="1"/>
    <col min="8476" max="8476" width="15.42578125" style="29" customWidth="1"/>
    <col min="8477" max="8477" width="12.85546875" style="29" customWidth="1"/>
    <col min="8478" max="8478" width="13.140625" style="29" customWidth="1"/>
    <col min="8479" max="8479" width="18.5703125" style="29" customWidth="1"/>
    <col min="8480" max="8480" width="16.7109375" style="29" customWidth="1"/>
    <col min="8481" max="8481" width="15" style="29" customWidth="1"/>
    <col min="8482" max="8482" width="14.85546875" style="29" customWidth="1"/>
    <col min="8483" max="8483" width="16.28515625" style="29" customWidth="1"/>
    <col min="8484" max="8484" width="18.7109375" style="29" customWidth="1"/>
    <col min="8485" max="8489" width="15.28515625" style="29" customWidth="1"/>
    <col min="8490" max="8490" width="17.140625" style="29" customWidth="1"/>
    <col min="8491" max="8491" width="17.42578125" style="29" customWidth="1"/>
    <col min="8492" max="8492" width="15.28515625" style="29" customWidth="1"/>
    <col min="8493" max="8495" width="15.28515625" style="29" bestFit="1" customWidth="1"/>
    <col min="8496" max="8496" width="15.42578125" style="29" customWidth="1"/>
    <col min="8497" max="8497" width="12.140625" style="29" customWidth="1"/>
    <col min="8498" max="8498" width="15.7109375" style="29" customWidth="1"/>
    <col min="8499" max="8724" width="9.140625" style="29"/>
    <col min="8725" max="8725" width="9.7109375" style="29" customWidth="1"/>
    <col min="8726" max="8726" width="73.5703125" style="29" customWidth="1"/>
    <col min="8727" max="8727" width="42.7109375" style="29" customWidth="1"/>
    <col min="8728" max="8728" width="26" style="29" customWidth="1"/>
    <col min="8729" max="8729" width="22.42578125" style="29" customWidth="1"/>
    <col min="8730" max="8730" width="12.85546875" style="29" customWidth="1"/>
    <col min="8731" max="8731" width="15.5703125" style="29" customWidth="1"/>
    <col min="8732" max="8732" width="15.42578125" style="29" customWidth="1"/>
    <col min="8733" max="8733" width="12.85546875" style="29" customWidth="1"/>
    <col min="8734" max="8734" width="13.140625" style="29" customWidth="1"/>
    <col min="8735" max="8735" width="18.5703125" style="29" customWidth="1"/>
    <col min="8736" max="8736" width="16.7109375" style="29" customWidth="1"/>
    <col min="8737" max="8737" width="15" style="29" customWidth="1"/>
    <col min="8738" max="8738" width="14.85546875" style="29" customWidth="1"/>
    <col min="8739" max="8739" width="16.28515625" style="29" customWidth="1"/>
    <col min="8740" max="8740" width="18.7109375" style="29" customWidth="1"/>
    <col min="8741" max="8745" width="15.28515625" style="29" customWidth="1"/>
    <col min="8746" max="8746" width="17.140625" style="29" customWidth="1"/>
    <col min="8747" max="8747" width="17.42578125" style="29" customWidth="1"/>
    <col min="8748" max="8748" width="15.28515625" style="29" customWidth="1"/>
    <col min="8749" max="8751" width="15.28515625" style="29" bestFit="1" customWidth="1"/>
    <col min="8752" max="8752" width="15.42578125" style="29" customWidth="1"/>
    <col min="8753" max="8753" width="12.140625" style="29" customWidth="1"/>
    <col min="8754" max="8754" width="15.7109375" style="29" customWidth="1"/>
    <col min="8755" max="8980" width="9.140625" style="29"/>
    <col min="8981" max="8981" width="9.7109375" style="29" customWidth="1"/>
    <col min="8982" max="8982" width="73.5703125" style="29" customWidth="1"/>
    <col min="8983" max="8983" width="42.7109375" style="29" customWidth="1"/>
    <col min="8984" max="8984" width="26" style="29" customWidth="1"/>
    <col min="8985" max="8985" width="22.42578125" style="29" customWidth="1"/>
    <col min="8986" max="8986" width="12.85546875" style="29" customWidth="1"/>
    <col min="8987" max="8987" width="15.5703125" style="29" customWidth="1"/>
    <col min="8988" max="8988" width="15.42578125" style="29" customWidth="1"/>
    <col min="8989" max="8989" width="12.85546875" style="29" customWidth="1"/>
    <col min="8990" max="8990" width="13.140625" style="29" customWidth="1"/>
    <col min="8991" max="8991" width="18.5703125" style="29" customWidth="1"/>
    <col min="8992" max="8992" width="16.7109375" style="29" customWidth="1"/>
    <col min="8993" max="8993" width="15" style="29" customWidth="1"/>
    <col min="8994" max="8994" width="14.85546875" style="29" customWidth="1"/>
    <col min="8995" max="8995" width="16.28515625" style="29" customWidth="1"/>
    <col min="8996" max="8996" width="18.7109375" style="29" customWidth="1"/>
    <col min="8997" max="9001" width="15.28515625" style="29" customWidth="1"/>
    <col min="9002" max="9002" width="17.140625" style="29" customWidth="1"/>
    <col min="9003" max="9003" width="17.42578125" style="29" customWidth="1"/>
    <col min="9004" max="9004" width="15.28515625" style="29" customWidth="1"/>
    <col min="9005" max="9007" width="15.28515625" style="29" bestFit="1" customWidth="1"/>
    <col min="9008" max="9008" width="15.42578125" style="29" customWidth="1"/>
    <col min="9009" max="9009" width="12.140625" style="29" customWidth="1"/>
    <col min="9010" max="9010" width="15.7109375" style="29" customWidth="1"/>
    <col min="9011" max="9236" width="9.140625" style="29"/>
    <col min="9237" max="9237" width="9.7109375" style="29" customWidth="1"/>
    <col min="9238" max="9238" width="73.5703125" style="29" customWidth="1"/>
    <col min="9239" max="9239" width="42.7109375" style="29" customWidth="1"/>
    <col min="9240" max="9240" width="26" style="29" customWidth="1"/>
    <col min="9241" max="9241" width="22.42578125" style="29" customWidth="1"/>
    <col min="9242" max="9242" width="12.85546875" style="29" customWidth="1"/>
    <col min="9243" max="9243" width="15.5703125" style="29" customWidth="1"/>
    <col min="9244" max="9244" width="15.42578125" style="29" customWidth="1"/>
    <col min="9245" max="9245" width="12.85546875" style="29" customWidth="1"/>
    <col min="9246" max="9246" width="13.140625" style="29" customWidth="1"/>
    <col min="9247" max="9247" width="18.5703125" style="29" customWidth="1"/>
    <col min="9248" max="9248" width="16.7109375" style="29" customWidth="1"/>
    <col min="9249" max="9249" width="15" style="29" customWidth="1"/>
    <col min="9250" max="9250" width="14.85546875" style="29" customWidth="1"/>
    <col min="9251" max="9251" width="16.28515625" style="29" customWidth="1"/>
    <col min="9252" max="9252" width="18.7109375" style="29" customWidth="1"/>
    <col min="9253" max="9257" width="15.28515625" style="29" customWidth="1"/>
    <col min="9258" max="9258" width="17.140625" style="29" customWidth="1"/>
    <col min="9259" max="9259" width="17.42578125" style="29" customWidth="1"/>
    <col min="9260" max="9260" width="15.28515625" style="29" customWidth="1"/>
    <col min="9261" max="9263" width="15.28515625" style="29" bestFit="1" customWidth="1"/>
    <col min="9264" max="9264" width="15.42578125" style="29" customWidth="1"/>
    <col min="9265" max="9265" width="12.140625" style="29" customWidth="1"/>
    <col min="9266" max="9266" width="15.7109375" style="29" customWidth="1"/>
    <col min="9267" max="9492" width="9.140625" style="29"/>
    <col min="9493" max="9493" width="9.7109375" style="29" customWidth="1"/>
    <col min="9494" max="9494" width="73.5703125" style="29" customWidth="1"/>
    <col min="9495" max="9495" width="42.7109375" style="29" customWidth="1"/>
    <col min="9496" max="9496" width="26" style="29" customWidth="1"/>
    <col min="9497" max="9497" width="22.42578125" style="29" customWidth="1"/>
    <col min="9498" max="9498" width="12.85546875" style="29" customWidth="1"/>
    <col min="9499" max="9499" width="15.5703125" style="29" customWidth="1"/>
    <col min="9500" max="9500" width="15.42578125" style="29" customWidth="1"/>
    <col min="9501" max="9501" width="12.85546875" style="29" customWidth="1"/>
    <col min="9502" max="9502" width="13.140625" style="29" customWidth="1"/>
    <col min="9503" max="9503" width="18.5703125" style="29" customWidth="1"/>
    <col min="9504" max="9504" width="16.7109375" style="29" customWidth="1"/>
    <col min="9505" max="9505" width="15" style="29" customWidth="1"/>
    <col min="9506" max="9506" width="14.85546875" style="29" customWidth="1"/>
    <col min="9507" max="9507" width="16.28515625" style="29" customWidth="1"/>
    <col min="9508" max="9508" width="18.7109375" style="29" customWidth="1"/>
    <col min="9509" max="9513" width="15.28515625" style="29" customWidth="1"/>
    <col min="9514" max="9514" width="17.140625" style="29" customWidth="1"/>
    <col min="9515" max="9515" width="17.42578125" style="29" customWidth="1"/>
    <col min="9516" max="9516" width="15.28515625" style="29" customWidth="1"/>
    <col min="9517" max="9519" width="15.28515625" style="29" bestFit="1" customWidth="1"/>
    <col min="9520" max="9520" width="15.42578125" style="29" customWidth="1"/>
    <col min="9521" max="9521" width="12.140625" style="29" customWidth="1"/>
    <col min="9522" max="9522" width="15.7109375" style="29" customWidth="1"/>
    <col min="9523" max="9748" width="9.140625" style="29"/>
    <col min="9749" max="9749" width="9.7109375" style="29" customWidth="1"/>
    <col min="9750" max="9750" width="73.5703125" style="29" customWidth="1"/>
    <col min="9751" max="9751" width="42.7109375" style="29" customWidth="1"/>
    <col min="9752" max="9752" width="26" style="29" customWidth="1"/>
    <col min="9753" max="9753" width="22.42578125" style="29" customWidth="1"/>
    <col min="9754" max="9754" width="12.85546875" style="29" customWidth="1"/>
    <col min="9755" max="9755" width="15.5703125" style="29" customWidth="1"/>
    <col min="9756" max="9756" width="15.42578125" style="29" customWidth="1"/>
    <col min="9757" max="9757" width="12.85546875" style="29" customWidth="1"/>
    <col min="9758" max="9758" width="13.140625" style="29" customWidth="1"/>
    <col min="9759" max="9759" width="18.5703125" style="29" customWidth="1"/>
    <col min="9760" max="9760" width="16.7109375" style="29" customWidth="1"/>
    <col min="9761" max="9761" width="15" style="29" customWidth="1"/>
    <col min="9762" max="9762" width="14.85546875" style="29" customWidth="1"/>
    <col min="9763" max="9763" width="16.28515625" style="29" customWidth="1"/>
    <col min="9764" max="9764" width="18.7109375" style="29" customWidth="1"/>
    <col min="9765" max="9769" width="15.28515625" style="29" customWidth="1"/>
    <col min="9770" max="9770" width="17.140625" style="29" customWidth="1"/>
    <col min="9771" max="9771" width="17.42578125" style="29" customWidth="1"/>
    <col min="9772" max="9772" width="15.28515625" style="29" customWidth="1"/>
    <col min="9773" max="9775" width="15.28515625" style="29" bestFit="1" customWidth="1"/>
    <col min="9776" max="9776" width="15.42578125" style="29" customWidth="1"/>
    <col min="9777" max="9777" width="12.140625" style="29" customWidth="1"/>
    <col min="9778" max="9778" width="15.7109375" style="29" customWidth="1"/>
    <col min="9779" max="10004" width="9.140625" style="29"/>
    <col min="10005" max="10005" width="9.7109375" style="29" customWidth="1"/>
    <col min="10006" max="10006" width="73.5703125" style="29" customWidth="1"/>
    <col min="10007" max="10007" width="42.7109375" style="29" customWidth="1"/>
    <col min="10008" max="10008" width="26" style="29" customWidth="1"/>
    <col min="10009" max="10009" width="22.42578125" style="29" customWidth="1"/>
    <col min="10010" max="10010" width="12.85546875" style="29" customWidth="1"/>
    <col min="10011" max="10011" width="15.5703125" style="29" customWidth="1"/>
    <col min="10012" max="10012" width="15.42578125" style="29" customWidth="1"/>
    <col min="10013" max="10013" width="12.85546875" style="29" customWidth="1"/>
    <col min="10014" max="10014" width="13.140625" style="29" customWidth="1"/>
    <col min="10015" max="10015" width="18.5703125" style="29" customWidth="1"/>
    <col min="10016" max="10016" width="16.7109375" style="29" customWidth="1"/>
    <col min="10017" max="10017" width="15" style="29" customWidth="1"/>
    <col min="10018" max="10018" width="14.85546875" style="29" customWidth="1"/>
    <col min="10019" max="10019" width="16.28515625" style="29" customWidth="1"/>
    <col min="10020" max="10020" width="18.7109375" style="29" customWidth="1"/>
    <col min="10021" max="10025" width="15.28515625" style="29" customWidth="1"/>
    <col min="10026" max="10026" width="17.140625" style="29" customWidth="1"/>
    <col min="10027" max="10027" width="17.42578125" style="29" customWidth="1"/>
    <col min="10028" max="10028" width="15.28515625" style="29" customWidth="1"/>
    <col min="10029" max="10031" width="15.28515625" style="29" bestFit="1" customWidth="1"/>
    <col min="10032" max="10032" width="15.42578125" style="29" customWidth="1"/>
    <col min="10033" max="10033" width="12.140625" style="29" customWidth="1"/>
    <col min="10034" max="10034" width="15.7109375" style="29" customWidth="1"/>
    <col min="10035" max="10260" width="9.140625" style="29"/>
    <col min="10261" max="10261" width="9.7109375" style="29" customWidth="1"/>
    <col min="10262" max="10262" width="73.5703125" style="29" customWidth="1"/>
    <col min="10263" max="10263" width="42.7109375" style="29" customWidth="1"/>
    <col min="10264" max="10264" width="26" style="29" customWidth="1"/>
    <col min="10265" max="10265" width="22.42578125" style="29" customWidth="1"/>
    <col min="10266" max="10266" width="12.85546875" style="29" customWidth="1"/>
    <col min="10267" max="10267" width="15.5703125" style="29" customWidth="1"/>
    <col min="10268" max="10268" width="15.42578125" style="29" customWidth="1"/>
    <col min="10269" max="10269" width="12.85546875" style="29" customWidth="1"/>
    <col min="10270" max="10270" width="13.140625" style="29" customWidth="1"/>
    <col min="10271" max="10271" width="18.5703125" style="29" customWidth="1"/>
    <col min="10272" max="10272" width="16.7109375" style="29" customWidth="1"/>
    <col min="10273" max="10273" width="15" style="29" customWidth="1"/>
    <col min="10274" max="10274" width="14.85546875" style="29" customWidth="1"/>
    <col min="10275" max="10275" width="16.28515625" style="29" customWidth="1"/>
    <col min="10276" max="10276" width="18.7109375" style="29" customWidth="1"/>
    <col min="10277" max="10281" width="15.28515625" style="29" customWidth="1"/>
    <col min="10282" max="10282" width="17.140625" style="29" customWidth="1"/>
    <col min="10283" max="10283" width="17.42578125" style="29" customWidth="1"/>
    <col min="10284" max="10284" width="15.28515625" style="29" customWidth="1"/>
    <col min="10285" max="10287" width="15.28515625" style="29" bestFit="1" customWidth="1"/>
    <col min="10288" max="10288" width="15.42578125" style="29" customWidth="1"/>
    <col min="10289" max="10289" width="12.140625" style="29" customWidth="1"/>
    <col min="10290" max="10290" width="15.7109375" style="29" customWidth="1"/>
    <col min="10291" max="10516" width="9.140625" style="29"/>
    <col min="10517" max="10517" width="9.7109375" style="29" customWidth="1"/>
    <col min="10518" max="10518" width="73.5703125" style="29" customWidth="1"/>
    <col min="10519" max="10519" width="42.7109375" style="29" customWidth="1"/>
    <col min="10520" max="10520" width="26" style="29" customWidth="1"/>
    <col min="10521" max="10521" width="22.42578125" style="29" customWidth="1"/>
    <col min="10522" max="10522" width="12.85546875" style="29" customWidth="1"/>
    <col min="10523" max="10523" width="15.5703125" style="29" customWidth="1"/>
    <col min="10524" max="10524" width="15.42578125" style="29" customWidth="1"/>
    <col min="10525" max="10525" width="12.85546875" style="29" customWidth="1"/>
    <col min="10526" max="10526" width="13.140625" style="29" customWidth="1"/>
    <col min="10527" max="10527" width="18.5703125" style="29" customWidth="1"/>
    <col min="10528" max="10528" width="16.7109375" style="29" customWidth="1"/>
    <col min="10529" max="10529" width="15" style="29" customWidth="1"/>
    <col min="10530" max="10530" width="14.85546875" style="29" customWidth="1"/>
    <col min="10531" max="10531" width="16.28515625" style="29" customWidth="1"/>
    <col min="10532" max="10532" width="18.7109375" style="29" customWidth="1"/>
    <col min="10533" max="10537" width="15.28515625" style="29" customWidth="1"/>
    <col min="10538" max="10538" width="17.140625" style="29" customWidth="1"/>
    <col min="10539" max="10539" width="17.42578125" style="29" customWidth="1"/>
    <col min="10540" max="10540" width="15.28515625" style="29" customWidth="1"/>
    <col min="10541" max="10543" width="15.28515625" style="29" bestFit="1" customWidth="1"/>
    <col min="10544" max="10544" width="15.42578125" style="29" customWidth="1"/>
    <col min="10545" max="10545" width="12.140625" style="29" customWidth="1"/>
    <col min="10546" max="10546" width="15.7109375" style="29" customWidth="1"/>
    <col min="10547" max="10772" width="9.140625" style="29"/>
    <col min="10773" max="10773" width="9.7109375" style="29" customWidth="1"/>
    <col min="10774" max="10774" width="73.5703125" style="29" customWidth="1"/>
    <col min="10775" max="10775" width="42.7109375" style="29" customWidth="1"/>
    <col min="10776" max="10776" width="26" style="29" customWidth="1"/>
    <col min="10777" max="10777" width="22.42578125" style="29" customWidth="1"/>
    <col min="10778" max="10778" width="12.85546875" style="29" customWidth="1"/>
    <col min="10779" max="10779" width="15.5703125" style="29" customWidth="1"/>
    <col min="10780" max="10780" width="15.42578125" style="29" customWidth="1"/>
    <col min="10781" max="10781" width="12.85546875" style="29" customWidth="1"/>
    <col min="10782" max="10782" width="13.140625" style="29" customWidth="1"/>
    <col min="10783" max="10783" width="18.5703125" style="29" customWidth="1"/>
    <col min="10784" max="10784" width="16.7109375" style="29" customWidth="1"/>
    <col min="10785" max="10785" width="15" style="29" customWidth="1"/>
    <col min="10786" max="10786" width="14.85546875" style="29" customWidth="1"/>
    <col min="10787" max="10787" width="16.28515625" style="29" customWidth="1"/>
    <col min="10788" max="10788" width="18.7109375" style="29" customWidth="1"/>
    <col min="10789" max="10793" width="15.28515625" style="29" customWidth="1"/>
    <col min="10794" max="10794" width="17.140625" style="29" customWidth="1"/>
    <col min="10795" max="10795" width="17.42578125" style="29" customWidth="1"/>
    <col min="10796" max="10796" width="15.28515625" style="29" customWidth="1"/>
    <col min="10797" max="10799" width="15.28515625" style="29" bestFit="1" customWidth="1"/>
    <col min="10800" max="10800" width="15.42578125" style="29" customWidth="1"/>
    <col min="10801" max="10801" width="12.140625" style="29" customWidth="1"/>
    <col min="10802" max="10802" width="15.7109375" style="29" customWidth="1"/>
    <col min="10803" max="11028" width="9.140625" style="29"/>
    <col min="11029" max="11029" width="9.7109375" style="29" customWidth="1"/>
    <col min="11030" max="11030" width="73.5703125" style="29" customWidth="1"/>
    <col min="11031" max="11031" width="42.7109375" style="29" customWidth="1"/>
    <col min="11032" max="11032" width="26" style="29" customWidth="1"/>
    <col min="11033" max="11033" width="22.42578125" style="29" customWidth="1"/>
    <col min="11034" max="11034" width="12.85546875" style="29" customWidth="1"/>
    <col min="11035" max="11035" width="15.5703125" style="29" customWidth="1"/>
    <col min="11036" max="11036" width="15.42578125" style="29" customWidth="1"/>
    <col min="11037" max="11037" width="12.85546875" style="29" customWidth="1"/>
    <col min="11038" max="11038" width="13.140625" style="29" customWidth="1"/>
    <col min="11039" max="11039" width="18.5703125" style="29" customWidth="1"/>
    <col min="11040" max="11040" width="16.7109375" style="29" customWidth="1"/>
    <col min="11041" max="11041" width="15" style="29" customWidth="1"/>
    <col min="11042" max="11042" width="14.85546875" style="29" customWidth="1"/>
    <col min="11043" max="11043" width="16.28515625" style="29" customWidth="1"/>
    <col min="11044" max="11044" width="18.7109375" style="29" customWidth="1"/>
    <col min="11045" max="11049" width="15.28515625" style="29" customWidth="1"/>
    <col min="11050" max="11050" width="17.140625" style="29" customWidth="1"/>
    <col min="11051" max="11051" width="17.42578125" style="29" customWidth="1"/>
    <col min="11052" max="11052" width="15.28515625" style="29" customWidth="1"/>
    <col min="11053" max="11055" width="15.28515625" style="29" bestFit="1" customWidth="1"/>
    <col min="11056" max="11056" width="15.42578125" style="29" customWidth="1"/>
    <col min="11057" max="11057" width="12.140625" style="29" customWidth="1"/>
    <col min="11058" max="11058" width="15.7109375" style="29" customWidth="1"/>
    <col min="11059" max="11284" width="9.140625" style="29"/>
    <col min="11285" max="11285" width="9.7109375" style="29" customWidth="1"/>
    <col min="11286" max="11286" width="73.5703125" style="29" customWidth="1"/>
    <col min="11287" max="11287" width="42.7109375" style="29" customWidth="1"/>
    <col min="11288" max="11288" width="26" style="29" customWidth="1"/>
    <col min="11289" max="11289" width="22.42578125" style="29" customWidth="1"/>
    <col min="11290" max="11290" width="12.85546875" style="29" customWidth="1"/>
    <col min="11291" max="11291" width="15.5703125" style="29" customWidth="1"/>
    <col min="11292" max="11292" width="15.42578125" style="29" customWidth="1"/>
    <col min="11293" max="11293" width="12.85546875" style="29" customWidth="1"/>
    <col min="11294" max="11294" width="13.140625" style="29" customWidth="1"/>
    <col min="11295" max="11295" width="18.5703125" style="29" customWidth="1"/>
    <col min="11296" max="11296" width="16.7109375" style="29" customWidth="1"/>
    <col min="11297" max="11297" width="15" style="29" customWidth="1"/>
    <col min="11298" max="11298" width="14.85546875" style="29" customWidth="1"/>
    <col min="11299" max="11299" width="16.28515625" style="29" customWidth="1"/>
    <col min="11300" max="11300" width="18.7109375" style="29" customWidth="1"/>
    <col min="11301" max="11305" width="15.28515625" style="29" customWidth="1"/>
    <col min="11306" max="11306" width="17.140625" style="29" customWidth="1"/>
    <col min="11307" max="11307" width="17.42578125" style="29" customWidth="1"/>
    <col min="11308" max="11308" width="15.28515625" style="29" customWidth="1"/>
    <col min="11309" max="11311" width="15.28515625" style="29" bestFit="1" customWidth="1"/>
    <col min="11312" max="11312" width="15.42578125" style="29" customWidth="1"/>
    <col min="11313" max="11313" width="12.140625" style="29" customWidth="1"/>
    <col min="11314" max="11314" width="15.7109375" style="29" customWidth="1"/>
    <col min="11315" max="11540" width="9.140625" style="29"/>
    <col min="11541" max="11541" width="9.7109375" style="29" customWidth="1"/>
    <col min="11542" max="11542" width="73.5703125" style="29" customWidth="1"/>
    <col min="11543" max="11543" width="42.7109375" style="29" customWidth="1"/>
    <col min="11544" max="11544" width="26" style="29" customWidth="1"/>
    <col min="11545" max="11545" width="22.42578125" style="29" customWidth="1"/>
    <col min="11546" max="11546" width="12.85546875" style="29" customWidth="1"/>
    <col min="11547" max="11547" width="15.5703125" style="29" customWidth="1"/>
    <col min="11548" max="11548" width="15.42578125" style="29" customWidth="1"/>
    <col min="11549" max="11549" width="12.85546875" style="29" customWidth="1"/>
    <col min="11550" max="11550" width="13.140625" style="29" customWidth="1"/>
    <col min="11551" max="11551" width="18.5703125" style="29" customWidth="1"/>
    <col min="11552" max="11552" width="16.7109375" style="29" customWidth="1"/>
    <col min="11553" max="11553" width="15" style="29" customWidth="1"/>
    <col min="11554" max="11554" width="14.85546875" style="29" customWidth="1"/>
    <col min="11555" max="11555" width="16.28515625" style="29" customWidth="1"/>
    <col min="11556" max="11556" width="18.7109375" style="29" customWidth="1"/>
    <col min="11557" max="11561" width="15.28515625" style="29" customWidth="1"/>
    <col min="11562" max="11562" width="17.140625" style="29" customWidth="1"/>
    <col min="11563" max="11563" width="17.42578125" style="29" customWidth="1"/>
    <col min="11564" max="11564" width="15.28515625" style="29" customWidth="1"/>
    <col min="11565" max="11567" width="15.28515625" style="29" bestFit="1" customWidth="1"/>
    <col min="11568" max="11568" width="15.42578125" style="29" customWidth="1"/>
    <col min="11569" max="11569" width="12.140625" style="29" customWidth="1"/>
    <col min="11570" max="11570" width="15.7109375" style="29" customWidth="1"/>
    <col min="11571" max="11796" width="9.140625" style="29"/>
    <col min="11797" max="11797" width="9.7109375" style="29" customWidth="1"/>
    <col min="11798" max="11798" width="73.5703125" style="29" customWidth="1"/>
    <col min="11799" max="11799" width="42.7109375" style="29" customWidth="1"/>
    <col min="11800" max="11800" width="26" style="29" customWidth="1"/>
    <col min="11801" max="11801" width="22.42578125" style="29" customWidth="1"/>
    <col min="11802" max="11802" width="12.85546875" style="29" customWidth="1"/>
    <col min="11803" max="11803" width="15.5703125" style="29" customWidth="1"/>
    <col min="11804" max="11804" width="15.42578125" style="29" customWidth="1"/>
    <col min="11805" max="11805" width="12.85546875" style="29" customWidth="1"/>
    <col min="11806" max="11806" width="13.140625" style="29" customWidth="1"/>
    <col min="11807" max="11807" width="18.5703125" style="29" customWidth="1"/>
    <col min="11808" max="11808" width="16.7109375" style="29" customWidth="1"/>
    <col min="11809" max="11809" width="15" style="29" customWidth="1"/>
    <col min="11810" max="11810" width="14.85546875" style="29" customWidth="1"/>
    <col min="11811" max="11811" width="16.28515625" style="29" customWidth="1"/>
    <col min="11812" max="11812" width="18.7109375" style="29" customWidth="1"/>
    <col min="11813" max="11817" width="15.28515625" style="29" customWidth="1"/>
    <col min="11818" max="11818" width="17.140625" style="29" customWidth="1"/>
    <col min="11819" max="11819" width="17.42578125" style="29" customWidth="1"/>
    <col min="11820" max="11820" width="15.28515625" style="29" customWidth="1"/>
    <col min="11821" max="11823" width="15.28515625" style="29" bestFit="1" customWidth="1"/>
    <col min="11824" max="11824" width="15.42578125" style="29" customWidth="1"/>
    <col min="11825" max="11825" width="12.140625" style="29" customWidth="1"/>
    <col min="11826" max="11826" width="15.7109375" style="29" customWidth="1"/>
    <col min="11827" max="12052" width="9.140625" style="29"/>
    <col min="12053" max="12053" width="9.7109375" style="29" customWidth="1"/>
    <col min="12054" max="12054" width="73.5703125" style="29" customWidth="1"/>
    <col min="12055" max="12055" width="42.7109375" style="29" customWidth="1"/>
    <col min="12056" max="12056" width="26" style="29" customWidth="1"/>
    <col min="12057" max="12057" width="22.42578125" style="29" customWidth="1"/>
    <col min="12058" max="12058" width="12.85546875" style="29" customWidth="1"/>
    <col min="12059" max="12059" width="15.5703125" style="29" customWidth="1"/>
    <col min="12060" max="12060" width="15.42578125" style="29" customWidth="1"/>
    <col min="12061" max="12061" width="12.85546875" style="29" customWidth="1"/>
    <col min="12062" max="12062" width="13.140625" style="29" customWidth="1"/>
    <col min="12063" max="12063" width="18.5703125" style="29" customWidth="1"/>
    <col min="12064" max="12064" width="16.7109375" style="29" customWidth="1"/>
    <col min="12065" max="12065" width="15" style="29" customWidth="1"/>
    <col min="12066" max="12066" width="14.85546875" style="29" customWidth="1"/>
    <col min="12067" max="12067" width="16.28515625" style="29" customWidth="1"/>
    <col min="12068" max="12068" width="18.7109375" style="29" customWidth="1"/>
    <col min="12069" max="12073" width="15.28515625" style="29" customWidth="1"/>
    <col min="12074" max="12074" width="17.140625" style="29" customWidth="1"/>
    <col min="12075" max="12075" width="17.42578125" style="29" customWidth="1"/>
    <col min="12076" max="12076" width="15.28515625" style="29" customWidth="1"/>
    <col min="12077" max="12079" width="15.28515625" style="29" bestFit="1" customWidth="1"/>
    <col min="12080" max="12080" width="15.42578125" style="29" customWidth="1"/>
    <col min="12081" max="12081" width="12.140625" style="29" customWidth="1"/>
    <col min="12082" max="12082" width="15.7109375" style="29" customWidth="1"/>
    <col min="12083" max="12308" width="9.140625" style="29"/>
    <col min="12309" max="12309" width="9.7109375" style="29" customWidth="1"/>
    <col min="12310" max="12310" width="73.5703125" style="29" customWidth="1"/>
    <col min="12311" max="12311" width="42.7109375" style="29" customWidth="1"/>
    <col min="12312" max="12312" width="26" style="29" customWidth="1"/>
    <col min="12313" max="12313" width="22.42578125" style="29" customWidth="1"/>
    <col min="12314" max="12314" width="12.85546875" style="29" customWidth="1"/>
    <col min="12315" max="12315" width="15.5703125" style="29" customWidth="1"/>
    <col min="12316" max="12316" width="15.42578125" style="29" customWidth="1"/>
    <col min="12317" max="12317" width="12.85546875" style="29" customWidth="1"/>
    <col min="12318" max="12318" width="13.140625" style="29" customWidth="1"/>
    <col min="12319" max="12319" width="18.5703125" style="29" customWidth="1"/>
    <col min="12320" max="12320" width="16.7109375" style="29" customWidth="1"/>
    <col min="12321" max="12321" width="15" style="29" customWidth="1"/>
    <col min="12322" max="12322" width="14.85546875" style="29" customWidth="1"/>
    <col min="12323" max="12323" width="16.28515625" style="29" customWidth="1"/>
    <col min="12324" max="12324" width="18.7109375" style="29" customWidth="1"/>
    <col min="12325" max="12329" width="15.28515625" style="29" customWidth="1"/>
    <col min="12330" max="12330" width="17.140625" style="29" customWidth="1"/>
    <col min="12331" max="12331" width="17.42578125" style="29" customWidth="1"/>
    <col min="12332" max="12332" width="15.28515625" style="29" customWidth="1"/>
    <col min="12333" max="12335" width="15.28515625" style="29" bestFit="1" customWidth="1"/>
    <col min="12336" max="12336" width="15.42578125" style="29" customWidth="1"/>
    <col min="12337" max="12337" width="12.140625" style="29" customWidth="1"/>
    <col min="12338" max="12338" width="15.7109375" style="29" customWidth="1"/>
    <col min="12339" max="12564" width="9.140625" style="29"/>
    <col min="12565" max="12565" width="9.7109375" style="29" customWidth="1"/>
    <col min="12566" max="12566" width="73.5703125" style="29" customWidth="1"/>
    <col min="12567" max="12567" width="42.7109375" style="29" customWidth="1"/>
    <col min="12568" max="12568" width="26" style="29" customWidth="1"/>
    <col min="12569" max="12569" width="22.42578125" style="29" customWidth="1"/>
    <col min="12570" max="12570" width="12.85546875" style="29" customWidth="1"/>
    <col min="12571" max="12571" width="15.5703125" style="29" customWidth="1"/>
    <col min="12572" max="12572" width="15.42578125" style="29" customWidth="1"/>
    <col min="12573" max="12573" width="12.85546875" style="29" customWidth="1"/>
    <col min="12574" max="12574" width="13.140625" style="29" customWidth="1"/>
    <col min="12575" max="12575" width="18.5703125" style="29" customWidth="1"/>
    <col min="12576" max="12576" width="16.7109375" style="29" customWidth="1"/>
    <col min="12577" max="12577" width="15" style="29" customWidth="1"/>
    <col min="12578" max="12578" width="14.85546875" style="29" customWidth="1"/>
    <col min="12579" max="12579" width="16.28515625" style="29" customWidth="1"/>
    <col min="12580" max="12580" width="18.7109375" style="29" customWidth="1"/>
    <col min="12581" max="12585" width="15.28515625" style="29" customWidth="1"/>
    <col min="12586" max="12586" width="17.140625" style="29" customWidth="1"/>
    <col min="12587" max="12587" width="17.42578125" style="29" customWidth="1"/>
    <col min="12588" max="12588" width="15.28515625" style="29" customWidth="1"/>
    <col min="12589" max="12591" width="15.28515625" style="29" bestFit="1" customWidth="1"/>
    <col min="12592" max="12592" width="15.42578125" style="29" customWidth="1"/>
    <col min="12593" max="12593" width="12.140625" style="29" customWidth="1"/>
    <col min="12594" max="12594" width="15.7109375" style="29" customWidth="1"/>
    <col min="12595" max="12820" width="9.140625" style="29"/>
    <col min="12821" max="12821" width="9.7109375" style="29" customWidth="1"/>
    <col min="12822" max="12822" width="73.5703125" style="29" customWidth="1"/>
    <col min="12823" max="12823" width="42.7109375" style="29" customWidth="1"/>
    <col min="12824" max="12824" width="26" style="29" customWidth="1"/>
    <col min="12825" max="12825" width="22.42578125" style="29" customWidth="1"/>
    <col min="12826" max="12826" width="12.85546875" style="29" customWidth="1"/>
    <col min="12827" max="12827" width="15.5703125" style="29" customWidth="1"/>
    <col min="12828" max="12828" width="15.42578125" style="29" customWidth="1"/>
    <col min="12829" max="12829" width="12.85546875" style="29" customWidth="1"/>
    <col min="12830" max="12830" width="13.140625" style="29" customWidth="1"/>
    <col min="12831" max="12831" width="18.5703125" style="29" customWidth="1"/>
    <col min="12832" max="12832" width="16.7109375" style="29" customWidth="1"/>
    <col min="12833" max="12833" width="15" style="29" customWidth="1"/>
    <col min="12834" max="12834" width="14.85546875" style="29" customWidth="1"/>
    <col min="12835" max="12835" width="16.28515625" style="29" customWidth="1"/>
    <col min="12836" max="12836" width="18.7109375" style="29" customWidth="1"/>
    <col min="12837" max="12841" width="15.28515625" style="29" customWidth="1"/>
    <col min="12842" max="12842" width="17.140625" style="29" customWidth="1"/>
    <col min="12843" max="12843" width="17.42578125" style="29" customWidth="1"/>
    <col min="12844" max="12844" width="15.28515625" style="29" customWidth="1"/>
    <col min="12845" max="12847" width="15.28515625" style="29" bestFit="1" customWidth="1"/>
    <col min="12848" max="12848" width="15.42578125" style="29" customWidth="1"/>
    <col min="12849" max="12849" width="12.140625" style="29" customWidth="1"/>
    <col min="12850" max="12850" width="15.7109375" style="29" customWidth="1"/>
    <col min="12851" max="13076" width="9.140625" style="29"/>
    <col min="13077" max="13077" width="9.7109375" style="29" customWidth="1"/>
    <col min="13078" max="13078" width="73.5703125" style="29" customWidth="1"/>
    <col min="13079" max="13079" width="42.7109375" style="29" customWidth="1"/>
    <col min="13080" max="13080" width="26" style="29" customWidth="1"/>
    <col min="13081" max="13081" width="22.42578125" style="29" customWidth="1"/>
    <col min="13082" max="13082" width="12.85546875" style="29" customWidth="1"/>
    <col min="13083" max="13083" width="15.5703125" style="29" customWidth="1"/>
    <col min="13084" max="13084" width="15.42578125" style="29" customWidth="1"/>
    <col min="13085" max="13085" width="12.85546875" style="29" customWidth="1"/>
    <col min="13086" max="13086" width="13.140625" style="29" customWidth="1"/>
    <col min="13087" max="13087" width="18.5703125" style="29" customWidth="1"/>
    <col min="13088" max="13088" width="16.7109375" style="29" customWidth="1"/>
    <col min="13089" max="13089" width="15" style="29" customWidth="1"/>
    <col min="13090" max="13090" width="14.85546875" style="29" customWidth="1"/>
    <col min="13091" max="13091" width="16.28515625" style="29" customWidth="1"/>
    <col min="13092" max="13092" width="18.7109375" style="29" customWidth="1"/>
    <col min="13093" max="13097" width="15.28515625" style="29" customWidth="1"/>
    <col min="13098" max="13098" width="17.140625" style="29" customWidth="1"/>
    <col min="13099" max="13099" width="17.42578125" style="29" customWidth="1"/>
    <col min="13100" max="13100" width="15.28515625" style="29" customWidth="1"/>
    <col min="13101" max="13103" width="15.28515625" style="29" bestFit="1" customWidth="1"/>
    <col min="13104" max="13104" width="15.42578125" style="29" customWidth="1"/>
    <col min="13105" max="13105" width="12.140625" style="29" customWidth="1"/>
    <col min="13106" max="13106" width="15.7109375" style="29" customWidth="1"/>
    <col min="13107" max="13332" width="9.140625" style="29"/>
    <col min="13333" max="13333" width="9.7109375" style="29" customWidth="1"/>
    <col min="13334" max="13334" width="73.5703125" style="29" customWidth="1"/>
    <col min="13335" max="13335" width="42.7109375" style="29" customWidth="1"/>
    <col min="13336" max="13336" width="26" style="29" customWidth="1"/>
    <col min="13337" max="13337" width="22.42578125" style="29" customWidth="1"/>
    <col min="13338" max="13338" width="12.85546875" style="29" customWidth="1"/>
    <col min="13339" max="13339" width="15.5703125" style="29" customWidth="1"/>
    <col min="13340" max="13340" width="15.42578125" style="29" customWidth="1"/>
    <col min="13341" max="13341" width="12.85546875" style="29" customWidth="1"/>
    <col min="13342" max="13342" width="13.140625" style="29" customWidth="1"/>
    <col min="13343" max="13343" width="18.5703125" style="29" customWidth="1"/>
    <col min="13344" max="13344" width="16.7109375" style="29" customWidth="1"/>
    <col min="13345" max="13345" width="15" style="29" customWidth="1"/>
    <col min="13346" max="13346" width="14.85546875" style="29" customWidth="1"/>
    <col min="13347" max="13347" width="16.28515625" style="29" customWidth="1"/>
    <col min="13348" max="13348" width="18.7109375" style="29" customWidth="1"/>
    <col min="13349" max="13353" width="15.28515625" style="29" customWidth="1"/>
    <col min="13354" max="13354" width="17.140625" style="29" customWidth="1"/>
    <col min="13355" max="13355" width="17.42578125" style="29" customWidth="1"/>
    <col min="13356" max="13356" width="15.28515625" style="29" customWidth="1"/>
    <col min="13357" max="13359" width="15.28515625" style="29" bestFit="1" customWidth="1"/>
    <col min="13360" max="13360" width="15.42578125" style="29" customWidth="1"/>
    <col min="13361" max="13361" width="12.140625" style="29" customWidth="1"/>
    <col min="13362" max="13362" width="15.7109375" style="29" customWidth="1"/>
    <col min="13363" max="13588" width="9.140625" style="29"/>
    <col min="13589" max="13589" width="9.7109375" style="29" customWidth="1"/>
    <col min="13590" max="13590" width="73.5703125" style="29" customWidth="1"/>
    <col min="13591" max="13591" width="42.7109375" style="29" customWidth="1"/>
    <col min="13592" max="13592" width="26" style="29" customWidth="1"/>
    <col min="13593" max="13593" width="22.42578125" style="29" customWidth="1"/>
    <col min="13594" max="13594" width="12.85546875" style="29" customWidth="1"/>
    <col min="13595" max="13595" width="15.5703125" style="29" customWidth="1"/>
    <col min="13596" max="13596" width="15.42578125" style="29" customWidth="1"/>
    <col min="13597" max="13597" width="12.85546875" style="29" customWidth="1"/>
    <col min="13598" max="13598" width="13.140625" style="29" customWidth="1"/>
    <col min="13599" max="13599" width="18.5703125" style="29" customWidth="1"/>
    <col min="13600" max="13600" width="16.7109375" style="29" customWidth="1"/>
    <col min="13601" max="13601" width="15" style="29" customWidth="1"/>
    <col min="13602" max="13602" width="14.85546875" style="29" customWidth="1"/>
    <col min="13603" max="13603" width="16.28515625" style="29" customWidth="1"/>
    <col min="13604" max="13604" width="18.7109375" style="29" customWidth="1"/>
    <col min="13605" max="13609" width="15.28515625" style="29" customWidth="1"/>
    <col min="13610" max="13610" width="17.140625" style="29" customWidth="1"/>
    <col min="13611" max="13611" width="17.42578125" style="29" customWidth="1"/>
    <col min="13612" max="13612" width="15.28515625" style="29" customWidth="1"/>
    <col min="13613" max="13615" width="15.28515625" style="29" bestFit="1" customWidth="1"/>
    <col min="13616" max="13616" width="15.42578125" style="29" customWidth="1"/>
    <col min="13617" max="13617" width="12.140625" style="29" customWidth="1"/>
    <col min="13618" max="13618" width="15.7109375" style="29" customWidth="1"/>
    <col min="13619" max="13844" width="9.140625" style="29"/>
    <col min="13845" max="13845" width="9.7109375" style="29" customWidth="1"/>
    <col min="13846" max="13846" width="73.5703125" style="29" customWidth="1"/>
    <col min="13847" max="13847" width="42.7109375" style="29" customWidth="1"/>
    <col min="13848" max="13848" width="26" style="29" customWidth="1"/>
    <col min="13849" max="13849" width="22.42578125" style="29" customWidth="1"/>
    <col min="13850" max="13850" width="12.85546875" style="29" customWidth="1"/>
    <col min="13851" max="13851" width="15.5703125" style="29" customWidth="1"/>
    <col min="13852" max="13852" width="15.42578125" style="29" customWidth="1"/>
    <col min="13853" max="13853" width="12.85546875" style="29" customWidth="1"/>
    <col min="13854" max="13854" width="13.140625" style="29" customWidth="1"/>
    <col min="13855" max="13855" width="18.5703125" style="29" customWidth="1"/>
    <col min="13856" max="13856" width="16.7109375" style="29" customWidth="1"/>
    <col min="13857" max="13857" width="15" style="29" customWidth="1"/>
    <col min="13858" max="13858" width="14.85546875" style="29" customWidth="1"/>
    <col min="13859" max="13859" width="16.28515625" style="29" customWidth="1"/>
    <col min="13860" max="13860" width="18.7109375" style="29" customWidth="1"/>
    <col min="13861" max="13865" width="15.28515625" style="29" customWidth="1"/>
    <col min="13866" max="13866" width="17.140625" style="29" customWidth="1"/>
    <col min="13867" max="13867" width="17.42578125" style="29" customWidth="1"/>
    <col min="13868" max="13868" width="15.28515625" style="29" customWidth="1"/>
    <col min="13869" max="13871" width="15.28515625" style="29" bestFit="1" customWidth="1"/>
    <col min="13872" max="13872" width="15.42578125" style="29" customWidth="1"/>
    <col min="13873" max="13873" width="12.140625" style="29" customWidth="1"/>
    <col min="13874" max="13874" width="15.7109375" style="29" customWidth="1"/>
    <col min="13875" max="14100" width="9.140625" style="29"/>
    <col min="14101" max="14101" width="9.7109375" style="29" customWidth="1"/>
    <col min="14102" max="14102" width="73.5703125" style="29" customWidth="1"/>
    <col min="14103" max="14103" width="42.7109375" style="29" customWidth="1"/>
    <col min="14104" max="14104" width="26" style="29" customWidth="1"/>
    <col min="14105" max="14105" width="22.42578125" style="29" customWidth="1"/>
    <col min="14106" max="14106" width="12.85546875" style="29" customWidth="1"/>
    <col min="14107" max="14107" width="15.5703125" style="29" customWidth="1"/>
    <col min="14108" max="14108" width="15.42578125" style="29" customWidth="1"/>
    <col min="14109" max="14109" width="12.85546875" style="29" customWidth="1"/>
    <col min="14110" max="14110" width="13.140625" style="29" customWidth="1"/>
    <col min="14111" max="14111" width="18.5703125" style="29" customWidth="1"/>
    <col min="14112" max="14112" width="16.7109375" style="29" customWidth="1"/>
    <col min="14113" max="14113" width="15" style="29" customWidth="1"/>
    <col min="14114" max="14114" width="14.85546875" style="29" customWidth="1"/>
    <col min="14115" max="14115" width="16.28515625" style="29" customWidth="1"/>
    <col min="14116" max="14116" width="18.7109375" style="29" customWidth="1"/>
    <col min="14117" max="14121" width="15.28515625" style="29" customWidth="1"/>
    <col min="14122" max="14122" width="17.140625" style="29" customWidth="1"/>
    <col min="14123" max="14123" width="17.42578125" style="29" customWidth="1"/>
    <col min="14124" max="14124" width="15.28515625" style="29" customWidth="1"/>
    <col min="14125" max="14127" width="15.28515625" style="29" bestFit="1" customWidth="1"/>
    <col min="14128" max="14128" width="15.42578125" style="29" customWidth="1"/>
    <col min="14129" max="14129" width="12.140625" style="29" customWidth="1"/>
    <col min="14130" max="14130" width="15.7109375" style="29" customWidth="1"/>
    <col min="14131" max="14356" width="9.140625" style="29"/>
    <col min="14357" max="14357" width="9.7109375" style="29" customWidth="1"/>
    <col min="14358" max="14358" width="73.5703125" style="29" customWidth="1"/>
    <col min="14359" max="14359" width="42.7109375" style="29" customWidth="1"/>
    <col min="14360" max="14360" width="26" style="29" customWidth="1"/>
    <col min="14361" max="14361" width="22.42578125" style="29" customWidth="1"/>
    <col min="14362" max="14362" width="12.85546875" style="29" customWidth="1"/>
    <col min="14363" max="14363" width="15.5703125" style="29" customWidth="1"/>
    <col min="14364" max="14364" width="15.42578125" style="29" customWidth="1"/>
    <col min="14365" max="14365" width="12.85546875" style="29" customWidth="1"/>
    <col min="14366" max="14366" width="13.140625" style="29" customWidth="1"/>
    <col min="14367" max="14367" width="18.5703125" style="29" customWidth="1"/>
    <col min="14368" max="14368" width="16.7109375" style="29" customWidth="1"/>
    <col min="14369" max="14369" width="15" style="29" customWidth="1"/>
    <col min="14370" max="14370" width="14.85546875" style="29" customWidth="1"/>
    <col min="14371" max="14371" width="16.28515625" style="29" customWidth="1"/>
    <col min="14372" max="14372" width="18.7109375" style="29" customWidth="1"/>
    <col min="14373" max="14377" width="15.28515625" style="29" customWidth="1"/>
    <col min="14378" max="14378" width="17.140625" style="29" customWidth="1"/>
    <col min="14379" max="14379" width="17.42578125" style="29" customWidth="1"/>
    <col min="14380" max="14380" width="15.28515625" style="29" customWidth="1"/>
    <col min="14381" max="14383" width="15.28515625" style="29" bestFit="1" customWidth="1"/>
    <col min="14384" max="14384" width="15.42578125" style="29" customWidth="1"/>
    <col min="14385" max="14385" width="12.140625" style="29" customWidth="1"/>
    <col min="14386" max="14386" width="15.7109375" style="29" customWidth="1"/>
    <col min="14387" max="14612" width="9.140625" style="29"/>
    <col min="14613" max="14613" width="9.7109375" style="29" customWidth="1"/>
    <col min="14614" max="14614" width="73.5703125" style="29" customWidth="1"/>
    <col min="14615" max="14615" width="42.7109375" style="29" customWidth="1"/>
    <col min="14616" max="14616" width="26" style="29" customWidth="1"/>
    <col min="14617" max="14617" width="22.42578125" style="29" customWidth="1"/>
    <col min="14618" max="14618" width="12.85546875" style="29" customWidth="1"/>
    <col min="14619" max="14619" width="15.5703125" style="29" customWidth="1"/>
    <col min="14620" max="14620" width="15.42578125" style="29" customWidth="1"/>
    <col min="14621" max="14621" width="12.85546875" style="29" customWidth="1"/>
    <col min="14622" max="14622" width="13.140625" style="29" customWidth="1"/>
    <col min="14623" max="14623" width="18.5703125" style="29" customWidth="1"/>
    <col min="14624" max="14624" width="16.7109375" style="29" customWidth="1"/>
    <col min="14625" max="14625" width="15" style="29" customWidth="1"/>
    <col min="14626" max="14626" width="14.85546875" style="29" customWidth="1"/>
    <col min="14627" max="14627" width="16.28515625" style="29" customWidth="1"/>
    <col min="14628" max="14628" width="18.7109375" style="29" customWidth="1"/>
    <col min="14629" max="14633" width="15.28515625" style="29" customWidth="1"/>
    <col min="14634" max="14634" width="17.140625" style="29" customWidth="1"/>
    <col min="14635" max="14635" width="17.42578125" style="29" customWidth="1"/>
    <col min="14636" max="14636" width="15.28515625" style="29" customWidth="1"/>
    <col min="14637" max="14639" width="15.28515625" style="29" bestFit="1" customWidth="1"/>
    <col min="14640" max="14640" width="15.42578125" style="29" customWidth="1"/>
    <col min="14641" max="14641" width="12.140625" style="29" customWidth="1"/>
    <col min="14642" max="14642" width="15.7109375" style="29" customWidth="1"/>
    <col min="14643" max="14868" width="9.140625" style="29"/>
    <col min="14869" max="14869" width="9.7109375" style="29" customWidth="1"/>
    <col min="14870" max="14870" width="73.5703125" style="29" customWidth="1"/>
    <col min="14871" max="14871" width="42.7109375" style="29" customWidth="1"/>
    <col min="14872" max="14872" width="26" style="29" customWidth="1"/>
    <col min="14873" max="14873" width="22.42578125" style="29" customWidth="1"/>
    <col min="14874" max="14874" width="12.85546875" style="29" customWidth="1"/>
    <col min="14875" max="14875" width="15.5703125" style="29" customWidth="1"/>
    <col min="14876" max="14876" width="15.42578125" style="29" customWidth="1"/>
    <col min="14877" max="14877" width="12.85546875" style="29" customWidth="1"/>
    <col min="14878" max="14878" width="13.140625" style="29" customWidth="1"/>
    <col min="14879" max="14879" width="18.5703125" style="29" customWidth="1"/>
    <col min="14880" max="14880" width="16.7109375" style="29" customWidth="1"/>
    <col min="14881" max="14881" width="15" style="29" customWidth="1"/>
    <col min="14882" max="14882" width="14.85546875" style="29" customWidth="1"/>
    <col min="14883" max="14883" width="16.28515625" style="29" customWidth="1"/>
    <col min="14884" max="14884" width="18.7109375" style="29" customWidth="1"/>
    <col min="14885" max="14889" width="15.28515625" style="29" customWidth="1"/>
    <col min="14890" max="14890" width="17.140625" style="29" customWidth="1"/>
    <col min="14891" max="14891" width="17.42578125" style="29" customWidth="1"/>
    <col min="14892" max="14892" width="15.28515625" style="29" customWidth="1"/>
    <col min="14893" max="14895" width="15.28515625" style="29" bestFit="1" customWidth="1"/>
    <col min="14896" max="14896" width="15.42578125" style="29" customWidth="1"/>
    <col min="14897" max="14897" width="12.140625" style="29" customWidth="1"/>
    <col min="14898" max="14898" width="15.7109375" style="29" customWidth="1"/>
    <col min="14899" max="15124" width="9.140625" style="29"/>
    <col min="15125" max="15125" width="9.7109375" style="29" customWidth="1"/>
    <col min="15126" max="15126" width="73.5703125" style="29" customWidth="1"/>
    <col min="15127" max="15127" width="42.7109375" style="29" customWidth="1"/>
    <col min="15128" max="15128" width="26" style="29" customWidth="1"/>
    <col min="15129" max="15129" width="22.42578125" style="29" customWidth="1"/>
    <col min="15130" max="15130" width="12.85546875" style="29" customWidth="1"/>
    <col min="15131" max="15131" width="15.5703125" style="29" customWidth="1"/>
    <col min="15132" max="15132" width="15.42578125" style="29" customWidth="1"/>
    <col min="15133" max="15133" width="12.85546875" style="29" customWidth="1"/>
    <col min="15134" max="15134" width="13.140625" style="29" customWidth="1"/>
    <col min="15135" max="15135" width="18.5703125" style="29" customWidth="1"/>
    <col min="15136" max="15136" width="16.7109375" style="29" customWidth="1"/>
    <col min="15137" max="15137" width="15" style="29" customWidth="1"/>
    <col min="15138" max="15138" width="14.85546875" style="29" customWidth="1"/>
    <col min="15139" max="15139" width="16.28515625" style="29" customWidth="1"/>
    <col min="15140" max="15140" width="18.7109375" style="29" customWidth="1"/>
    <col min="15141" max="15145" width="15.28515625" style="29" customWidth="1"/>
    <col min="15146" max="15146" width="17.140625" style="29" customWidth="1"/>
    <col min="15147" max="15147" width="17.42578125" style="29" customWidth="1"/>
    <col min="15148" max="15148" width="15.28515625" style="29" customWidth="1"/>
    <col min="15149" max="15151" width="15.28515625" style="29" bestFit="1" customWidth="1"/>
    <col min="15152" max="15152" width="15.42578125" style="29" customWidth="1"/>
    <col min="15153" max="15153" width="12.140625" style="29" customWidth="1"/>
    <col min="15154" max="15154" width="15.7109375" style="29" customWidth="1"/>
    <col min="15155" max="15380" width="9.140625" style="29"/>
    <col min="15381" max="15381" width="9.7109375" style="29" customWidth="1"/>
    <col min="15382" max="15382" width="73.5703125" style="29" customWidth="1"/>
    <col min="15383" max="15383" width="42.7109375" style="29" customWidth="1"/>
    <col min="15384" max="15384" width="26" style="29" customWidth="1"/>
    <col min="15385" max="15385" width="22.42578125" style="29" customWidth="1"/>
    <col min="15386" max="15386" width="12.85546875" style="29" customWidth="1"/>
    <col min="15387" max="15387" width="15.5703125" style="29" customWidth="1"/>
    <col min="15388" max="15388" width="15.42578125" style="29" customWidth="1"/>
    <col min="15389" max="15389" width="12.85546875" style="29" customWidth="1"/>
    <col min="15390" max="15390" width="13.140625" style="29" customWidth="1"/>
    <col min="15391" max="15391" width="18.5703125" style="29" customWidth="1"/>
    <col min="15392" max="15392" width="16.7109375" style="29" customWidth="1"/>
    <col min="15393" max="15393" width="15" style="29" customWidth="1"/>
    <col min="15394" max="15394" width="14.85546875" style="29" customWidth="1"/>
    <col min="15395" max="15395" width="16.28515625" style="29" customWidth="1"/>
    <col min="15396" max="15396" width="18.7109375" style="29" customWidth="1"/>
    <col min="15397" max="15401" width="15.28515625" style="29" customWidth="1"/>
    <col min="15402" max="15402" width="17.140625" style="29" customWidth="1"/>
    <col min="15403" max="15403" width="17.42578125" style="29" customWidth="1"/>
    <col min="15404" max="15404" width="15.28515625" style="29" customWidth="1"/>
    <col min="15405" max="15407" width="15.28515625" style="29" bestFit="1" customWidth="1"/>
    <col min="15408" max="15408" width="15.42578125" style="29" customWidth="1"/>
    <col min="15409" max="15409" width="12.140625" style="29" customWidth="1"/>
    <col min="15410" max="15410" width="15.7109375" style="29" customWidth="1"/>
    <col min="15411" max="15636" width="9.140625" style="29"/>
    <col min="15637" max="15637" width="9.7109375" style="29" customWidth="1"/>
    <col min="15638" max="15638" width="73.5703125" style="29" customWidth="1"/>
    <col min="15639" max="15639" width="42.7109375" style="29" customWidth="1"/>
    <col min="15640" max="15640" width="26" style="29" customWidth="1"/>
    <col min="15641" max="15641" width="22.42578125" style="29" customWidth="1"/>
    <col min="15642" max="15642" width="12.85546875" style="29" customWidth="1"/>
    <col min="15643" max="15643" width="15.5703125" style="29" customWidth="1"/>
    <col min="15644" max="15644" width="15.42578125" style="29" customWidth="1"/>
    <col min="15645" max="15645" width="12.85546875" style="29" customWidth="1"/>
    <col min="15646" max="15646" width="13.140625" style="29" customWidth="1"/>
    <col min="15647" max="15647" width="18.5703125" style="29" customWidth="1"/>
    <col min="15648" max="15648" width="16.7109375" style="29" customWidth="1"/>
    <col min="15649" max="15649" width="15" style="29" customWidth="1"/>
    <col min="15650" max="15650" width="14.85546875" style="29" customWidth="1"/>
    <col min="15651" max="15651" width="16.28515625" style="29" customWidth="1"/>
    <col min="15652" max="15652" width="18.7109375" style="29" customWidth="1"/>
    <col min="15653" max="15657" width="15.28515625" style="29" customWidth="1"/>
    <col min="15658" max="15658" width="17.140625" style="29" customWidth="1"/>
    <col min="15659" max="15659" width="17.42578125" style="29" customWidth="1"/>
    <col min="15660" max="15660" width="15.28515625" style="29" customWidth="1"/>
    <col min="15661" max="15663" width="15.28515625" style="29" bestFit="1" customWidth="1"/>
    <col min="15664" max="15664" width="15.42578125" style="29" customWidth="1"/>
    <col min="15665" max="15665" width="12.140625" style="29" customWidth="1"/>
    <col min="15666" max="15666" width="15.7109375" style="29" customWidth="1"/>
    <col min="15667" max="15892" width="9.140625" style="29"/>
    <col min="15893" max="15893" width="9.7109375" style="29" customWidth="1"/>
    <col min="15894" max="15894" width="73.5703125" style="29" customWidth="1"/>
    <col min="15895" max="15895" width="42.7109375" style="29" customWidth="1"/>
    <col min="15896" max="15896" width="26" style="29" customWidth="1"/>
    <col min="15897" max="15897" width="22.42578125" style="29" customWidth="1"/>
    <col min="15898" max="15898" width="12.85546875" style="29" customWidth="1"/>
    <col min="15899" max="15899" width="15.5703125" style="29" customWidth="1"/>
    <col min="15900" max="15900" width="15.42578125" style="29" customWidth="1"/>
    <col min="15901" max="15901" width="12.85546875" style="29" customWidth="1"/>
    <col min="15902" max="15902" width="13.140625" style="29" customWidth="1"/>
    <col min="15903" max="15903" width="18.5703125" style="29" customWidth="1"/>
    <col min="15904" max="15904" width="16.7109375" style="29" customWidth="1"/>
    <col min="15905" max="15905" width="15" style="29" customWidth="1"/>
    <col min="15906" max="15906" width="14.85546875" style="29" customWidth="1"/>
    <col min="15907" max="15907" width="16.28515625" style="29" customWidth="1"/>
    <col min="15908" max="15908" width="18.7109375" style="29" customWidth="1"/>
    <col min="15909" max="15913" width="15.28515625" style="29" customWidth="1"/>
    <col min="15914" max="15914" width="17.140625" style="29" customWidth="1"/>
    <col min="15915" max="15915" width="17.42578125" style="29" customWidth="1"/>
    <col min="15916" max="15916" width="15.28515625" style="29" customWidth="1"/>
    <col min="15917" max="15919" width="15.28515625" style="29" bestFit="1" customWidth="1"/>
    <col min="15920" max="15920" width="15.42578125" style="29" customWidth="1"/>
    <col min="15921" max="15921" width="12.140625" style="29" customWidth="1"/>
    <col min="15922" max="15922" width="15.7109375" style="29" customWidth="1"/>
    <col min="15923" max="16148" width="9.140625" style="29"/>
    <col min="16149" max="16149" width="9.7109375" style="29" customWidth="1"/>
    <col min="16150" max="16150" width="73.5703125" style="29" customWidth="1"/>
    <col min="16151" max="16151" width="42.7109375" style="29" customWidth="1"/>
    <col min="16152" max="16152" width="26" style="29" customWidth="1"/>
    <col min="16153" max="16153" width="22.42578125" style="29" customWidth="1"/>
    <col min="16154" max="16154" width="12.85546875" style="29" customWidth="1"/>
    <col min="16155" max="16155" width="15.5703125" style="29" customWidth="1"/>
    <col min="16156" max="16156" width="15.42578125" style="29" customWidth="1"/>
    <col min="16157" max="16157" width="12.85546875" style="29" customWidth="1"/>
    <col min="16158" max="16158" width="13.140625" style="29" customWidth="1"/>
    <col min="16159" max="16159" width="18.5703125" style="29" customWidth="1"/>
    <col min="16160" max="16160" width="16.7109375" style="29" customWidth="1"/>
    <col min="16161" max="16161" width="15" style="29" customWidth="1"/>
    <col min="16162" max="16162" width="14.85546875" style="29" customWidth="1"/>
    <col min="16163" max="16163" width="16.28515625" style="29" customWidth="1"/>
    <col min="16164" max="16164" width="18.7109375" style="29" customWidth="1"/>
    <col min="16165" max="16169" width="15.28515625" style="29" customWidth="1"/>
    <col min="16170" max="16170" width="17.140625" style="29" customWidth="1"/>
    <col min="16171" max="16171" width="17.42578125" style="29" customWidth="1"/>
    <col min="16172" max="16172" width="15.28515625" style="29" customWidth="1"/>
    <col min="16173" max="16175" width="15.28515625" style="29" bestFit="1" customWidth="1"/>
    <col min="16176" max="16176" width="15.42578125" style="29" customWidth="1"/>
    <col min="16177" max="16177" width="12.140625" style="29" customWidth="1"/>
    <col min="16178" max="16178" width="15.7109375" style="29" customWidth="1"/>
    <col min="16179" max="16384" width="9.140625" style="29"/>
  </cols>
  <sheetData>
    <row r="1" spans="1:52" s="73" customFormat="1" ht="22.5" x14ac:dyDescent="0.3">
      <c r="A1" s="24" t="s">
        <v>0</v>
      </c>
      <c r="B1" s="25"/>
      <c r="C1" s="1"/>
      <c r="D1" s="71"/>
      <c r="E1" s="71"/>
      <c r="F1" s="71"/>
      <c r="G1" s="71"/>
      <c r="H1" s="71"/>
      <c r="I1" s="198"/>
      <c r="J1" s="198"/>
      <c r="K1" s="182"/>
      <c r="L1" s="183"/>
      <c r="M1" s="182"/>
      <c r="N1" s="182"/>
      <c r="O1" s="182"/>
      <c r="P1" s="182"/>
      <c r="Q1" s="182"/>
      <c r="R1" s="182"/>
      <c r="S1" s="182"/>
      <c r="T1" s="182"/>
      <c r="U1" s="182"/>
      <c r="V1" s="182"/>
      <c r="W1" s="182"/>
      <c r="X1" s="182"/>
      <c r="Y1" s="182"/>
      <c r="Z1" s="182"/>
      <c r="AA1" s="182"/>
      <c r="AB1" s="182"/>
      <c r="AC1" s="182"/>
      <c r="AD1" s="182"/>
      <c r="AE1" s="182"/>
      <c r="AF1" s="182"/>
      <c r="AG1" s="182"/>
      <c r="AH1" s="182"/>
      <c r="AI1" s="182"/>
      <c r="AJ1" s="182"/>
      <c r="AK1" s="182"/>
      <c r="AL1" s="182"/>
      <c r="AM1" s="270"/>
      <c r="AN1" s="270"/>
      <c r="AO1" s="72"/>
    </row>
    <row r="2" spans="1:52" s="73" customFormat="1" ht="22.5" x14ac:dyDescent="0.3">
      <c r="A2" s="25"/>
      <c r="B2" s="26" t="s">
        <v>1</v>
      </c>
      <c r="C2" s="1"/>
      <c r="D2" s="71"/>
      <c r="E2" s="71"/>
      <c r="F2" s="71"/>
      <c r="G2" s="71"/>
      <c r="H2" s="71"/>
      <c r="I2" s="198"/>
      <c r="J2" s="198"/>
      <c r="K2" s="182"/>
      <c r="L2" s="183"/>
      <c r="M2" s="182"/>
      <c r="N2" s="182"/>
      <c r="O2" s="182"/>
      <c r="P2" s="182"/>
      <c r="Q2" s="182"/>
      <c r="R2" s="182"/>
      <c r="S2" s="182"/>
      <c r="T2" s="182"/>
      <c r="U2" s="182"/>
      <c r="V2" s="182"/>
      <c r="W2" s="182"/>
      <c r="X2" s="182"/>
      <c r="Y2" s="182"/>
      <c r="Z2" s="182"/>
      <c r="AA2" s="182"/>
      <c r="AB2" s="182"/>
      <c r="AC2" s="182"/>
      <c r="AD2" s="182"/>
      <c r="AE2" s="182"/>
      <c r="AF2" s="182"/>
      <c r="AG2" s="182"/>
      <c r="AH2" s="182"/>
      <c r="AI2" s="182"/>
      <c r="AJ2" s="182"/>
      <c r="AK2" s="182"/>
      <c r="AL2" s="182"/>
      <c r="AM2" s="221"/>
      <c r="AN2" s="221"/>
      <c r="AO2" s="72"/>
    </row>
    <row r="3" spans="1:52" s="73" customFormat="1" ht="22.5" x14ac:dyDescent="0.2">
      <c r="A3" s="25"/>
      <c r="B3" s="27" t="s">
        <v>500</v>
      </c>
      <c r="C3" s="2"/>
      <c r="D3" s="74"/>
      <c r="E3" s="74"/>
      <c r="F3" s="74"/>
      <c r="G3" s="74"/>
      <c r="H3" s="74"/>
      <c r="I3" s="198"/>
      <c r="J3" s="198"/>
      <c r="K3" s="182"/>
      <c r="L3" s="183"/>
      <c r="M3" s="182"/>
      <c r="N3" s="182"/>
      <c r="O3" s="182"/>
      <c r="P3" s="182"/>
      <c r="Q3" s="182"/>
      <c r="R3" s="182"/>
      <c r="S3" s="182"/>
      <c r="T3" s="182"/>
      <c r="U3" s="182"/>
      <c r="V3" s="182"/>
      <c r="W3" s="182"/>
      <c r="X3" s="182"/>
      <c r="Y3" s="182"/>
      <c r="Z3" s="182"/>
      <c r="AA3" s="182"/>
      <c r="AB3" s="182"/>
      <c r="AC3" s="182"/>
      <c r="AD3" s="182"/>
      <c r="AE3" s="182"/>
      <c r="AF3" s="182"/>
      <c r="AG3" s="182"/>
      <c r="AH3" s="182"/>
      <c r="AI3" s="182"/>
      <c r="AJ3" s="182"/>
      <c r="AK3" s="182"/>
      <c r="AL3" s="182"/>
      <c r="AM3" s="221"/>
      <c r="AN3" s="221"/>
      <c r="AO3" s="72"/>
    </row>
    <row r="4" spans="1:52" s="73" customFormat="1" ht="22.5" x14ac:dyDescent="0.3">
      <c r="A4" s="25"/>
      <c r="B4" s="26" t="s">
        <v>2</v>
      </c>
      <c r="C4" s="1"/>
      <c r="D4" s="71"/>
      <c r="E4" s="71"/>
      <c r="F4" s="71"/>
      <c r="G4" s="71"/>
      <c r="H4" s="71"/>
      <c r="I4" s="198"/>
      <c r="J4" s="198"/>
      <c r="K4" s="182"/>
      <c r="L4" s="183"/>
      <c r="M4" s="182"/>
      <c r="N4" s="182"/>
      <c r="O4" s="182"/>
      <c r="P4" s="182"/>
      <c r="Q4" s="182"/>
      <c r="R4" s="182"/>
      <c r="S4" s="182"/>
      <c r="T4" s="182"/>
      <c r="U4" s="182"/>
      <c r="V4" s="182"/>
      <c r="W4" s="182"/>
      <c r="X4" s="182"/>
      <c r="Y4" s="182"/>
      <c r="Z4" s="182"/>
      <c r="AA4" s="182"/>
      <c r="AB4" s="182"/>
      <c r="AC4" s="182"/>
      <c r="AD4" s="182"/>
      <c r="AE4" s="182"/>
      <c r="AF4" s="182"/>
      <c r="AG4" s="182"/>
      <c r="AH4" s="182"/>
      <c r="AI4" s="182"/>
      <c r="AJ4" s="182"/>
      <c r="AK4" s="182"/>
      <c r="AL4" s="182"/>
      <c r="AM4" s="221"/>
      <c r="AN4" s="221"/>
      <c r="AO4" s="72"/>
    </row>
    <row r="5" spans="1:52" s="73" customFormat="1" ht="22.5" x14ac:dyDescent="0.3">
      <c r="A5" s="25"/>
      <c r="B5" s="26" t="s">
        <v>501</v>
      </c>
      <c r="C5" s="1"/>
      <c r="D5" s="71"/>
      <c r="E5" s="71"/>
      <c r="F5" s="71"/>
      <c r="G5" s="71"/>
      <c r="H5" s="71"/>
      <c r="I5" s="198"/>
      <c r="J5" s="198"/>
      <c r="K5" s="182"/>
      <c r="L5" s="183"/>
      <c r="M5" s="182"/>
      <c r="N5" s="182"/>
      <c r="O5" s="182"/>
      <c r="P5" s="182"/>
      <c r="Q5" s="182"/>
      <c r="R5" s="182"/>
      <c r="S5" s="182"/>
      <c r="T5" s="182"/>
      <c r="U5" s="182"/>
      <c r="V5" s="182"/>
      <c r="W5" s="182"/>
      <c r="X5" s="182"/>
      <c r="Y5" s="182"/>
      <c r="Z5" s="182"/>
      <c r="AA5" s="182"/>
      <c r="AB5" s="182"/>
      <c r="AC5" s="182"/>
      <c r="AD5" s="182"/>
      <c r="AE5" s="182"/>
      <c r="AF5" s="182"/>
      <c r="AG5" s="182"/>
      <c r="AH5" s="182"/>
      <c r="AI5" s="182"/>
      <c r="AJ5" s="182"/>
      <c r="AK5" s="182"/>
      <c r="AL5" s="182"/>
      <c r="AM5" s="221"/>
      <c r="AN5" s="221"/>
      <c r="AO5" s="72"/>
      <c r="AP5" s="221"/>
      <c r="AQ5" s="221"/>
      <c r="AR5" s="221"/>
      <c r="AS5" s="221"/>
      <c r="AT5" s="221"/>
      <c r="AU5" s="221"/>
      <c r="AV5" s="221"/>
      <c r="AW5" s="221"/>
      <c r="AX5" s="221"/>
      <c r="AY5" s="221"/>
      <c r="AZ5" s="221"/>
    </row>
    <row r="6" spans="1:52" s="73" customFormat="1" ht="22.5" x14ac:dyDescent="0.3">
      <c r="A6" s="25"/>
      <c r="B6" s="26"/>
      <c r="C6" s="1"/>
      <c r="D6" s="71"/>
      <c r="E6" s="71"/>
      <c r="F6" s="71"/>
      <c r="G6" s="71"/>
      <c r="H6" s="71"/>
      <c r="I6" s="198"/>
      <c r="J6" s="198"/>
      <c r="K6" s="182"/>
      <c r="L6" s="183"/>
      <c r="M6" s="182"/>
      <c r="N6" s="182"/>
      <c r="O6" s="182"/>
      <c r="P6" s="182"/>
      <c r="Q6" s="182"/>
      <c r="R6" s="182"/>
      <c r="S6" s="182"/>
      <c r="T6" s="182"/>
      <c r="U6" s="182"/>
      <c r="V6" s="182"/>
      <c r="W6" s="182"/>
      <c r="X6" s="182"/>
      <c r="Y6" s="182"/>
      <c r="Z6" s="182"/>
      <c r="AA6" s="182"/>
      <c r="AB6" s="182"/>
      <c r="AC6" s="182"/>
      <c r="AD6" s="182"/>
      <c r="AE6" s="182"/>
      <c r="AF6" s="182"/>
      <c r="AG6" s="182"/>
      <c r="AH6" s="182"/>
      <c r="AI6" s="182"/>
      <c r="AJ6" s="182"/>
      <c r="AK6" s="182"/>
      <c r="AL6" s="182"/>
      <c r="AM6" s="221"/>
      <c r="AN6" s="221"/>
      <c r="AO6" s="72"/>
      <c r="AP6" s="221"/>
      <c r="AQ6" s="221"/>
      <c r="AR6" s="221"/>
      <c r="AS6" s="221"/>
      <c r="AT6" s="221"/>
      <c r="AU6" s="221"/>
      <c r="AV6" s="221"/>
      <c r="AW6" s="221"/>
      <c r="AX6" s="221"/>
      <c r="AY6" s="221"/>
      <c r="AZ6" s="221"/>
    </row>
    <row r="7" spans="1:52" s="73" customFormat="1" ht="22.5" x14ac:dyDescent="0.3">
      <c r="A7" s="25"/>
      <c r="B7" s="26"/>
      <c r="C7" s="1"/>
      <c r="D7" s="71"/>
      <c r="E7" s="71"/>
      <c r="F7" s="71"/>
      <c r="G7" s="71"/>
      <c r="H7" s="71"/>
      <c r="I7" s="198"/>
      <c r="J7" s="198"/>
      <c r="K7" s="182"/>
      <c r="L7" s="183"/>
      <c r="M7" s="182">
        <f t="shared" ref="M7:AA7" si="0">SUBTOTAL(9,M39:M833)</f>
        <v>302244.79897333478</v>
      </c>
      <c r="N7" s="182">
        <f t="shared" si="0"/>
        <v>2245870.5052600005</v>
      </c>
      <c r="O7" s="182">
        <f t="shared" si="0"/>
        <v>2226462.0207966659</v>
      </c>
      <c r="P7" s="182">
        <f t="shared" si="0"/>
        <v>1581918.724870001</v>
      </c>
      <c r="Q7" s="182">
        <f t="shared" si="0"/>
        <v>238596.61077999999</v>
      </c>
      <c r="R7" s="182">
        <f t="shared" si="0"/>
        <v>239514.72196666678</v>
      </c>
      <c r="S7" s="182">
        <f t="shared" si="0"/>
        <v>241136.91403999995</v>
      </c>
      <c r="T7" s="182">
        <f t="shared" si="0"/>
        <v>317151.36387000006</v>
      </c>
      <c r="U7" s="182">
        <f t="shared" si="0"/>
        <v>658144.16418666695</v>
      </c>
      <c r="V7" s="182">
        <f t="shared" si="0"/>
        <v>644159.60466000065</v>
      </c>
      <c r="W7" s="182">
        <f t="shared" si="0"/>
        <v>667147.61791333347</v>
      </c>
      <c r="X7" s="182">
        <f t="shared" si="0"/>
        <v>698092.71671333327</v>
      </c>
      <c r="Y7" s="182">
        <f t="shared" si="0"/>
        <v>725718.27089666622</v>
      </c>
      <c r="Z7" s="182">
        <f t="shared" si="0"/>
        <v>733326.20335333329</v>
      </c>
      <c r="AA7" s="182">
        <f t="shared" si="0"/>
        <v>748543.53900333331</v>
      </c>
      <c r="AB7" s="182"/>
      <c r="AC7" s="182"/>
      <c r="AD7" s="182"/>
      <c r="AE7" s="182"/>
      <c r="AF7" s="182"/>
      <c r="AG7" s="182"/>
      <c r="AH7" s="182"/>
      <c r="AI7" s="182"/>
      <c r="AJ7" s="182"/>
      <c r="AK7" s="182"/>
      <c r="AL7" s="182">
        <f>SUBTOTAL(9,AL39:AL833)</f>
        <v>897160.00000000012</v>
      </c>
      <c r="AM7" s="221"/>
      <c r="AN7" s="221"/>
      <c r="AO7" s="72"/>
      <c r="AP7" s="94" t="s">
        <v>1056</v>
      </c>
      <c r="AQ7" s="221"/>
      <c r="AR7" s="221"/>
      <c r="AS7" s="221"/>
      <c r="AT7" s="221"/>
      <c r="AU7" s="221"/>
      <c r="AV7" s="221"/>
      <c r="AW7" s="221"/>
      <c r="AX7" s="221"/>
      <c r="AY7" s="221"/>
      <c r="AZ7" s="221"/>
    </row>
    <row r="8" spans="1:52" ht="25.5" customHeight="1" thickBot="1" x14ac:dyDescent="0.25">
      <c r="A8" s="28"/>
      <c r="M8" s="184">
        <f>M7/1.2</f>
        <v>251870.66581111233</v>
      </c>
      <c r="N8" s="184">
        <f t="shared" ref="N8:AL8" si="1">N7/1.2</f>
        <v>1871558.7543833337</v>
      </c>
      <c r="O8" s="184">
        <f t="shared" si="1"/>
        <v>1855385.017330555</v>
      </c>
      <c r="P8" s="184">
        <f t="shared" si="1"/>
        <v>1318265.6040583341</v>
      </c>
      <c r="Q8" s="184">
        <f t="shared" si="1"/>
        <v>198830.50898333333</v>
      </c>
      <c r="R8" s="184">
        <f t="shared" si="1"/>
        <v>199595.601638889</v>
      </c>
      <c r="S8" s="184">
        <f t="shared" si="1"/>
        <v>200947.42836666663</v>
      </c>
      <c r="T8" s="184">
        <f t="shared" si="1"/>
        <v>264292.80322500004</v>
      </c>
      <c r="U8" s="184">
        <f t="shared" si="1"/>
        <v>548453.47015555587</v>
      </c>
      <c r="V8" s="184">
        <f t="shared" si="1"/>
        <v>536799.67055000062</v>
      </c>
      <c r="W8" s="184">
        <f t="shared" si="1"/>
        <v>555956.3482611113</v>
      </c>
      <c r="X8" s="184">
        <f t="shared" si="1"/>
        <v>581743.93059444439</v>
      </c>
      <c r="Y8" s="184">
        <f t="shared" si="1"/>
        <v>604765.22574722185</v>
      </c>
      <c r="Z8" s="184">
        <f t="shared" si="1"/>
        <v>611105.16946111107</v>
      </c>
      <c r="AA8" s="184">
        <f t="shared" si="1"/>
        <v>623786.28250277776</v>
      </c>
      <c r="AL8" s="184">
        <f t="shared" si="1"/>
        <v>747633.33333333349</v>
      </c>
      <c r="AP8" s="94" t="s">
        <v>1962</v>
      </c>
      <c r="AQ8" s="95" t="s">
        <v>2003</v>
      </c>
    </row>
    <row r="9" spans="1:52" s="78" customFormat="1" ht="63" customHeight="1" x14ac:dyDescent="0.2">
      <c r="A9" s="250" t="s">
        <v>3</v>
      </c>
      <c r="B9" s="251" t="s">
        <v>4</v>
      </c>
      <c r="C9" s="252" t="s">
        <v>5</v>
      </c>
      <c r="D9" s="251" t="s">
        <v>6</v>
      </c>
      <c r="E9" s="251" t="s">
        <v>7</v>
      </c>
      <c r="F9" s="251"/>
      <c r="G9" s="251"/>
      <c r="H9" s="251"/>
      <c r="I9" s="253" t="s">
        <v>8</v>
      </c>
      <c r="J9" s="253" t="s">
        <v>9</v>
      </c>
      <c r="K9" s="280" t="s">
        <v>10</v>
      </c>
      <c r="L9" s="254"/>
      <c r="M9" s="255"/>
      <c r="N9" s="255"/>
      <c r="O9" s="255"/>
      <c r="P9" s="255"/>
      <c r="Q9" s="255"/>
      <c r="R9" s="255"/>
      <c r="S9" s="255"/>
      <c r="T9" s="255"/>
      <c r="U9" s="255"/>
      <c r="V9" s="255"/>
      <c r="W9" s="255"/>
      <c r="X9" s="255"/>
      <c r="Y9" s="255"/>
      <c r="Z9" s="255"/>
      <c r="AA9" s="255"/>
      <c r="AB9" s="255"/>
      <c r="AC9" s="255"/>
      <c r="AD9" s="255"/>
      <c r="AE9" s="255"/>
      <c r="AF9" s="255"/>
      <c r="AG9" s="255"/>
      <c r="AH9" s="255"/>
      <c r="AI9" s="255"/>
      <c r="AJ9" s="255"/>
      <c r="AK9" s="255"/>
      <c r="AL9" s="255"/>
      <c r="AM9" s="254"/>
      <c r="AN9" s="256"/>
      <c r="AO9" s="68"/>
      <c r="AP9" s="94" t="s">
        <v>1963</v>
      </c>
    </row>
    <row r="10" spans="1:52" s="78" customFormat="1" ht="38.25" customHeight="1" x14ac:dyDescent="0.2">
      <c r="A10" s="257"/>
      <c r="B10" s="33"/>
      <c r="C10" s="228"/>
      <c r="D10" s="33"/>
      <c r="E10" s="33" t="s">
        <v>11</v>
      </c>
      <c r="F10" s="33" t="s">
        <v>12</v>
      </c>
      <c r="G10" s="33" t="s">
        <v>13</v>
      </c>
      <c r="H10" s="33"/>
      <c r="I10" s="258"/>
      <c r="J10" s="258"/>
      <c r="K10" s="259" t="s">
        <v>14</v>
      </c>
      <c r="L10" s="260" t="s">
        <v>1212</v>
      </c>
      <c r="M10" s="261">
        <v>2022</v>
      </c>
      <c r="N10" s="261">
        <v>2023</v>
      </c>
      <c r="O10" s="261">
        <v>2024</v>
      </c>
      <c r="P10" s="261">
        <v>2025</v>
      </c>
      <c r="Q10" s="261">
        <v>2026</v>
      </c>
      <c r="R10" s="261">
        <v>2027</v>
      </c>
      <c r="S10" s="261">
        <v>2028</v>
      </c>
      <c r="T10" s="261">
        <v>2029</v>
      </c>
      <c r="U10" s="261">
        <v>2030</v>
      </c>
      <c r="V10" s="261">
        <v>2031</v>
      </c>
      <c r="W10" s="261">
        <v>2032</v>
      </c>
      <c r="X10" s="261">
        <v>2033</v>
      </c>
      <c r="Y10" s="261">
        <v>2034</v>
      </c>
      <c r="Z10" s="261">
        <v>2035</v>
      </c>
      <c r="AA10" s="261">
        <v>2036</v>
      </c>
      <c r="AB10" s="261">
        <v>2037</v>
      </c>
      <c r="AC10" s="261">
        <v>2038</v>
      </c>
      <c r="AD10" s="261">
        <v>2039</v>
      </c>
      <c r="AE10" s="261">
        <v>2040</v>
      </c>
      <c r="AF10" s="261">
        <v>2041</v>
      </c>
      <c r="AG10" s="261">
        <v>2042</v>
      </c>
      <c r="AH10" s="261">
        <v>2043</v>
      </c>
      <c r="AI10" s="261">
        <v>2044</v>
      </c>
      <c r="AJ10" s="261">
        <v>2045</v>
      </c>
      <c r="AK10" s="261">
        <v>2046</v>
      </c>
      <c r="AL10" s="261" t="s">
        <v>1201</v>
      </c>
      <c r="AM10" s="262" t="s">
        <v>15</v>
      </c>
      <c r="AN10" s="263" t="s">
        <v>16</v>
      </c>
      <c r="AO10" s="68"/>
    </row>
    <row r="11" spans="1:52" s="78" customFormat="1" ht="159.75" hidden="1" customHeight="1" x14ac:dyDescent="0.2">
      <c r="A11" s="257"/>
      <c r="B11" s="33"/>
      <c r="C11" s="228"/>
      <c r="D11" s="33"/>
      <c r="E11" s="33"/>
      <c r="F11" s="33"/>
      <c r="G11" s="223" t="s">
        <v>17</v>
      </c>
      <c r="H11" s="223" t="s">
        <v>18</v>
      </c>
      <c r="I11" s="258"/>
      <c r="J11" s="258"/>
      <c r="K11" s="259" t="s">
        <v>14</v>
      </c>
      <c r="L11" s="264"/>
      <c r="M11" s="265"/>
      <c r="N11" s="265"/>
      <c r="O11" s="265"/>
      <c r="P11" s="265"/>
      <c r="Q11" s="265"/>
      <c r="R11" s="265"/>
      <c r="S11" s="265"/>
      <c r="T11" s="265"/>
      <c r="U11" s="265"/>
      <c r="V11" s="265"/>
      <c r="W11" s="265"/>
      <c r="X11" s="265"/>
      <c r="Y11" s="265"/>
      <c r="Z11" s="265"/>
      <c r="AA11" s="266"/>
      <c r="AB11" s="266"/>
      <c r="AC11" s="266"/>
      <c r="AD11" s="266"/>
      <c r="AE11" s="266"/>
      <c r="AF11" s="266"/>
      <c r="AG11" s="266"/>
      <c r="AH11" s="266"/>
      <c r="AI11" s="266"/>
      <c r="AJ11" s="266"/>
      <c r="AK11" s="266"/>
      <c r="AL11" s="266"/>
      <c r="AM11" s="267"/>
      <c r="AN11" s="268"/>
      <c r="AO11" s="68"/>
    </row>
    <row r="12" spans="1:52" s="80" customFormat="1" ht="19.5" x14ac:dyDescent="0.2">
      <c r="A12" s="30" t="s">
        <v>19</v>
      </c>
      <c r="B12" s="30" t="s">
        <v>20</v>
      </c>
      <c r="C12" s="4" t="s">
        <v>21</v>
      </c>
      <c r="D12" s="30" t="s">
        <v>22</v>
      </c>
      <c r="E12" s="30" t="s">
        <v>23</v>
      </c>
      <c r="F12" s="30" t="s">
        <v>24</v>
      </c>
      <c r="G12" s="30" t="s">
        <v>25</v>
      </c>
      <c r="H12" s="30" t="s">
        <v>26</v>
      </c>
      <c r="I12" s="54" t="s">
        <v>27</v>
      </c>
      <c r="J12" s="54" t="s">
        <v>28</v>
      </c>
      <c r="K12" s="22" t="s">
        <v>29</v>
      </c>
      <c r="L12" s="30" t="s">
        <v>30</v>
      </c>
      <c r="M12" s="22" t="s">
        <v>31</v>
      </c>
      <c r="N12" s="22" t="s">
        <v>32</v>
      </c>
      <c r="O12" s="22" t="s">
        <v>33</v>
      </c>
      <c r="P12" s="22" t="s">
        <v>34</v>
      </c>
      <c r="Q12" s="22" t="s">
        <v>35</v>
      </c>
      <c r="R12" s="22" t="s">
        <v>36</v>
      </c>
      <c r="S12" s="22" t="s">
        <v>37</v>
      </c>
      <c r="T12" s="22" t="s">
        <v>38</v>
      </c>
      <c r="U12" s="22" t="s">
        <v>39</v>
      </c>
      <c r="V12" s="22" t="s">
        <v>40</v>
      </c>
      <c r="W12" s="22" t="s">
        <v>41</v>
      </c>
      <c r="X12" s="22" t="s">
        <v>42</v>
      </c>
      <c r="Y12" s="22" t="s">
        <v>43</v>
      </c>
      <c r="Z12" s="22" t="s">
        <v>44</v>
      </c>
      <c r="AA12" s="22" t="s">
        <v>45</v>
      </c>
      <c r="AB12" s="22" t="s">
        <v>46</v>
      </c>
      <c r="AC12" s="22" t="s">
        <v>47</v>
      </c>
      <c r="AD12" s="22" t="s">
        <v>577</v>
      </c>
      <c r="AE12" s="22" t="s">
        <v>1202</v>
      </c>
      <c r="AF12" s="22" t="s">
        <v>1203</v>
      </c>
      <c r="AG12" s="22" t="s">
        <v>1204</v>
      </c>
      <c r="AH12" s="22" t="s">
        <v>1205</v>
      </c>
      <c r="AI12" s="22" t="s">
        <v>1206</v>
      </c>
      <c r="AJ12" s="22" t="s">
        <v>1207</v>
      </c>
      <c r="AK12" s="22" t="s">
        <v>1208</v>
      </c>
      <c r="AL12" s="22" t="s">
        <v>1209</v>
      </c>
      <c r="AM12" s="22" t="s">
        <v>1210</v>
      </c>
      <c r="AN12" s="22" t="s">
        <v>1211</v>
      </c>
      <c r="AO12" s="79"/>
    </row>
    <row r="13" spans="1:52" s="81" customFormat="1" ht="19.5" hidden="1" customHeight="1" x14ac:dyDescent="0.2">
      <c r="A13" s="193" t="s">
        <v>48</v>
      </c>
      <c r="B13" s="194"/>
      <c r="C13" s="194"/>
      <c r="D13" s="194"/>
      <c r="E13" s="194"/>
      <c r="F13" s="194"/>
      <c r="G13" s="194"/>
      <c r="H13" s="194"/>
      <c r="I13" s="200"/>
      <c r="J13" s="200"/>
      <c r="K13" s="195"/>
      <c r="L13" s="194"/>
      <c r="M13" s="196"/>
      <c r="N13" s="196"/>
      <c r="O13" s="196"/>
      <c r="P13" s="196"/>
      <c r="Q13" s="196"/>
      <c r="R13" s="196"/>
      <c r="S13" s="196"/>
      <c r="T13" s="196"/>
      <c r="U13" s="196"/>
      <c r="V13" s="196"/>
      <c r="W13" s="196"/>
      <c r="X13" s="196"/>
      <c r="Y13" s="196"/>
      <c r="Z13" s="196"/>
      <c r="AA13" s="196"/>
      <c r="AB13" s="196"/>
      <c r="AC13" s="196"/>
      <c r="AD13" s="196"/>
      <c r="AE13" s="196"/>
      <c r="AF13" s="196"/>
      <c r="AG13" s="196"/>
      <c r="AH13" s="196"/>
      <c r="AI13" s="196"/>
      <c r="AJ13" s="196"/>
      <c r="AK13" s="196"/>
      <c r="AL13" s="196"/>
      <c r="AM13" s="194"/>
      <c r="AN13" s="197"/>
      <c r="AO13" s="68"/>
    </row>
    <row r="14" spans="1:52" s="81" customFormat="1" ht="19.5" hidden="1" customHeight="1" x14ac:dyDescent="0.2">
      <c r="A14" s="193"/>
      <c r="B14" s="194"/>
      <c r="C14" s="194"/>
      <c r="D14" s="194"/>
      <c r="E14" s="194"/>
      <c r="F14" s="194"/>
      <c r="G14" s="194"/>
      <c r="H14" s="194"/>
      <c r="I14" s="200"/>
      <c r="J14" s="200"/>
      <c r="K14" s="195"/>
      <c r="L14" s="194"/>
      <c r="M14" s="196"/>
      <c r="N14" s="196"/>
      <c r="O14" s="196"/>
      <c r="P14" s="196"/>
      <c r="Q14" s="196"/>
      <c r="R14" s="196"/>
      <c r="S14" s="196"/>
      <c r="T14" s="196"/>
      <c r="U14" s="196"/>
      <c r="V14" s="196"/>
      <c r="W14" s="196"/>
      <c r="X14" s="196"/>
      <c r="Y14" s="196"/>
      <c r="Z14" s="196"/>
      <c r="AA14" s="196"/>
      <c r="AB14" s="196"/>
      <c r="AC14" s="196"/>
      <c r="AD14" s="196"/>
      <c r="AE14" s="196"/>
      <c r="AF14" s="196"/>
      <c r="AG14" s="196"/>
      <c r="AH14" s="196"/>
      <c r="AI14" s="196"/>
      <c r="AJ14" s="196"/>
      <c r="AK14" s="196"/>
      <c r="AL14" s="196"/>
      <c r="AM14" s="194"/>
      <c r="AN14" s="194"/>
      <c r="AO14" s="68"/>
    </row>
    <row r="15" spans="1:52" s="81" customFormat="1" ht="19.5" hidden="1" customHeight="1" x14ac:dyDescent="0.2">
      <c r="A15" s="227" t="s">
        <v>49</v>
      </c>
      <c r="B15" s="228"/>
      <c r="C15" s="228"/>
      <c r="D15" s="228"/>
      <c r="E15" s="228"/>
      <c r="F15" s="223"/>
      <c r="G15" s="223"/>
      <c r="H15" s="223"/>
      <c r="I15" s="201"/>
      <c r="J15" s="201"/>
      <c r="K15" s="225">
        <v>0</v>
      </c>
      <c r="L15" s="226">
        <v>0</v>
      </c>
      <c r="M15" s="225">
        <f>M13*-1000</f>
        <v>0</v>
      </c>
      <c r="N15" s="225">
        <f t="shared" ref="N15:AL15" si="2">N13*-1000</f>
        <v>0</v>
      </c>
      <c r="O15" s="225">
        <f t="shared" si="2"/>
        <v>0</v>
      </c>
      <c r="P15" s="225">
        <f t="shared" si="2"/>
        <v>0</v>
      </c>
      <c r="Q15" s="225">
        <f t="shared" si="2"/>
        <v>0</v>
      </c>
      <c r="R15" s="225">
        <f t="shared" si="2"/>
        <v>0</v>
      </c>
      <c r="S15" s="225">
        <f t="shared" si="2"/>
        <v>0</v>
      </c>
      <c r="T15" s="225">
        <f t="shared" si="2"/>
        <v>0</v>
      </c>
      <c r="U15" s="225">
        <f t="shared" si="2"/>
        <v>0</v>
      </c>
      <c r="V15" s="225">
        <f t="shared" si="2"/>
        <v>0</v>
      </c>
      <c r="W15" s="225">
        <f t="shared" si="2"/>
        <v>0</v>
      </c>
      <c r="X15" s="225">
        <f t="shared" si="2"/>
        <v>0</v>
      </c>
      <c r="Y15" s="225">
        <f t="shared" si="2"/>
        <v>0</v>
      </c>
      <c r="Z15" s="225">
        <f t="shared" si="2"/>
        <v>0</v>
      </c>
      <c r="AA15" s="225">
        <f t="shared" si="2"/>
        <v>0</v>
      </c>
      <c r="AB15" s="225">
        <f t="shared" si="2"/>
        <v>0</v>
      </c>
      <c r="AC15" s="225">
        <f t="shared" si="2"/>
        <v>0</v>
      </c>
      <c r="AD15" s="225">
        <f t="shared" si="2"/>
        <v>0</v>
      </c>
      <c r="AE15" s="225">
        <f t="shared" si="2"/>
        <v>0</v>
      </c>
      <c r="AF15" s="225">
        <f t="shared" si="2"/>
        <v>0</v>
      </c>
      <c r="AG15" s="225">
        <f t="shared" si="2"/>
        <v>0</v>
      </c>
      <c r="AH15" s="225">
        <f t="shared" si="2"/>
        <v>0</v>
      </c>
      <c r="AI15" s="225">
        <f t="shared" si="2"/>
        <v>0</v>
      </c>
      <c r="AJ15" s="225">
        <f t="shared" si="2"/>
        <v>0</v>
      </c>
      <c r="AK15" s="225">
        <f t="shared" si="2"/>
        <v>0</v>
      </c>
      <c r="AL15" s="225">
        <f t="shared" si="2"/>
        <v>0</v>
      </c>
      <c r="AM15" s="23">
        <v>0</v>
      </c>
      <c r="AN15" s="23">
        <v>0</v>
      </c>
      <c r="AO15" s="68">
        <f t="shared" ref="AO15:AO26" si="3">SUM(K15:AA15)</f>
        <v>0</v>
      </c>
    </row>
    <row r="16" spans="1:52" s="85" customFormat="1" ht="18" hidden="1" x14ac:dyDescent="0.2">
      <c r="A16" s="31"/>
      <c r="B16" s="32"/>
      <c r="C16" s="5"/>
      <c r="D16" s="82"/>
      <c r="E16" s="82"/>
      <c r="F16" s="82"/>
      <c r="G16" s="82"/>
      <c r="H16" s="82"/>
      <c r="I16" s="125"/>
      <c r="J16" s="125"/>
      <c r="K16" s="22"/>
      <c r="L16" s="151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2"/>
      <c r="AC16" s="22"/>
      <c r="AD16" s="22"/>
      <c r="AE16" s="22"/>
      <c r="AF16" s="22"/>
      <c r="AG16" s="22"/>
      <c r="AH16" s="22"/>
      <c r="AI16" s="22"/>
      <c r="AJ16" s="22"/>
      <c r="AK16" s="22"/>
      <c r="AL16" s="22"/>
      <c r="AM16" s="83"/>
      <c r="AN16" s="84"/>
      <c r="AO16" s="68">
        <f t="shared" si="3"/>
        <v>0</v>
      </c>
    </row>
    <row r="17" spans="1:59" s="85" customFormat="1" ht="21" hidden="1" customHeight="1" x14ac:dyDescent="0.2">
      <c r="A17" s="193" t="s">
        <v>50</v>
      </c>
      <c r="B17" s="194"/>
      <c r="C17" s="194"/>
      <c r="D17" s="194"/>
      <c r="E17" s="194"/>
      <c r="F17" s="194"/>
      <c r="G17" s="194"/>
      <c r="H17" s="194"/>
      <c r="I17" s="194"/>
      <c r="J17" s="194"/>
      <c r="K17" s="195"/>
      <c r="L17" s="194"/>
      <c r="M17" s="196"/>
      <c r="N17" s="196"/>
      <c r="O17" s="196"/>
      <c r="P17" s="196"/>
      <c r="Q17" s="196"/>
      <c r="R17" s="196"/>
      <c r="S17" s="196"/>
      <c r="T17" s="196"/>
      <c r="U17" s="196"/>
      <c r="V17" s="196"/>
      <c r="W17" s="196"/>
      <c r="X17" s="196"/>
      <c r="Y17" s="196"/>
      <c r="Z17" s="196"/>
      <c r="AA17" s="196"/>
      <c r="AB17" s="196"/>
      <c r="AC17" s="196"/>
      <c r="AD17" s="196"/>
      <c r="AE17" s="196"/>
      <c r="AF17" s="196"/>
      <c r="AG17" s="196"/>
      <c r="AH17" s="196"/>
      <c r="AI17" s="196"/>
      <c r="AJ17" s="196"/>
      <c r="AK17" s="196"/>
      <c r="AL17" s="196"/>
      <c r="AM17" s="194"/>
      <c r="AN17" s="197"/>
      <c r="AO17" s="68">
        <f t="shared" si="3"/>
        <v>0</v>
      </c>
    </row>
    <row r="18" spans="1:59" s="85" customFormat="1" ht="20.25" hidden="1" customHeight="1" x14ac:dyDescent="0.2">
      <c r="A18" s="222"/>
      <c r="B18" s="33"/>
      <c r="C18" s="224"/>
      <c r="D18" s="223"/>
      <c r="E18" s="223"/>
      <c r="F18" s="223"/>
      <c r="G18" s="223"/>
      <c r="H18" s="223"/>
      <c r="I18" s="201"/>
      <c r="J18" s="201"/>
      <c r="K18" s="225">
        <v>0</v>
      </c>
      <c r="L18" s="226">
        <v>0</v>
      </c>
      <c r="M18" s="225">
        <v>0</v>
      </c>
      <c r="N18" s="225">
        <v>0</v>
      </c>
      <c r="O18" s="225">
        <v>0</v>
      </c>
      <c r="P18" s="225">
        <v>0</v>
      </c>
      <c r="Q18" s="225">
        <v>0</v>
      </c>
      <c r="R18" s="225">
        <v>0</v>
      </c>
      <c r="S18" s="225">
        <v>0</v>
      </c>
      <c r="T18" s="225">
        <v>0</v>
      </c>
      <c r="U18" s="225">
        <v>0</v>
      </c>
      <c r="V18" s="225">
        <v>0</v>
      </c>
      <c r="W18" s="225">
        <v>0</v>
      </c>
      <c r="X18" s="225">
        <v>0</v>
      </c>
      <c r="Y18" s="225">
        <v>0</v>
      </c>
      <c r="Z18" s="225">
        <v>0</v>
      </c>
      <c r="AA18" s="225">
        <v>0</v>
      </c>
      <c r="AB18" s="225">
        <v>0</v>
      </c>
      <c r="AC18" s="225">
        <v>0</v>
      </c>
      <c r="AD18" s="225">
        <v>0</v>
      </c>
      <c r="AE18" s="225">
        <v>0</v>
      </c>
      <c r="AF18" s="225">
        <v>0</v>
      </c>
      <c r="AG18" s="225">
        <v>0</v>
      </c>
      <c r="AH18" s="225">
        <v>0</v>
      </c>
      <c r="AI18" s="225">
        <v>0</v>
      </c>
      <c r="AJ18" s="225">
        <v>0</v>
      </c>
      <c r="AK18" s="225">
        <v>0</v>
      </c>
      <c r="AL18" s="225">
        <v>0</v>
      </c>
      <c r="AM18" s="23">
        <v>0</v>
      </c>
      <c r="AN18" s="86">
        <v>0</v>
      </c>
      <c r="AO18" s="68">
        <f t="shared" si="3"/>
        <v>0</v>
      </c>
    </row>
    <row r="19" spans="1:59" s="85" customFormat="1" ht="19.5" hidden="1" customHeight="1" x14ac:dyDescent="0.2">
      <c r="A19" s="193" t="s">
        <v>51</v>
      </c>
      <c r="B19" s="194"/>
      <c r="C19" s="194"/>
      <c r="D19" s="194"/>
      <c r="E19" s="194"/>
      <c r="F19" s="194"/>
      <c r="G19" s="194"/>
      <c r="H19" s="194"/>
      <c r="I19" s="194"/>
      <c r="J19" s="194"/>
      <c r="K19" s="195"/>
      <c r="L19" s="194"/>
      <c r="M19" s="196"/>
      <c r="N19" s="196"/>
      <c r="O19" s="196"/>
      <c r="P19" s="196"/>
      <c r="Q19" s="196"/>
      <c r="R19" s="196"/>
      <c r="S19" s="196"/>
      <c r="T19" s="196"/>
      <c r="U19" s="196"/>
      <c r="V19" s="196"/>
      <c r="W19" s="196"/>
      <c r="X19" s="196"/>
      <c r="Y19" s="196"/>
      <c r="Z19" s="196"/>
      <c r="AA19" s="196"/>
      <c r="AB19" s="196"/>
      <c r="AC19" s="196"/>
      <c r="AD19" s="196"/>
      <c r="AE19" s="196"/>
      <c r="AF19" s="196"/>
      <c r="AG19" s="196"/>
      <c r="AH19" s="196"/>
      <c r="AI19" s="196"/>
      <c r="AJ19" s="196"/>
      <c r="AK19" s="196"/>
      <c r="AL19" s="196"/>
      <c r="AM19" s="194"/>
      <c r="AN19" s="197"/>
      <c r="AO19" s="68">
        <f t="shared" si="3"/>
        <v>0</v>
      </c>
    </row>
    <row r="20" spans="1:59" s="85" customFormat="1" ht="24" hidden="1" customHeight="1" x14ac:dyDescent="0.2">
      <c r="A20" s="222"/>
      <c r="B20" s="33"/>
      <c r="C20" s="224"/>
      <c r="D20" s="223"/>
      <c r="E20" s="223"/>
      <c r="F20" s="223"/>
      <c r="G20" s="223"/>
      <c r="H20" s="223"/>
      <c r="I20" s="201"/>
      <c r="J20" s="201"/>
      <c r="K20" s="225">
        <v>0</v>
      </c>
      <c r="L20" s="226">
        <v>0</v>
      </c>
      <c r="M20" s="225">
        <v>0</v>
      </c>
      <c r="N20" s="225">
        <v>0</v>
      </c>
      <c r="O20" s="225">
        <v>0</v>
      </c>
      <c r="P20" s="225">
        <v>0</v>
      </c>
      <c r="Q20" s="225">
        <v>0</v>
      </c>
      <c r="R20" s="225">
        <v>0</v>
      </c>
      <c r="S20" s="225">
        <v>0</v>
      </c>
      <c r="T20" s="225">
        <v>0</v>
      </c>
      <c r="U20" s="225">
        <v>0</v>
      </c>
      <c r="V20" s="225">
        <v>0</v>
      </c>
      <c r="W20" s="225">
        <v>0</v>
      </c>
      <c r="X20" s="225">
        <v>0</v>
      </c>
      <c r="Y20" s="225">
        <v>0</v>
      </c>
      <c r="Z20" s="225">
        <v>0</v>
      </c>
      <c r="AA20" s="225">
        <v>0</v>
      </c>
      <c r="AB20" s="225">
        <v>0</v>
      </c>
      <c r="AC20" s="225">
        <v>0</v>
      </c>
      <c r="AD20" s="225">
        <v>0</v>
      </c>
      <c r="AE20" s="225">
        <v>0</v>
      </c>
      <c r="AF20" s="225">
        <v>0</v>
      </c>
      <c r="AG20" s="225">
        <v>0</v>
      </c>
      <c r="AH20" s="225">
        <v>0</v>
      </c>
      <c r="AI20" s="225">
        <v>0</v>
      </c>
      <c r="AJ20" s="225">
        <v>0</v>
      </c>
      <c r="AK20" s="225">
        <v>0</v>
      </c>
      <c r="AL20" s="225">
        <v>0</v>
      </c>
      <c r="AM20" s="23">
        <v>0</v>
      </c>
      <c r="AN20" s="86">
        <v>0</v>
      </c>
      <c r="AO20" s="68">
        <f t="shared" si="3"/>
        <v>0</v>
      </c>
    </row>
    <row r="21" spans="1:59" s="85" customFormat="1" ht="19.5" hidden="1" customHeight="1" x14ac:dyDescent="0.2">
      <c r="A21" s="227" t="s">
        <v>52</v>
      </c>
      <c r="B21" s="228"/>
      <c r="C21" s="228"/>
      <c r="D21" s="228"/>
      <c r="E21" s="228"/>
      <c r="F21" s="228"/>
      <c r="G21" s="228"/>
      <c r="H21" s="228"/>
      <c r="I21" s="228"/>
      <c r="J21" s="228"/>
      <c r="K21" s="259"/>
      <c r="L21" s="228"/>
      <c r="M21" s="271"/>
      <c r="N21" s="271"/>
      <c r="O21" s="271"/>
      <c r="P21" s="271"/>
      <c r="Q21" s="271"/>
      <c r="R21" s="271"/>
      <c r="S21" s="271"/>
      <c r="T21" s="271"/>
      <c r="U21" s="271"/>
      <c r="V21" s="271"/>
      <c r="W21" s="271"/>
      <c r="X21" s="271"/>
      <c r="Y21" s="271"/>
      <c r="Z21" s="271"/>
      <c r="AA21" s="271"/>
      <c r="AB21" s="271"/>
      <c r="AC21" s="271"/>
      <c r="AD21" s="271"/>
      <c r="AE21" s="271"/>
      <c r="AF21" s="271"/>
      <c r="AG21" s="271"/>
      <c r="AH21" s="271"/>
      <c r="AI21" s="271"/>
      <c r="AJ21" s="271"/>
      <c r="AK21" s="271"/>
      <c r="AL21" s="271"/>
      <c r="AM21" s="228"/>
      <c r="AN21" s="229"/>
      <c r="AO21" s="68">
        <f t="shared" si="3"/>
        <v>0</v>
      </c>
    </row>
    <row r="22" spans="1:59" s="85" customFormat="1" ht="23.25" hidden="1" customHeight="1" x14ac:dyDescent="0.2">
      <c r="A22" s="222"/>
      <c r="B22" s="33"/>
      <c r="C22" s="224"/>
      <c r="D22" s="223"/>
      <c r="E22" s="223"/>
      <c r="F22" s="223"/>
      <c r="G22" s="223"/>
      <c r="H22" s="223"/>
      <c r="I22" s="201"/>
      <c r="J22" s="201"/>
      <c r="K22" s="225">
        <v>0</v>
      </c>
      <c r="L22" s="226"/>
      <c r="M22" s="225">
        <v>0</v>
      </c>
      <c r="N22" s="225">
        <v>0</v>
      </c>
      <c r="O22" s="225">
        <v>0</v>
      </c>
      <c r="P22" s="225">
        <v>0</v>
      </c>
      <c r="Q22" s="225">
        <v>0</v>
      </c>
      <c r="R22" s="225">
        <v>0</v>
      </c>
      <c r="S22" s="225">
        <v>0</v>
      </c>
      <c r="T22" s="225">
        <v>0</v>
      </c>
      <c r="U22" s="225">
        <v>0</v>
      </c>
      <c r="V22" s="225">
        <v>0</v>
      </c>
      <c r="W22" s="225">
        <v>0</v>
      </c>
      <c r="X22" s="225">
        <v>0</v>
      </c>
      <c r="Y22" s="225">
        <v>0</v>
      </c>
      <c r="Z22" s="225">
        <v>0</v>
      </c>
      <c r="AA22" s="225">
        <v>0</v>
      </c>
      <c r="AB22" s="225">
        <v>0</v>
      </c>
      <c r="AC22" s="225">
        <v>0</v>
      </c>
      <c r="AD22" s="225">
        <v>0</v>
      </c>
      <c r="AE22" s="225">
        <v>0</v>
      </c>
      <c r="AF22" s="225">
        <v>0</v>
      </c>
      <c r="AG22" s="225">
        <v>0</v>
      </c>
      <c r="AH22" s="225">
        <v>0</v>
      </c>
      <c r="AI22" s="225">
        <v>0</v>
      </c>
      <c r="AJ22" s="225">
        <v>0</v>
      </c>
      <c r="AK22" s="225">
        <v>0</v>
      </c>
      <c r="AL22" s="225">
        <v>0</v>
      </c>
      <c r="AM22" s="23">
        <v>0</v>
      </c>
      <c r="AN22" s="86">
        <v>0</v>
      </c>
      <c r="AO22" s="68">
        <f t="shared" si="3"/>
        <v>0</v>
      </c>
    </row>
    <row r="23" spans="1:59" s="85" customFormat="1" ht="34.5" hidden="1" customHeight="1" x14ac:dyDescent="0.2">
      <c r="A23" s="230" t="s">
        <v>53</v>
      </c>
      <c r="B23" s="231"/>
      <c r="C23" s="231"/>
      <c r="D23" s="231"/>
      <c r="E23" s="231"/>
      <c r="F23" s="231"/>
      <c r="G23" s="231"/>
      <c r="H23" s="231"/>
      <c r="I23" s="231"/>
      <c r="J23" s="231"/>
      <c r="K23" s="152">
        <f>K15+K18+K20+K22</f>
        <v>0</v>
      </c>
      <c r="L23" s="226">
        <f t="shared" ref="L23:AN23" si="4">L15+L18+L20+L22</f>
        <v>0</v>
      </c>
      <c r="M23" s="225">
        <f t="shared" si="4"/>
        <v>0</v>
      </c>
      <c r="N23" s="225">
        <f t="shared" si="4"/>
        <v>0</v>
      </c>
      <c r="O23" s="225">
        <f t="shared" si="4"/>
        <v>0</v>
      </c>
      <c r="P23" s="225">
        <f t="shared" si="4"/>
        <v>0</v>
      </c>
      <c r="Q23" s="225">
        <f t="shared" si="4"/>
        <v>0</v>
      </c>
      <c r="R23" s="225">
        <f t="shared" si="4"/>
        <v>0</v>
      </c>
      <c r="S23" s="225">
        <f t="shared" si="4"/>
        <v>0</v>
      </c>
      <c r="T23" s="225">
        <f t="shared" si="4"/>
        <v>0</v>
      </c>
      <c r="U23" s="225">
        <f t="shared" si="4"/>
        <v>0</v>
      </c>
      <c r="V23" s="225">
        <f t="shared" si="4"/>
        <v>0</v>
      </c>
      <c r="W23" s="225">
        <f t="shared" si="4"/>
        <v>0</v>
      </c>
      <c r="X23" s="225">
        <f t="shared" si="4"/>
        <v>0</v>
      </c>
      <c r="Y23" s="225">
        <f t="shared" si="4"/>
        <v>0</v>
      </c>
      <c r="Z23" s="225">
        <f t="shared" si="4"/>
        <v>0</v>
      </c>
      <c r="AA23" s="225">
        <f t="shared" si="4"/>
        <v>0</v>
      </c>
      <c r="AB23" s="225">
        <f t="shared" si="4"/>
        <v>0</v>
      </c>
      <c r="AC23" s="225">
        <f t="shared" si="4"/>
        <v>0</v>
      </c>
      <c r="AD23" s="225">
        <f t="shared" si="4"/>
        <v>0</v>
      </c>
      <c r="AE23" s="225">
        <f t="shared" si="4"/>
        <v>0</v>
      </c>
      <c r="AF23" s="225">
        <f t="shared" si="4"/>
        <v>0</v>
      </c>
      <c r="AG23" s="225">
        <f t="shared" si="4"/>
        <v>0</v>
      </c>
      <c r="AH23" s="225">
        <f t="shared" si="4"/>
        <v>0</v>
      </c>
      <c r="AI23" s="225">
        <f t="shared" si="4"/>
        <v>0</v>
      </c>
      <c r="AJ23" s="225">
        <f t="shared" si="4"/>
        <v>0</v>
      </c>
      <c r="AK23" s="225">
        <f t="shared" si="4"/>
        <v>0</v>
      </c>
      <c r="AL23" s="225">
        <f t="shared" si="4"/>
        <v>0</v>
      </c>
      <c r="AM23" s="23">
        <f t="shared" si="4"/>
        <v>0</v>
      </c>
      <c r="AN23" s="23">
        <f t="shared" si="4"/>
        <v>0</v>
      </c>
      <c r="AO23" s="68">
        <f t="shared" si="3"/>
        <v>0</v>
      </c>
    </row>
    <row r="24" spans="1:59" s="81" customFormat="1" ht="21" hidden="1" customHeight="1" x14ac:dyDescent="0.2">
      <c r="A24" s="193" t="s">
        <v>54</v>
      </c>
      <c r="B24" s="194"/>
      <c r="C24" s="194"/>
      <c r="D24" s="194"/>
      <c r="E24" s="194"/>
      <c r="F24" s="194"/>
      <c r="G24" s="194"/>
      <c r="H24" s="194"/>
      <c r="I24" s="194"/>
      <c r="J24" s="194"/>
      <c r="K24" s="195"/>
      <c r="L24" s="194"/>
      <c r="M24" s="196"/>
      <c r="N24" s="196"/>
      <c r="O24" s="196"/>
      <c r="P24" s="196"/>
      <c r="Q24" s="196"/>
      <c r="R24" s="196"/>
      <c r="S24" s="196"/>
      <c r="T24" s="196"/>
      <c r="U24" s="196"/>
      <c r="V24" s="196"/>
      <c r="W24" s="196"/>
      <c r="X24" s="196"/>
      <c r="Y24" s="196"/>
      <c r="Z24" s="196"/>
      <c r="AA24" s="196"/>
      <c r="AB24" s="196"/>
      <c r="AC24" s="196"/>
      <c r="AD24" s="196"/>
      <c r="AE24" s="196"/>
      <c r="AF24" s="196"/>
      <c r="AG24" s="196"/>
      <c r="AH24" s="196"/>
      <c r="AI24" s="196"/>
      <c r="AJ24" s="196"/>
      <c r="AK24" s="196"/>
      <c r="AL24" s="196"/>
      <c r="AM24" s="194"/>
      <c r="AN24" s="269"/>
      <c r="AO24" s="68">
        <f t="shared" si="3"/>
        <v>0</v>
      </c>
    </row>
    <row r="25" spans="1:59" s="85" customFormat="1" ht="18" hidden="1" x14ac:dyDescent="0.2">
      <c r="A25" s="31"/>
      <c r="B25" s="34"/>
      <c r="C25" s="5"/>
      <c r="D25" s="82"/>
      <c r="E25" s="82"/>
      <c r="F25" s="82"/>
      <c r="G25" s="82"/>
      <c r="H25" s="87"/>
      <c r="I25" s="125"/>
      <c r="J25" s="202"/>
      <c r="K25" s="22"/>
      <c r="L25" s="151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  <c r="AH25" s="22"/>
      <c r="AI25" s="22"/>
      <c r="AJ25" s="22"/>
      <c r="AK25" s="22"/>
      <c r="AL25" s="22"/>
      <c r="AM25" s="83"/>
      <c r="AN25" s="84"/>
      <c r="AO25" s="68">
        <f t="shared" si="3"/>
        <v>0</v>
      </c>
    </row>
    <row r="26" spans="1:59" s="85" customFormat="1" ht="19.5" hidden="1" customHeight="1" x14ac:dyDescent="0.2">
      <c r="A26" s="230" t="s">
        <v>55</v>
      </c>
      <c r="B26" s="231"/>
      <c r="C26" s="231"/>
      <c r="D26" s="231"/>
      <c r="E26" s="231"/>
      <c r="F26" s="231"/>
      <c r="G26" s="231"/>
      <c r="H26" s="231"/>
      <c r="I26" s="231"/>
      <c r="J26" s="231"/>
      <c r="K26" s="152">
        <f>K24</f>
        <v>0</v>
      </c>
      <c r="L26" s="226">
        <f>L24</f>
        <v>0</v>
      </c>
      <c r="M26" s="225">
        <f>M15*1.2</f>
        <v>0</v>
      </c>
      <c r="N26" s="225">
        <f t="shared" ref="N26:AL26" si="5">N15*1.2</f>
        <v>0</v>
      </c>
      <c r="O26" s="225">
        <f t="shared" si="5"/>
        <v>0</v>
      </c>
      <c r="P26" s="225">
        <f t="shared" si="5"/>
        <v>0</v>
      </c>
      <c r="Q26" s="225">
        <f t="shared" si="5"/>
        <v>0</v>
      </c>
      <c r="R26" s="225">
        <f t="shared" si="5"/>
        <v>0</v>
      </c>
      <c r="S26" s="225">
        <f t="shared" si="5"/>
        <v>0</v>
      </c>
      <c r="T26" s="225">
        <f t="shared" si="5"/>
        <v>0</v>
      </c>
      <c r="U26" s="225">
        <f t="shared" si="5"/>
        <v>0</v>
      </c>
      <c r="V26" s="225">
        <f t="shared" si="5"/>
        <v>0</v>
      </c>
      <c r="W26" s="225">
        <f t="shared" si="5"/>
        <v>0</v>
      </c>
      <c r="X26" s="225">
        <f t="shared" si="5"/>
        <v>0</v>
      </c>
      <c r="Y26" s="225">
        <f t="shared" si="5"/>
        <v>0</v>
      </c>
      <c r="Z26" s="225">
        <f t="shared" si="5"/>
        <v>0</v>
      </c>
      <c r="AA26" s="225">
        <f t="shared" si="5"/>
        <v>0</v>
      </c>
      <c r="AB26" s="225">
        <f t="shared" si="5"/>
        <v>0</v>
      </c>
      <c r="AC26" s="225">
        <f t="shared" si="5"/>
        <v>0</v>
      </c>
      <c r="AD26" s="225">
        <f t="shared" si="5"/>
        <v>0</v>
      </c>
      <c r="AE26" s="225">
        <f t="shared" si="5"/>
        <v>0</v>
      </c>
      <c r="AF26" s="225">
        <f t="shared" si="5"/>
        <v>0</v>
      </c>
      <c r="AG26" s="225">
        <f t="shared" si="5"/>
        <v>0</v>
      </c>
      <c r="AH26" s="225">
        <f t="shared" si="5"/>
        <v>0</v>
      </c>
      <c r="AI26" s="225">
        <f t="shared" si="5"/>
        <v>0</v>
      </c>
      <c r="AJ26" s="225">
        <f t="shared" si="5"/>
        <v>0</v>
      </c>
      <c r="AK26" s="225">
        <f t="shared" si="5"/>
        <v>0</v>
      </c>
      <c r="AL26" s="225">
        <f t="shared" si="5"/>
        <v>0</v>
      </c>
      <c r="AM26" s="23">
        <f>AM24</f>
        <v>0</v>
      </c>
      <c r="AN26" s="23">
        <f>AN24</f>
        <v>0</v>
      </c>
      <c r="AO26" s="68">
        <f t="shared" si="3"/>
        <v>0</v>
      </c>
    </row>
    <row r="27" spans="1:59" ht="19.5" hidden="1" customHeight="1" x14ac:dyDescent="0.2">
      <c r="A27" s="193" t="s">
        <v>56</v>
      </c>
      <c r="B27" s="194"/>
      <c r="C27" s="194"/>
      <c r="D27" s="194"/>
      <c r="E27" s="194"/>
      <c r="F27" s="194"/>
      <c r="G27" s="194"/>
      <c r="H27" s="194"/>
      <c r="I27" s="194"/>
      <c r="J27" s="194"/>
      <c r="K27" s="195"/>
      <c r="L27" s="194"/>
      <c r="M27" s="196"/>
      <c r="N27" s="196"/>
      <c r="O27" s="196"/>
      <c r="P27" s="196"/>
      <c r="Q27" s="196"/>
      <c r="R27" s="196"/>
      <c r="S27" s="196"/>
      <c r="T27" s="196"/>
      <c r="U27" s="196"/>
      <c r="V27" s="196"/>
      <c r="W27" s="196"/>
      <c r="X27" s="196"/>
      <c r="Y27" s="196"/>
      <c r="Z27" s="196"/>
      <c r="AA27" s="196"/>
      <c r="AB27" s="196"/>
      <c r="AC27" s="196"/>
      <c r="AD27" s="196"/>
      <c r="AE27" s="196"/>
      <c r="AF27" s="196"/>
      <c r="AG27" s="196"/>
      <c r="AH27" s="196"/>
      <c r="AI27" s="196"/>
      <c r="AJ27" s="196"/>
      <c r="AK27" s="196"/>
      <c r="AL27" s="196"/>
      <c r="AM27" s="194"/>
      <c r="AN27" s="197"/>
      <c r="AO27" s="68"/>
    </row>
    <row r="28" spans="1:59" s="85" customFormat="1" ht="43.5" customHeight="1" x14ac:dyDescent="0.2">
      <c r="A28" s="227" t="s">
        <v>57</v>
      </c>
      <c r="B28" s="228"/>
      <c r="C28" s="228"/>
      <c r="D28" s="228"/>
      <c r="E28" s="228"/>
      <c r="F28" s="228"/>
      <c r="G28" s="228"/>
      <c r="H28" s="228"/>
      <c r="I28" s="201"/>
      <c r="J28" s="201"/>
      <c r="K28" s="225">
        <f>K29</f>
        <v>5205934.0121400002</v>
      </c>
      <c r="L28" s="226">
        <f>L29</f>
        <v>0</v>
      </c>
      <c r="M28" s="225">
        <f t="shared" ref="M28:Z28" si="6">M29</f>
        <v>61727.697320000028</v>
      </c>
      <c r="N28" s="225">
        <f t="shared" si="6"/>
        <v>371774.61857999989</v>
      </c>
      <c r="O28" s="225">
        <f t="shared" si="6"/>
        <v>209778.62316999998</v>
      </c>
      <c r="P28" s="225">
        <f t="shared" si="6"/>
        <v>135431.77335</v>
      </c>
      <c r="Q28" s="225">
        <f t="shared" si="6"/>
        <v>65071.802940000001</v>
      </c>
      <c r="R28" s="225">
        <f t="shared" si="6"/>
        <v>65322.196900000024</v>
      </c>
      <c r="S28" s="225">
        <f t="shared" si="6"/>
        <v>65764.612919999985</v>
      </c>
      <c r="T28" s="225">
        <f t="shared" si="6"/>
        <v>86495.826510000014</v>
      </c>
      <c r="U28" s="225">
        <f t="shared" si="6"/>
        <v>179493.86296000006</v>
      </c>
      <c r="V28" s="225">
        <f t="shared" si="6"/>
        <v>175679.89218000017</v>
      </c>
      <c r="W28" s="225">
        <f t="shared" si="6"/>
        <v>181949.35034000003</v>
      </c>
      <c r="X28" s="225">
        <f t="shared" si="6"/>
        <v>190388.92273999998</v>
      </c>
      <c r="Y28" s="225">
        <f t="shared" si="6"/>
        <v>197923.16478999989</v>
      </c>
      <c r="Z28" s="225">
        <f t="shared" si="6"/>
        <v>199998.05545999997</v>
      </c>
      <c r="AA28" s="225">
        <f>AA29</f>
        <v>204148.23790999997</v>
      </c>
      <c r="AB28" s="225">
        <f t="shared" ref="AB28:AL28" si="7">AB29</f>
        <v>214421.04309999995</v>
      </c>
      <c r="AC28" s="225">
        <f t="shared" si="7"/>
        <v>222124.68536</v>
      </c>
      <c r="AD28" s="225">
        <f t="shared" si="7"/>
        <v>231414.03032999998</v>
      </c>
      <c r="AE28" s="225">
        <f t="shared" si="7"/>
        <v>242848.66895999995</v>
      </c>
      <c r="AF28" s="225">
        <f t="shared" si="7"/>
        <v>250213.88745000004</v>
      </c>
      <c r="AG28" s="225">
        <f t="shared" si="7"/>
        <v>259504.10301999998</v>
      </c>
      <c r="AH28" s="225">
        <f t="shared" si="7"/>
        <v>273169.12470999989</v>
      </c>
      <c r="AI28" s="225">
        <f t="shared" si="7"/>
        <v>280401.26064000005</v>
      </c>
      <c r="AJ28" s="225">
        <f t="shared" si="7"/>
        <v>293591.27334000007</v>
      </c>
      <c r="AK28" s="225">
        <f t="shared" si="7"/>
        <v>302617.29716000013</v>
      </c>
      <c r="AL28" s="225">
        <f t="shared" si="7"/>
        <v>244680.00000000003</v>
      </c>
      <c r="AM28" s="23">
        <f>AM29</f>
        <v>0</v>
      </c>
      <c r="AN28" s="23">
        <f>AN29</f>
        <v>0</v>
      </c>
      <c r="AO28" s="68"/>
      <c r="AT28" s="155" t="s">
        <v>1199</v>
      </c>
      <c r="AU28" s="155" t="s">
        <v>1992</v>
      </c>
      <c r="AV28" s="155" t="s">
        <v>1200</v>
      </c>
      <c r="AW28" s="155" t="s">
        <v>1993</v>
      </c>
      <c r="AX28" s="155" t="s">
        <v>1997</v>
      </c>
      <c r="AY28" s="155" t="s">
        <v>1997</v>
      </c>
      <c r="AZ28" s="155" t="s">
        <v>2009</v>
      </c>
    </row>
    <row r="29" spans="1:59" s="85" customFormat="1" ht="30" customHeight="1" x14ac:dyDescent="0.2">
      <c r="A29" s="35"/>
      <c r="B29" s="36" t="s">
        <v>58</v>
      </c>
      <c r="C29" s="224"/>
      <c r="D29" s="223"/>
      <c r="E29" s="223"/>
      <c r="F29" s="223"/>
      <c r="G29" s="223"/>
      <c r="H29" s="223"/>
      <c r="I29" s="201"/>
      <c r="J29" s="201"/>
      <c r="K29" s="226">
        <f t="shared" ref="K29:AL29" si="8">K30+K34+K38</f>
        <v>5205934.0121400002</v>
      </c>
      <c r="L29" s="226">
        <f t="shared" si="8"/>
        <v>0</v>
      </c>
      <c r="M29" s="226">
        <f t="shared" si="8"/>
        <v>61727.697320000028</v>
      </c>
      <c r="N29" s="226">
        <f t="shared" si="8"/>
        <v>371774.61857999989</v>
      </c>
      <c r="O29" s="226">
        <f t="shared" si="8"/>
        <v>209778.62316999998</v>
      </c>
      <c r="P29" s="226">
        <f t="shared" si="8"/>
        <v>135431.77335</v>
      </c>
      <c r="Q29" s="226">
        <f t="shared" si="8"/>
        <v>65071.802940000001</v>
      </c>
      <c r="R29" s="226">
        <f t="shared" si="8"/>
        <v>65322.196900000024</v>
      </c>
      <c r="S29" s="226">
        <f t="shared" si="8"/>
        <v>65764.612919999985</v>
      </c>
      <c r="T29" s="226">
        <f t="shared" si="8"/>
        <v>86495.826510000014</v>
      </c>
      <c r="U29" s="226">
        <f t="shared" si="8"/>
        <v>179493.86296000006</v>
      </c>
      <c r="V29" s="226">
        <f t="shared" si="8"/>
        <v>175679.89218000017</v>
      </c>
      <c r="W29" s="226">
        <f t="shared" si="8"/>
        <v>181949.35034000003</v>
      </c>
      <c r="X29" s="226">
        <f t="shared" si="8"/>
        <v>190388.92273999998</v>
      </c>
      <c r="Y29" s="226">
        <f t="shared" si="8"/>
        <v>197923.16478999989</v>
      </c>
      <c r="Z29" s="226">
        <f t="shared" si="8"/>
        <v>199998.05545999997</v>
      </c>
      <c r="AA29" s="226">
        <f t="shared" si="8"/>
        <v>204148.23790999997</v>
      </c>
      <c r="AB29" s="226">
        <f t="shared" si="8"/>
        <v>214421.04309999995</v>
      </c>
      <c r="AC29" s="226">
        <f t="shared" si="8"/>
        <v>222124.68536</v>
      </c>
      <c r="AD29" s="226">
        <f t="shared" si="8"/>
        <v>231414.03032999998</v>
      </c>
      <c r="AE29" s="226">
        <f t="shared" si="8"/>
        <v>242848.66895999995</v>
      </c>
      <c r="AF29" s="226">
        <f t="shared" si="8"/>
        <v>250213.88745000004</v>
      </c>
      <c r="AG29" s="226">
        <f t="shared" si="8"/>
        <v>259504.10301999998</v>
      </c>
      <c r="AH29" s="226">
        <f t="shared" si="8"/>
        <v>273169.12470999989</v>
      </c>
      <c r="AI29" s="226">
        <f t="shared" si="8"/>
        <v>280401.26064000005</v>
      </c>
      <c r="AJ29" s="226">
        <f t="shared" si="8"/>
        <v>293591.27334000007</v>
      </c>
      <c r="AK29" s="226">
        <f t="shared" si="8"/>
        <v>302617.29716000013</v>
      </c>
      <c r="AL29" s="226">
        <f t="shared" si="8"/>
        <v>244680.00000000003</v>
      </c>
      <c r="AM29" s="23">
        <f>SUM(AM31:AM560)</f>
        <v>0</v>
      </c>
      <c r="AN29" s="23">
        <f>SUM(AN31:AN560)</f>
        <v>0</v>
      </c>
      <c r="AO29" s="81" t="s">
        <v>1964</v>
      </c>
      <c r="AP29" s="72" t="s">
        <v>1053</v>
      </c>
      <c r="AQ29" s="72" t="s">
        <v>2002</v>
      </c>
      <c r="AR29" s="72" t="s">
        <v>1994</v>
      </c>
      <c r="AS29" s="72" t="s">
        <v>1994</v>
      </c>
      <c r="AT29" s="72" t="s">
        <v>1995</v>
      </c>
      <c r="AU29" s="72" t="s">
        <v>1995</v>
      </c>
      <c r="AV29" s="72" t="s">
        <v>1995</v>
      </c>
      <c r="AW29" s="72" t="s">
        <v>1995</v>
      </c>
      <c r="AX29" s="72"/>
      <c r="AY29" s="72" t="s">
        <v>1995</v>
      </c>
      <c r="AZ29" s="29" t="s">
        <v>1054</v>
      </c>
      <c r="BA29" s="85" t="s">
        <v>502</v>
      </c>
      <c r="BB29" s="278"/>
      <c r="BC29" s="278"/>
      <c r="BD29" s="220" t="s">
        <v>1067</v>
      </c>
      <c r="BG29" s="85" t="s">
        <v>1069</v>
      </c>
    </row>
    <row r="30" spans="1:59" s="91" customFormat="1" ht="30" hidden="1" customHeight="1" collapsed="1" x14ac:dyDescent="0.2">
      <c r="A30" s="37" t="s">
        <v>209</v>
      </c>
      <c r="B30" s="38" t="s">
        <v>495</v>
      </c>
      <c r="C30" s="6"/>
      <c r="D30" s="88"/>
      <c r="E30" s="88"/>
      <c r="F30" s="88"/>
      <c r="G30" s="88"/>
      <c r="H30" s="88"/>
      <c r="I30" s="125"/>
      <c r="J30" s="125"/>
      <c r="K30" s="153">
        <f t="shared" ref="K30:K93" si="9">SUM(M30:AL30)</f>
        <v>0</v>
      </c>
      <c r="L30" s="153">
        <f t="shared" ref="L30:AK30" si="10">SUM(L32:L33)</f>
        <v>0</v>
      </c>
      <c r="M30" s="153">
        <f t="shared" si="10"/>
        <v>0</v>
      </c>
      <c r="N30" s="153">
        <f t="shared" si="10"/>
        <v>0</v>
      </c>
      <c r="O30" s="153">
        <f t="shared" si="10"/>
        <v>0</v>
      </c>
      <c r="P30" s="153">
        <f t="shared" si="10"/>
        <v>0</v>
      </c>
      <c r="Q30" s="153">
        <f t="shared" si="10"/>
        <v>0</v>
      </c>
      <c r="R30" s="153">
        <f t="shared" si="10"/>
        <v>0</v>
      </c>
      <c r="S30" s="153">
        <f t="shared" si="10"/>
        <v>0</v>
      </c>
      <c r="T30" s="153">
        <f t="shared" si="10"/>
        <v>0</v>
      </c>
      <c r="U30" s="153">
        <f t="shared" si="10"/>
        <v>0</v>
      </c>
      <c r="V30" s="153">
        <f t="shared" si="10"/>
        <v>0</v>
      </c>
      <c r="W30" s="153">
        <f t="shared" si="10"/>
        <v>0</v>
      </c>
      <c r="X30" s="153">
        <f t="shared" si="10"/>
        <v>0</v>
      </c>
      <c r="Y30" s="153">
        <f t="shared" si="10"/>
        <v>0</v>
      </c>
      <c r="Z30" s="153">
        <f t="shared" si="10"/>
        <v>0</v>
      </c>
      <c r="AA30" s="153">
        <f t="shared" si="10"/>
        <v>0</v>
      </c>
      <c r="AB30" s="153">
        <f t="shared" si="10"/>
        <v>0</v>
      </c>
      <c r="AC30" s="153">
        <f t="shared" si="10"/>
        <v>0</v>
      </c>
      <c r="AD30" s="153">
        <f t="shared" si="10"/>
        <v>0</v>
      </c>
      <c r="AE30" s="153">
        <f t="shared" si="10"/>
        <v>0</v>
      </c>
      <c r="AF30" s="153">
        <f t="shared" si="10"/>
        <v>0</v>
      </c>
      <c r="AG30" s="153">
        <f t="shared" si="10"/>
        <v>0</v>
      </c>
      <c r="AH30" s="153">
        <f t="shared" si="10"/>
        <v>0</v>
      </c>
      <c r="AI30" s="153">
        <f t="shared" si="10"/>
        <v>0</v>
      </c>
      <c r="AJ30" s="153">
        <f t="shared" si="10"/>
        <v>0</v>
      </c>
      <c r="AK30" s="153">
        <f t="shared" si="10"/>
        <v>0</v>
      </c>
      <c r="AL30" s="153">
        <f>SUM(AL32:AL33)</f>
        <v>0</v>
      </c>
      <c r="AM30" s="89">
        <f>SUM(AM31:AM36)</f>
        <v>0</v>
      </c>
      <c r="AN30" s="89">
        <f>SUM(AN31:AN36)</f>
        <v>0</v>
      </c>
      <c r="AO30" s="90"/>
    </row>
    <row r="31" spans="1:59" s="91" customFormat="1" ht="30" hidden="1" customHeight="1" x14ac:dyDescent="0.2">
      <c r="A31" s="190" t="s">
        <v>209</v>
      </c>
      <c r="B31" s="38" t="s">
        <v>496</v>
      </c>
      <c r="C31" s="6"/>
      <c r="D31" s="88"/>
      <c r="E31" s="88"/>
      <c r="F31" s="88"/>
      <c r="G31" s="88"/>
      <c r="H31" s="88"/>
      <c r="I31" s="125"/>
      <c r="J31" s="125"/>
      <c r="K31" s="153">
        <f t="shared" si="9"/>
        <v>0</v>
      </c>
      <c r="L31" s="153">
        <f t="shared" ref="L31:Z31" si="11">L30/1.2</f>
        <v>0</v>
      </c>
      <c r="M31" s="153">
        <f t="shared" si="11"/>
        <v>0</v>
      </c>
      <c r="N31" s="153">
        <f t="shared" si="11"/>
        <v>0</v>
      </c>
      <c r="O31" s="153">
        <f t="shared" si="11"/>
        <v>0</v>
      </c>
      <c r="P31" s="153">
        <f t="shared" si="11"/>
        <v>0</v>
      </c>
      <c r="Q31" s="153">
        <f t="shared" si="11"/>
        <v>0</v>
      </c>
      <c r="R31" s="153">
        <f t="shared" si="11"/>
        <v>0</v>
      </c>
      <c r="S31" s="153">
        <f t="shared" si="11"/>
        <v>0</v>
      </c>
      <c r="T31" s="153">
        <f t="shared" si="11"/>
        <v>0</v>
      </c>
      <c r="U31" s="153">
        <f t="shared" si="11"/>
        <v>0</v>
      </c>
      <c r="V31" s="153">
        <f t="shared" si="11"/>
        <v>0</v>
      </c>
      <c r="W31" s="153">
        <f t="shared" si="11"/>
        <v>0</v>
      </c>
      <c r="X31" s="153">
        <f t="shared" si="11"/>
        <v>0</v>
      </c>
      <c r="Y31" s="153">
        <f t="shared" si="11"/>
        <v>0</v>
      </c>
      <c r="Z31" s="153">
        <f t="shared" si="11"/>
        <v>0</v>
      </c>
      <c r="AA31" s="153">
        <f>AA30/1.2</f>
        <v>0</v>
      </c>
      <c r="AB31" s="153">
        <f t="shared" ref="AB31:AK31" si="12">AB30/1.2</f>
        <v>0</v>
      </c>
      <c r="AC31" s="153">
        <f t="shared" si="12"/>
        <v>0</v>
      </c>
      <c r="AD31" s="153">
        <f t="shared" si="12"/>
        <v>0</v>
      </c>
      <c r="AE31" s="153">
        <f t="shared" si="12"/>
        <v>0</v>
      </c>
      <c r="AF31" s="153">
        <f t="shared" si="12"/>
        <v>0</v>
      </c>
      <c r="AG31" s="153">
        <f t="shared" si="12"/>
        <v>0</v>
      </c>
      <c r="AH31" s="153">
        <f t="shared" si="12"/>
        <v>0</v>
      </c>
      <c r="AI31" s="153">
        <f t="shared" si="12"/>
        <v>0</v>
      </c>
      <c r="AJ31" s="153">
        <f t="shared" si="12"/>
        <v>0</v>
      </c>
      <c r="AK31" s="153">
        <f t="shared" si="12"/>
        <v>0</v>
      </c>
      <c r="AL31" s="153">
        <f>AL30/1.2</f>
        <v>0</v>
      </c>
      <c r="AM31" s="89"/>
      <c r="AN31" s="191"/>
      <c r="AO31" s="90"/>
    </row>
    <row r="32" spans="1:59" s="95" customFormat="1" ht="36" hidden="1" customHeight="1" x14ac:dyDescent="0.2">
      <c r="A32" s="39">
        <v>1</v>
      </c>
      <c r="B32" s="40"/>
      <c r="C32" s="7" t="s">
        <v>497</v>
      </c>
      <c r="D32" s="52" t="s">
        <v>60</v>
      </c>
      <c r="E32" s="52" t="s">
        <v>61</v>
      </c>
      <c r="F32" s="52" t="s">
        <v>62</v>
      </c>
      <c r="G32" s="52"/>
      <c r="H32" s="52"/>
      <c r="I32" s="125"/>
      <c r="J32" s="125"/>
      <c r="K32" s="151">
        <f t="shared" si="9"/>
        <v>0</v>
      </c>
      <c r="L32" s="154">
        <v>0</v>
      </c>
      <c r="M32" s="154"/>
      <c r="N32" s="154"/>
      <c r="O32" s="154"/>
      <c r="P32" s="154"/>
      <c r="Q32" s="154"/>
      <c r="R32" s="154"/>
      <c r="S32" s="154"/>
      <c r="T32" s="154"/>
      <c r="U32" s="154"/>
      <c r="V32" s="154"/>
      <c r="W32" s="154"/>
      <c r="X32" s="154"/>
      <c r="Y32" s="154"/>
      <c r="Z32" s="154"/>
      <c r="AA32" s="154"/>
      <c r="AB32" s="154"/>
      <c r="AC32" s="154"/>
      <c r="AD32" s="154"/>
      <c r="AE32" s="154"/>
      <c r="AF32" s="154"/>
      <c r="AG32" s="154"/>
      <c r="AH32" s="154"/>
      <c r="AI32" s="154"/>
      <c r="AJ32" s="154"/>
      <c r="AK32" s="154"/>
      <c r="AL32" s="154"/>
      <c r="AM32" s="92"/>
      <c r="AN32" s="93"/>
      <c r="AO32" s="94"/>
    </row>
    <row r="33" spans="1:59" s="96" customFormat="1" ht="36" hidden="1" customHeight="1" x14ac:dyDescent="0.2">
      <c r="A33" s="39">
        <v>12</v>
      </c>
      <c r="B33" s="40"/>
      <c r="C33" s="7" t="s">
        <v>497</v>
      </c>
      <c r="D33" s="52" t="s">
        <v>60</v>
      </c>
      <c r="E33" s="52" t="s">
        <v>61</v>
      </c>
      <c r="F33" s="52" t="s">
        <v>62</v>
      </c>
      <c r="G33" s="52"/>
      <c r="H33" s="52"/>
      <c r="I33" s="125"/>
      <c r="J33" s="125"/>
      <c r="K33" s="151">
        <f t="shared" si="9"/>
        <v>0</v>
      </c>
      <c r="L33" s="154">
        <v>0</v>
      </c>
      <c r="M33" s="154"/>
      <c r="N33" s="154"/>
      <c r="O33" s="154"/>
      <c r="P33" s="154"/>
      <c r="Q33" s="154"/>
      <c r="R33" s="154"/>
      <c r="S33" s="154"/>
      <c r="T33" s="154"/>
      <c r="U33" s="154"/>
      <c r="V33" s="154"/>
      <c r="W33" s="154"/>
      <c r="X33" s="154"/>
      <c r="Y33" s="154"/>
      <c r="Z33" s="154"/>
      <c r="AA33" s="154"/>
      <c r="AB33" s="154"/>
      <c r="AC33" s="154"/>
      <c r="AD33" s="154"/>
      <c r="AE33" s="154"/>
      <c r="AF33" s="154"/>
      <c r="AG33" s="154"/>
      <c r="AH33" s="154"/>
      <c r="AI33" s="154"/>
      <c r="AJ33" s="154"/>
      <c r="AK33" s="154"/>
      <c r="AL33" s="154"/>
      <c r="AM33" s="92"/>
      <c r="AN33" s="93"/>
      <c r="AO33" s="94"/>
    </row>
    <row r="34" spans="1:59" s="192" customFormat="1" ht="36.75" hidden="1" customHeight="1" collapsed="1" x14ac:dyDescent="0.2">
      <c r="A34" s="190" t="s">
        <v>210</v>
      </c>
      <c r="B34" s="38" t="s">
        <v>498</v>
      </c>
      <c r="C34" s="6"/>
      <c r="D34" s="88"/>
      <c r="E34" s="88"/>
      <c r="F34" s="88"/>
      <c r="G34" s="88"/>
      <c r="H34" s="88"/>
      <c r="I34" s="125"/>
      <c r="J34" s="125"/>
      <c r="K34" s="153">
        <f t="shared" si="9"/>
        <v>0</v>
      </c>
      <c r="L34" s="153">
        <f t="shared" ref="L34:AA34" si="13">SUM(L36:L37)</f>
        <v>0</v>
      </c>
      <c r="M34" s="153">
        <f t="shared" si="13"/>
        <v>0</v>
      </c>
      <c r="N34" s="153">
        <f t="shared" si="13"/>
        <v>0</v>
      </c>
      <c r="O34" s="153">
        <f t="shared" si="13"/>
        <v>0</v>
      </c>
      <c r="P34" s="153">
        <f t="shared" si="13"/>
        <v>0</v>
      </c>
      <c r="Q34" s="153">
        <f t="shared" si="13"/>
        <v>0</v>
      </c>
      <c r="R34" s="153">
        <f t="shared" si="13"/>
        <v>0</v>
      </c>
      <c r="S34" s="153">
        <f t="shared" si="13"/>
        <v>0</v>
      </c>
      <c r="T34" s="153">
        <f t="shared" si="13"/>
        <v>0</v>
      </c>
      <c r="U34" s="153">
        <f t="shared" si="13"/>
        <v>0</v>
      </c>
      <c r="V34" s="153">
        <f t="shared" si="13"/>
        <v>0</v>
      </c>
      <c r="W34" s="153">
        <f t="shared" si="13"/>
        <v>0</v>
      </c>
      <c r="X34" s="153">
        <f t="shared" si="13"/>
        <v>0</v>
      </c>
      <c r="Y34" s="153">
        <f t="shared" si="13"/>
        <v>0</v>
      </c>
      <c r="Z34" s="153">
        <f t="shared" si="13"/>
        <v>0</v>
      </c>
      <c r="AA34" s="153">
        <f t="shared" si="13"/>
        <v>0</v>
      </c>
      <c r="AB34" s="153">
        <f t="shared" ref="AB34:AK34" si="14">SUM(AB36:AB37)</f>
        <v>0</v>
      </c>
      <c r="AC34" s="153">
        <f t="shared" si="14"/>
        <v>0</v>
      </c>
      <c r="AD34" s="153">
        <f t="shared" si="14"/>
        <v>0</v>
      </c>
      <c r="AE34" s="153">
        <f t="shared" si="14"/>
        <v>0</v>
      </c>
      <c r="AF34" s="153">
        <f t="shared" si="14"/>
        <v>0</v>
      </c>
      <c r="AG34" s="153">
        <f t="shared" si="14"/>
        <v>0</v>
      </c>
      <c r="AH34" s="153">
        <f t="shared" si="14"/>
        <v>0</v>
      </c>
      <c r="AI34" s="153">
        <f t="shared" si="14"/>
        <v>0</v>
      </c>
      <c r="AJ34" s="153">
        <f t="shared" si="14"/>
        <v>0</v>
      </c>
      <c r="AK34" s="153">
        <f t="shared" si="14"/>
        <v>0</v>
      </c>
      <c r="AL34" s="153">
        <f>SUM(AL36:AL37)</f>
        <v>0</v>
      </c>
      <c r="AM34" s="89"/>
      <c r="AN34" s="191"/>
      <c r="AO34" s="90"/>
    </row>
    <row r="35" spans="1:59" s="192" customFormat="1" ht="30" hidden="1" customHeight="1" x14ac:dyDescent="0.2">
      <c r="A35" s="190" t="s">
        <v>210</v>
      </c>
      <c r="B35" s="38" t="s">
        <v>499</v>
      </c>
      <c r="C35" s="6"/>
      <c r="D35" s="88"/>
      <c r="E35" s="88"/>
      <c r="F35" s="88"/>
      <c r="G35" s="88"/>
      <c r="H35" s="88"/>
      <c r="I35" s="125"/>
      <c r="J35" s="125"/>
      <c r="K35" s="153">
        <f t="shared" si="9"/>
        <v>0</v>
      </c>
      <c r="L35" s="153">
        <f t="shared" ref="L35:Z35" si="15">L34/1.2</f>
        <v>0</v>
      </c>
      <c r="M35" s="153">
        <f t="shared" si="15"/>
        <v>0</v>
      </c>
      <c r="N35" s="153">
        <f t="shared" si="15"/>
        <v>0</v>
      </c>
      <c r="O35" s="153">
        <f t="shared" si="15"/>
        <v>0</v>
      </c>
      <c r="P35" s="153">
        <f t="shared" si="15"/>
        <v>0</v>
      </c>
      <c r="Q35" s="153">
        <f t="shared" si="15"/>
        <v>0</v>
      </c>
      <c r="R35" s="153">
        <f t="shared" si="15"/>
        <v>0</v>
      </c>
      <c r="S35" s="153">
        <f t="shared" si="15"/>
        <v>0</v>
      </c>
      <c r="T35" s="153">
        <f t="shared" si="15"/>
        <v>0</v>
      </c>
      <c r="U35" s="153">
        <f t="shared" si="15"/>
        <v>0</v>
      </c>
      <c r="V35" s="153">
        <f t="shared" si="15"/>
        <v>0</v>
      </c>
      <c r="W35" s="153">
        <f t="shared" si="15"/>
        <v>0</v>
      </c>
      <c r="X35" s="153">
        <f t="shared" si="15"/>
        <v>0</v>
      </c>
      <c r="Y35" s="153">
        <f t="shared" si="15"/>
        <v>0</v>
      </c>
      <c r="Z35" s="153">
        <f t="shared" si="15"/>
        <v>0</v>
      </c>
      <c r="AA35" s="153">
        <f>AA34/1.2</f>
        <v>0</v>
      </c>
      <c r="AB35" s="153">
        <f t="shared" ref="AB35:AK35" si="16">AB34/1.2</f>
        <v>0</v>
      </c>
      <c r="AC35" s="153">
        <f t="shared" si="16"/>
        <v>0</v>
      </c>
      <c r="AD35" s="153">
        <f t="shared" si="16"/>
        <v>0</v>
      </c>
      <c r="AE35" s="153">
        <f t="shared" si="16"/>
        <v>0</v>
      </c>
      <c r="AF35" s="153">
        <f t="shared" si="16"/>
        <v>0</v>
      </c>
      <c r="AG35" s="153">
        <f t="shared" si="16"/>
        <v>0</v>
      </c>
      <c r="AH35" s="153">
        <f t="shared" si="16"/>
        <v>0</v>
      </c>
      <c r="AI35" s="153">
        <f t="shared" si="16"/>
        <v>0</v>
      </c>
      <c r="AJ35" s="153">
        <f t="shared" si="16"/>
        <v>0</v>
      </c>
      <c r="AK35" s="153">
        <f t="shared" si="16"/>
        <v>0</v>
      </c>
      <c r="AL35" s="153">
        <f>AL34/1.2</f>
        <v>0</v>
      </c>
      <c r="AM35" s="89"/>
      <c r="AN35" s="191"/>
      <c r="AO35" s="90"/>
    </row>
    <row r="36" spans="1:59" s="96" customFormat="1" ht="36" hidden="1" customHeight="1" x14ac:dyDescent="0.2">
      <c r="A36" s="39">
        <v>13</v>
      </c>
      <c r="B36" s="40"/>
      <c r="C36" s="7" t="s">
        <v>497</v>
      </c>
      <c r="D36" s="52" t="s">
        <v>60</v>
      </c>
      <c r="E36" s="52" t="s">
        <v>61</v>
      </c>
      <c r="F36" s="52" t="s">
        <v>62</v>
      </c>
      <c r="G36" s="52"/>
      <c r="H36" s="52"/>
      <c r="I36" s="125"/>
      <c r="J36" s="125"/>
      <c r="K36" s="151">
        <f t="shared" si="9"/>
        <v>0</v>
      </c>
      <c r="L36" s="154"/>
      <c r="M36" s="154"/>
      <c r="N36" s="154"/>
      <c r="O36" s="154"/>
      <c r="P36" s="154"/>
      <c r="Q36" s="154"/>
      <c r="R36" s="154"/>
      <c r="S36" s="154"/>
      <c r="T36" s="154"/>
      <c r="U36" s="154"/>
      <c r="V36" s="154"/>
      <c r="W36" s="154"/>
      <c r="X36" s="154"/>
      <c r="Y36" s="154"/>
      <c r="Z36" s="154"/>
      <c r="AA36" s="154"/>
      <c r="AB36" s="154"/>
      <c r="AC36" s="154"/>
      <c r="AD36" s="154"/>
      <c r="AE36" s="154"/>
      <c r="AF36" s="154"/>
      <c r="AG36" s="154"/>
      <c r="AH36" s="154"/>
      <c r="AI36" s="154"/>
      <c r="AJ36" s="154"/>
      <c r="AK36" s="154"/>
      <c r="AL36" s="154"/>
      <c r="AM36" s="92"/>
      <c r="AN36" s="93"/>
      <c r="AO36" s="94"/>
    </row>
    <row r="37" spans="1:59" s="96" customFormat="1" ht="36" hidden="1" customHeight="1" x14ac:dyDescent="0.2">
      <c r="A37" s="39">
        <v>25</v>
      </c>
      <c r="B37" s="40"/>
      <c r="C37" s="7" t="s">
        <v>497</v>
      </c>
      <c r="D37" s="52" t="s">
        <v>60</v>
      </c>
      <c r="E37" s="52" t="s">
        <v>61</v>
      </c>
      <c r="F37" s="52" t="s">
        <v>62</v>
      </c>
      <c r="G37" s="52"/>
      <c r="H37" s="52"/>
      <c r="I37" s="125"/>
      <c r="J37" s="125"/>
      <c r="K37" s="151">
        <f t="shared" si="9"/>
        <v>0</v>
      </c>
      <c r="L37" s="92"/>
      <c r="M37" s="92"/>
      <c r="N37" s="92"/>
      <c r="O37" s="92"/>
      <c r="P37" s="92"/>
      <c r="Q37" s="92"/>
      <c r="R37" s="92"/>
      <c r="S37" s="92"/>
      <c r="T37" s="92"/>
      <c r="U37" s="92"/>
      <c r="V37" s="92"/>
      <c r="W37" s="92"/>
      <c r="X37" s="92"/>
      <c r="Y37" s="92"/>
      <c r="Z37" s="92"/>
      <c r="AA37" s="92"/>
      <c r="AB37" s="92"/>
      <c r="AC37" s="92"/>
      <c r="AD37" s="92"/>
      <c r="AE37" s="92"/>
      <c r="AF37" s="92"/>
      <c r="AG37" s="92"/>
      <c r="AH37" s="92"/>
      <c r="AI37" s="92"/>
      <c r="AJ37" s="92"/>
      <c r="AK37" s="92"/>
      <c r="AL37" s="92"/>
      <c r="AM37" s="92"/>
      <c r="AN37" s="93"/>
      <c r="AO37" s="94"/>
    </row>
    <row r="38" spans="1:59" s="100" customFormat="1" ht="31.5" customHeight="1" collapsed="1" x14ac:dyDescent="0.2">
      <c r="A38" s="41" t="s">
        <v>211</v>
      </c>
      <c r="B38" s="42" t="s">
        <v>218</v>
      </c>
      <c r="C38" s="9"/>
      <c r="D38" s="98"/>
      <c r="E38" s="98"/>
      <c r="F38" s="98"/>
      <c r="G38" s="98"/>
      <c r="H38" s="98"/>
      <c r="I38" s="125"/>
      <c r="J38" s="125"/>
      <c r="K38" s="155">
        <f t="shared" si="9"/>
        <v>5205934.0121400002</v>
      </c>
      <c r="L38" s="156">
        <f t="shared" ref="L38:AN38" si="17">SUM(L39:L560)</f>
        <v>0</v>
      </c>
      <c r="M38" s="155">
        <f t="shared" si="17"/>
        <v>61727.697320000028</v>
      </c>
      <c r="N38" s="155">
        <f t="shared" si="17"/>
        <v>371774.61857999989</v>
      </c>
      <c r="O38" s="155">
        <f t="shared" si="17"/>
        <v>209778.62316999998</v>
      </c>
      <c r="P38" s="155">
        <f t="shared" si="17"/>
        <v>135431.77335</v>
      </c>
      <c r="Q38" s="155">
        <f t="shared" si="17"/>
        <v>65071.802940000001</v>
      </c>
      <c r="R38" s="155">
        <f t="shared" si="17"/>
        <v>65322.196900000024</v>
      </c>
      <c r="S38" s="155">
        <f t="shared" si="17"/>
        <v>65764.612919999985</v>
      </c>
      <c r="T38" s="155">
        <f t="shared" si="17"/>
        <v>86495.826510000014</v>
      </c>
      <c r="U38" s="155">
        <f t="shared" si="17"/>
        <v>179493.86296000006</v>
      </c>
      <c r="V38" s="155">
        <f t="shared" si="17"/>
        <v>175679.89218000017</v>
      </c>
      <c r="W38" s="155">
        <f t="shared" si="17"/>
        <v>181949.35034000003</v>
      </c>
      <c r="X38" s="155">
        <f t="shared" si="17"/>
        <v>190388.92273999998</v>
      </c>
      <c r="Y38" s="155">
        <f t="shared" si="17"/>
        <v>197923.16478999989</v>
      </c>
      <c r="Z38" s="155">
        <f t="shared" si="17"/>
        <v>199998.05545999997</v>
      </c>
      <c r="AA38" s="155">
        <f t="shared" si="17"/>
        <v>204148.23790999997</v>
      </c>
      <c r="AB38" s="155">
        <f t="shared" si="17"/>
        <v>214421.04309999995</v>
      </c>
      <c r="AC38" s="155">
        <f t="shared" si="17"/>
        <v>222124.68536</v>
      </c>
      <c r="AD38" s="155">
        <f t="shared" si="17"/>
        <v>231414.03032999998</v>
      </c>
      <c r="AE38" s="155">
        <f t="shared" si="17"/>
        <v>242848.66895999995</v>
      </c>
      <c r="AF38" s="155">
        <f t="shared" si="17"/>
        <v>250213.88745000004</v>
      </c>
      <c r="AG38" s="155">
        <f t="shared" si="17"/>
        <v>259504.10301999998</v>
      </c>
      <c r="AH38" s="155">
        <f t="shared" si="17"/>
        <v>273169.12470999989</v>
      </c>
      <c r="AI38" s="155">
        <f t="shared" si="17"/>
        <v>280401.26064000005</v>
      </c>
      <c r="AJ38" s="155">
        <f t="shared" si="17"/>
        <v>293591.27334000007</v>
      </c>
      <c r="AK38" s="155">
        <f t="shared" si="17"/>
        <v>302617.29716000013</v>
      </c>
      <c r="AL38" s="155">
        <f t="shared" si="17"/>
        <v>244680.00000000003</v>
      </c>
      <c r="AM38" s="99">
        <f t="shared" si="17"/>
        <v>0</v>
      </c>
      <c r="AN38" s="99">
        <f t="shared" si="17"/>
        <v>0</v>
      </c>
      <c r="AO38" s="281"/>
      <c r="AP38" s="155">
        <f>SUM(AP39:AP560)</f>
        <v>0</v>
      </c>
      <c r="AQ38" s="155"/>
      <c r="AR38" s="155" t="s">
        <v>1990</v>
      </c>
      <c r="AS38" s="155" t="s">
        <v>1991</v>
      </c>
      <c r="AT38" s="155">
        <f>SUM(AT39:AT560)/1000</f>
        <v>32.846800000000002</v>
      </c>
      <c r="AU38" s="155">
        <f>SUM(AU39:AU560)/1000</f>
        <v>32.846800000000002</v>
      </c>
      <c r="AV38" s="155">
        <f>SUM(AV39:AV560)/1000</f>
        <v>29.453449999999993</v>
      </c>
      <c r="AW38" s="155">
        <f>SUM(AW39:AW560)/1000</f>
        <v>3.5219999999999998</v>
      </c>
      <c r="AX38" s="155">
        <f>SUM(AX39:AX560)/1000</f>
        <v>25.939449999999997</v>
      </c>
      <c r="AY38" s="155" t="s">
        <v>1997</v>
      </c>
      <c r="AZ38" s="155">
        <f>SUM(AZ39:AZ560)</f>
        <v>124.60049999999997</v>
      </c>
    </row>
    <row r="39" spans="1:59" s="96" customFormat="1" ht="75" customHeight="1" x14ac:dyDescent="0.2">
      <c r="A39" s="39">
        <v>1</v>
      </c>
      <c r="B39" s="40" t="s">
        <v>1213</v>
      </c>
      <c r="C39" s="7" t="s">
        <v>59</v>
      </c>
      <c r="D39" s="52" t="s">
        <v>60</v>
      </c>
      <c r="E39" s="52" t="s">
        <v>61</v>
      </c>
      <c r="F39" s="52" t="s">
        <v>62</v>
      </c>
      <c r="G39" s="52" t="s">
        <v>1719</v>
      </c>
      <c r="H39" s="52" t="s">
        <v>1719</v>
      </c>
      <c r="I39" s="125">
        <v>2022</v>
      </c>
      <c r="J39" s="125">
        <v>2023</v>
      </c>
      <c r="K39" s="22">
        <f t="shared" si="9"/>
        <v>7277.0852699999996</v>
      </c>
      <c r="L39" s="154">
        <v>0</v>
      </c>
      <c r="M39" s="97">
        <v>633.31284000000005</v>
      </c>
      <c r="N39" s="97">
        <v>6643.77243</v>
      </c>
      <c r="O39" s="97">
        <v>0</v>
      </c>
      <c r="P39" s="97">
        <v>0</v>
      </c>
      <c r="Q39" s="97">
        <v>0</v>
      </c>
      <c r="R39" s="97">
        <v>0</v>
      </c>
      <c r="S39" s="97">
        <v>0</v>
      </c>
      <c r="T39" s="97">
        <v>0</v>
      </c>
      <c r="U39" s="97">
        <v>0</v>
      </c>
      <c r="V39" s="97">
        <v>0</v>
      </c>
      <c r="W39" s="97">
        <v>0</v>
      </c>
      <c r="X39" s="97">
        <v>0</v>
      </c>
      <c r="Y39" s="97">
        <v>0</v>
      </c>
      <c r="Z39" s="97">
        <v>0</v>
      </c>
      <c r="AA39" s="97">
        <v>0</v>
      </c>
      <c r="AB39" s="97">
        <v>0</v>
      </c>
      <c r="AC39" s="97">
        <v>0</v>
      </c>
      <c r="AD39" s="97">
        <v>0</v>
      </c>
      <c r="AE39" s="97">
        <v>0</v>
      </c>
      <c r="AF39" s="97">
        <v>0</v>
      </c>
      <c r="AG39" s="97">
        <v>0</v>
      </c>
      <c r="AH39" s="97">
        <v>0</v>
      </c>
      <c r="AI39" s="97">
        <v>0</v>
      </c>
      <c r="AJ39" s="97">
        <v>0</v>
      </c>
      <c r="AK39" s="97">
        <v>0</v>
      </c>
      <c r="AL39" s="97">
        <v>0</v>
      </c>
      <c r="AM39" s="92">
        <v>0</v>
      </c>
      <c r="AN39" s="93">
        <v>0</v>
      </c>
      <c r="AO39" s="94" t="s">
        <v>1962</v>
      </c>
      <c r="AP39" s="95" t="s">
        <v>1965</v>
      </c>
      <c r="AQ39" s="95"/>
      <c r="AR39" s="95">
        <v>100</v>
      </c>
      <c r="AS39" s="95">
        <v>100</v>
      </c>
      <c r="AT39" s="95">
        <v>53</v>
      </c>
      <c r="AU39" s="95">
        <v>53</v>
      </c>
      <c r="AV39" s="95">
        <v>53</v>
      </c>
      <c r="AW39" s="95"/>
      <c r="AX39" s="95">
        <f>AV39-AW39</f>
        <v>53</v>
      </c>
      <c r="AY39" s="282" t="s">
        <v>1998</v>
      </c>
      <c r="AZ39" s="95">
        <f>(AT39+AV39)*2/1000</f>
        <v>0.21199999999999999</v>
      </c>
      <c r="BA39" s="95">
        <v>1</v>
      </c>
      <c r="BD39" s="96" t="str">
        <f>CONCATENATE("КС-",BA39," ",AO39)</f>
        <v>КС-1 фонд</v>
      </c>
      <c r="BG39" s="96">
        <f t="shared" ref="BG39:BG102" si="18">J39</f>
        <v>2023</v>
      </c>
    </row>
    <row r="40" spans="1:59" s="96" customFormat="1" ht="75" customHeight="1" x14ac:dyDescent="0.2">
      <c r="A40" s="39">
        <f>A39+1</f>
        <v>2</v>
      </c>
      <c r="B40" s="40" t="s">
        <v>1214</v>
      </c>
      <c r="C40" s="7" t="s">
        <v>59</v>
      </c>
      <c r="D40" s="52" t="s">
        <v>60</v>
      </c>
      <c r="E40" s="52" t="s">
        <v>61</v>
      </c>
      <c r="F40" s="52" t="s">
        <v>62</v>
      </c>
      <c r="G40" s="52" t="s">
        <v>1720</v>
      </c>
      <c r="H40" s="52" t="s">
        <v>1720</v>
      </c>
      <c r="I40" s="125">
        <v>2022</v>
      </c>
      <c r="J40" s="125">
        <v>2023</v>
      </c>
      <c r="K40" s="22">
        <f t="shared" si="9"/>
        <v>1254.1380399999998</v>
      </c>
      <c r="L40" s="154">
        <v>0</v>
      </c>
      <c r="M40" s="97">
        <v>116.129</v>
      </c>
      <c r="N40" s="97">
        <v>1138.0090399999999</v>
      </c>
      <c r="O40" s="97">
        <v>0</v>
      </c>
      <c r="P40" s="97">
        <v>0</v>
      </c>
      <c r="Q40" s="97">
        <v>0</v>
      </c>
      <c r="R40" s="97">
        <v>0</v>
      </c>
      <c r="S40" s="97">
        <v>0</v>
      </c>
      <c r="T40" s="97">
        <v>0</v>
      </c>
      <c r="U40" s="97">
        <v>0</v>
      </c>
      <c r="V40" s="97">
        <v>0</v>
      </c>
      <c r="W40" s="97">
        <v>0</v>
      </c>
      <c r="X40" s="97">
        <v>0</v>
      </c>
      <c r="Y40" s="97">
        <v>0</v>
      </c>
      <c r="Z40" s="97">
        <v>0</v>
      </c>
      <c r="AA40" s="97">
        <v>0</v>
      </c>
      <c r="AB40" s="97">
        <v>0</v>
      </c>
      <c r="AC40" s="97">
        <v>0</v>
      </c>
      <c r="AD40" s="97">
        <v>0</v>
      </c>
      <c r="AE40" s="97">
        <v>0</v>
      </c>
      <c r="AF40" s="97">
        <v>0</v>
      </c>
      <c r="AG40" s="97">
        <v>0</v>
      </c>
      <c r="AH40" s="97">
        <v>0</v>
      </c>
      <c r="AI40" s="97">
        <v>0</v>
      </c>
      <c r="AJ40" s="97">
        <v>0</v>
      </c>
      <c r="AK40" s="97">
        <v>0</v>
      </c>
      <c r="AL40" s="97">
        <v>0</v>
      </c>
      <c r="AM40" s="92"/>
      <c r="AN40" s="93"/>
      <c r="AO40" s="94" t="s">
        <v>1962</v>
      </c>
      <c r="AP40" s="95" t="s">
        <v>578</v>
      </c>
      <c r="AQ40" s="95"/>
      <c r="AR40" s="95">
        <v>50</v>
      </c>
      <c r="AS40" s="95" t="s">
        <v>1996</v>
      </c>
      <c r="AT40" s="95">
        <v>42</v>
      </c>
      <c r="AU40" s="95">
        <v>42</v>
      </c>
      <c r="AV40" s="95"/>
      <c r="AW40" s="95"/>
      <c r="AX40" s="95">
        <f t="shared" ref="AX40:AX103" si="19">AV40-AW40</f>
        <v>0</v>
      </c>
      <c r="AY40" s="282"/>
      <c r="AZ40" s="95">
        <f t="shared" ref="AZ40:AZ103" si="20">(AT40+AV40)*2/1000</f>
        <v>8.4000000000000005E-2</v>
      </c>
      <c r="BA40" s="95">
        <v>1</v>
      </c>
      <c r="BD40" s="96" t="str">
        <f t="shared" ref="BD40:BD103" si="21">CONCATENATE("КС-",BA40," ",AO40)</f>
        <v>КС-1 фонд</v>
      </c>
      <c r="BG40" s="96">
        <f t="shared" si="18"/>
        <v>2023</v>
      </c>
    </row>
    <row r="41" spans="1:59" s="96" customFormat="1" ht="75" customHeight="1" x14ac:dyDescent="0.2">
      <c r="A41" s="39">
        <f t="shared" ref="A41:A104" si="22">A40+1</f>
        <v>3</v>
      </c>
      <c r="B41" s="40" t="s">
        <v>1215</v>
      </c>
      <c r="C41" s="7" t="s">
        <v>59</v>
      </c>
      <c r="D41" s="52" t="s">
        <v>60</v>
      </c>
      <c r="E41" s="52" t="s">
        <v>61</v>
      </c>
      <c r="F41" s="52" t="s">
        <v>62</v>
      </c>
      <c r="G41" s="52" t="s">
        <v>1720</v>
      </c>
      <c r="H41" s="52" t="s">
        <v>1720</v>
      </c>
      <c r="I41" s="125">
        <v>2022</v>
      </c>
      <c r="J41" s="125">
        <v>2023</v>
      </c>
      <c r="K41" s="22">
        <f t="shared" si="9"/>
        <v>239.76128</v>
      </c>
      <c r="L41" s="154">
        <v>0</v>
      </c>
      <c r="M41" s="97">
        <v>22.201090000000001</v>
      </c>
      <c r="N41" s="97">
        <v>217.56019000000001</v>
      </c>
      <c r="O41" s="97">
        <v>0</v>
      </c>
      <c r="P41" s="97">
        <v>0</v>
      </c>
      <c r="Q41" s="97">
        <v>0</v>
      </c>
      <c r="R41" s="97">
        <v>0</v>
      </c>
      <c r="S41" s="97">
        <v>0</v>
      </c>
      <c r="T41" s="97">
        <v>0</v>
      </c>
      <c r="U41" s="97">
        <v>0</v>
      </c>
      <c r="V41" s="97">
        <v>0</v>
      </c>
      <c r="W41" s="97">
        <v>0</v>
      </c>
      <c r="X41" s="97">
        <v>0</v>
      </c>
      <c r="Y41" s="97">
        <v>0</v>
      </c>
      <c r="Z41" s="97">
        <v>0</v>
      </c>
      <c r="AA41" s="97">
        <v>0</v>
      </c>
      <c r="AB41" s="97">
        <v>0</v>
      </c>
      <c r="AC41" s="97">
        <v>0</v>
      </c>
      <c r="AD41" s="97">
        <v>0</v>
      </c>
      <c r="AE41" s="97">
        <v>0</v>
      </c>
      <c r="AF41" s="97">
        <v>0</v>
      </c>
      <c r="AG41" s="97">
        <v>0</v>
      </c>
      <c r="AH41" s="97">
        <v>0</v>
      </c>
      <c r="AI41" s="97">
        <v>0</v>
      </c>
      <c r="AJ41" s="97">
        <v>0</v>
      </c>
      <c r="AK41" s="97">
        <v>0</v>
      </c>
      <c r="AL41" s="97">
        <v>0</v>
      </c>
      <c r="AM41" s="92"/>
      <c r="AN41" s="93"/>
      <c r="AO41" s="94" t="s">
        <v>1962</v>
      </c>
      <c r="AP41" s="95" t="s">
        <v>579</v>
      </c>
      <c r="AQ41" s="95"/>
      <c r="AR41" s="95" t="s">
        <v>1996</v>
      </c>
      <c r="AS41" s="95">
        <v>50</v>
      </c>
      <c r="AT41" s="95"/>
      <c r="AU41" s="95"/>
      <c r="AV41" s="95">
        <v>42</v>
      </c>
      <c r="AW41" s="95"/>
      <c r="AX41" s="95">
        <f t="shared" si="19"/>
        <v>42</v>
      </c>
      <c r="AY41" s="282" t="s">
        <v>1998</v>
      </c>
      <c r="AZ41" s="95">
        <f t="shared" si="20"/>
        <v>8.4000000000000005E-2</v>
      </c>
      <c r="BA41" s="95">
        <v>1</v>
      </c>
      <c r="BD41" s="96" t="str">
        <f t="shared" si="21"/>
        <v>КС-1 фонд</v>
      </c>
      <c r="BG41" s="96">
        <f t="shared" si="18"/>
        <v>2023</v>
      </c>
    </row>
    <row r="42" spans="1:59" s="96" customFormat="1" ht="75" customHeight="1" x14ac:dyDescent="0.2">
      <c r="A42" s="39">
        <f t="shared" si="22"/>
        <v>4</v>
      </c>
      <c r="B42" s="40" t="s">
        <v>1216</v>
      </c>
      <c r="C42" s="7" t="s">
        <v>59</v>
      </c>
      <c r="D42" s="52" t="s">
        <v>60</v>
      </c>
      <c r="E42" s="52" t="s">
        <v>61</v>
      </c>
      <c r="F42" s="52" t="s">
        <v>62</v>
      </c>
      <c r="G42" s="52" t="s">
        <v>503</v>
      </c>
      <c r="H42" s="52" t="s">
        <v>503</v>
      </c>
      <c r="I42" s="125">
        <v>2022</v>
      </c>
      <c r="J42" s="125">
        <v>2023</v>
      </c>
      <c r="K42" s="22">
        <f t="shared" si="9"/>
        <v>418.83181999999999</v>
      </c>
      <c r="L42" s="154">
        <v>0</v>
      </c>
      <c r="M42" s="97">
        <v>38.782429999999998</v>
      </c>
      <c r="N42" s="97">
        <v>380.04939000000002</v>
      </c>
      <c r="O42" s="97">
        <v>0</v>
      </c>
      <c r="P42" s="97">
        <v>0</v>
      </c>
      <c r="Q42" s="97">
        <v>0</v>
      </c>
      <c r="R42" s="97">
        <v>0</v>
      </c>
      <c r="S42" s="97">
        <v>0</v>
      </c>
      <c r="T42" s="97">
        <v>0</v>
      </c>
      <c r="U42" s="97">
        <v>0</v>
      </c>
      <c r="V42" s="97">
        <v>0</v>
      </c>
      <c r="W42" s="97">
        <v>0</v>
      </c>
      <c r="X42" s="97">
        <v>0</v>
      </c>
      <c r="Y42" s="97">
        <v>0</v>
      </c>
      <c r="Z42" s="97">
        <v>0</v>
      </c>
      <c r="AA42" s="97">
        <v>0</v>
      </c>
      <c r="AB42" s="97">
        <v>0</v>
      </c>
      <c r="AC42" s="97">
        <v>0</v>
      </c>
      <c r="AD42" s="97">
        <v>0</v>
      </c>
      <c r="AE42" s="97">
        <v>0</v>
      </c>
      <c r="AF42" s="97">
        <v>0</v>
      </c>
      <c r="AG42" s="97">
        <v>0</v>
      </c>
      <c r="AH42" s="97">
        <v>0</v>
      </c>
      <c r="AI42" s="97">
        <v>0</v>
      </c>
      <c r="AJ42" s="97">
        <v>0</v>
      </c>
      <c r="AK42" s="97">
        <v>0</v>
      </c>
      <c r="AL42" s="97">
        <v>0</v>
      </c>
      <c r="AM42" s="92"/>
      <c r="AN42" s="93"/>
      <c r="AO42" s="94" t="s">
        <v>1962</v>
      </c>
      <c r="AP42" s="95" t="s">
        <v>580</v>
      </c>
      <c r="AQ42" s="95"/>
      <c r="AR42" s="95">
        <v>100</v>
      </c>
      <c r="AS42" s="95" t="s">
        <v>1996</v>
      </c>
      <c r="AT42" s="95">
        <v>13</v>
      </c>
      <c r="AU42" s="95">
        <v>13</v>
      </c>
      <c r="AV42" s="95"/>
      <c r="AW42" s="95"/>
      <c r="AX42" s="95">
        <f t="shared" si="19"/>
        <v>0</v>
      </c>
      <c r="AY42" s="282"/>
      <c r="AZ42" s="95">
        <f t="shared" si="20"/>
        <v>2.5999999999999999E-2</v>
      </c>
      <c r="BA42" s="95">
        <v>1</v>
      </c>
      <c r="BD42" s="96" t="str">
        <f t="shared" si="21"/>
        <v>КС-1 фонд</v>
      </c>
      <c r="BG42" s="96">
        <f t="shared" si="18"/>
        <v>2023</v>
      </c>
    </row>
    <row r="43" spans="1:59" s="96" customFormat="1" ht="95.25" customHeight="1" x14ac:dyDescent="0.2">
      <c r="A43" s="39">
        <f t="shared" si="22"/>
        <v>5</v>
      </c>
      <c r="B43" s="40" t="s">
        <v>1217</v>
      </c>
      <c r="C43" s="7" t="s">
        <v>59</v>
      </c>
      <c r="D43" s="52" t="s">
        <v>60</v>
      </c>
      <c r="E43" s="52" t="s">
        <v>61</v>
      </c>
      <c r="F43" s="52" t="s">
        <v>62</v>
      </c>
      <c r="G43" s="52" t="s">
        <v>503</v>
      </c>
      <c r="H43" s="52" t="s">
        <v>503</v>
      </c>
      <c r="I43" s="125">
        <v>2022</v>
      </c>
      <c r="J43" s="125">
        <v>2023</v>
      </c>
      <c r="K43" s="22">
        <f t="shared" si="9"/>
        <v>173.44918999999999</v>
      </c>
      <c r="L43" s="154">
        <v>0</v>
      </c>
      <c r="M43" s="97">
        <v>16.0608</v>
      </c>
      <c r="N43" s="97">
        <v>157.38838999999999</v>
      </c>
      <c r="O43" s="97">
        <v>0</v>
      </c>
      <c r="P43" s="97">
        <v>0</v>
      </c>
      <c r="Q43" s="97">
        <v>0</v>
      </c>
      <c r="R43" s="97">
        <v>0</v>
      </c>
      <c r="S43" s="97">
        <v>0</v>
      </c>
      <c r="T43" s="97">
        <v>0</v>
      </c>
      <c r="U43" s="97">
        <v>0</v>
      </c>
      <c r="V43" s="97">
        <v>0</v>
      </c>
      <c r="W43" s="97">
        <v>0</v>
      </c>
      <c r="X43" s="97">
        <v>0</v>
      </c>
      <c r="Y43" s="97">
        <v>0</v>
      </c>
      <c r="Z43" s="97">
        <v>0</v>
      </c>
      <c r="AA43" s="97">
        <v>0</v>
      </c>
      <c r="AB43" s="97">
        <v>0</v>
      </c>
      <c r="AC43" s="97">
        <v>0</v>
      </c>
      <c r="AD43" s="97">
        <v>0</v>
      </c>
      <c r="AE43" s="97">
        <v>0</v>
      </c>
      <c r="AF43" s="97">
        <v>0</v>
      </c>
      <c r="AG43" s="97">
        <v>0</v>
      </c>
      <c r="AH43" s="97">
        <v>0</v>
      </c>
      <c r="AI43" s="97">
        <v>0</v>
      </c>
      <c r="AJ43" s="97">
        <v>0</v>
      </c>
      <c r="AK43" s="97">
        <v>0</v>
      </c>
      <c r="AL43" s="97">
        <v>0</v>
      </c>
      <c r="AM43" s="92"/>
      <c r="AN43" s="93"/>
      <c r="AO43" s="94" t="s">
        <v>1962</v>
      </c>
      <c r="AP43" s="95" t="s">
        <v>581</v>
      </c>
      <c r="AQ43" s="95"/>
      <c r="AR43" s="95" t="s">
        <v>1996</v>
      </c>
      <c r="AS43" s="95">
        <v>100</v>
      </c>
      <c r="AT43" s="95"/>
      <c r="AU43" s="95"/>
      <c r="AV43" s="95">
        <v>13</v>
      </c>
      <c r="AW43" s="95"/>
      <c r="AX43" s="95">
        <f t="shared" si="19"/>
        <v>13</v>
      </c>
      <c r="AY43" s="282" t="s">
        <v>1998</v>
      </c>
      <c r="AZ43" s="95">
        <f t="shared" si="20"/>
        <v>2.5999999999999999E-2</v>
      </c>
      <c r="BA43" s="95">
        <v>1</v>
      </c>
      <c r="BD43" s="96" t="str">
        <f t="shared" si="21"/>
        <v>КС-1 фонд</v>
      </c>
      <c r="BG43" s="96">
        <f t="shared" si="18"/>
        <v>2023</v>
      </c>
    </row>
    <row r="44" spans="1:59" s="96" customFormat="1" ht="60" customHeight="1" x14ac:dyDescent="0.2">
      <c r="A44" s="39">
        <f t="shared" si="22"/>
        <v>6</v>
      </c>
      <c r="B44" s="40" t="s">
        <v>1218</v>
      </c>
      <c r="C44" s="7" t="s">
        <v>59</v>
      </c>
      <c r="D44" s="52" t="s">
        <v>60</v>
      </c>
      <c r="E44" s="52" t="s">
        <v>61</v>
      </c>
      <c r="F44" s="52" t="s">
        <v>62</v>
      </c>
      <c r="G44" s="52" t="s">
        <v>1721</v>
      </c>
      <c r="H44" s="52" t="s">
        <v>1721</v>
      </c>
      <c r="I44" s="125">
        <v>2022</v>
      </c>
      <c r="J44" s="125">
        <v>2023</v>
      </c>
      <c r="K44" s="22">
        <f t="shared" si="9"/>
        <v>4100.3083100000003</v>
      </c>
      <c r="L44" s="154">
        <v>0</v>
      </c>
      <c r="M44" s="97">
        <v>350.62209000000001</v>
      </c>
      <c r="N44" s="97">
        <v>3749.68622</v>
      </c>
      <c r="O44" s="97">
        <v>0</v>
      </c>
      <c r="P44" s="97">
        <v>0</v>
      </c>
      <c r="Q44" s="97">
        <v>0</v>
      </c>
      <c r="R44" s="97">
        <v>0</v>
      </c>
      <c r="S44" s="97">
        <v>0</v>
      </c>
      <c r="T44" s="97">
        <v>0</v>
      </c>
      <c r="U44" s="97">
        <v>0</v>
      </c>
      <c r="V44" s="97">
        <v>0</v>
      </c>
      <c r="W44" s="97">
        <v>0</v>
      </c>
      <c r="X44" s="97">
        <v>0</v>
      </c>
      <c r="Y44" s="97">
        <v>0</v>
      </c>
      <c r="Z44" s="97">
        <v>0</v>
      </c>
      <c r="AA44" s="97">
        <v>0</v>
      </c>
      <c r="AB44" s="97">
        <v>0</v>
      </c>
      <c r="AC44" s="97">
        <v>0</v>
      </c>
      <c r="AD44" s="97">
        <v>0</v>
      </c>
      <c r="AE44" s="97">
        <v>0</v>
      </c>
      <c r="AF44" s="97">
        <v>0</v>
      </c>
      <c r="AG44" s="97">
        <v>0</v>
      </c>
      <c r="AH44" s="97">
        <v>0</v>
      </c>
      <c r="AI44" s="97">
        <v>0</v>
      </c>
      <c r="AJ44" s="97">
        <v>0</v>
      </c>
      <c r="AK44" s="97">
        <v>0</v>
      </c>
      <c r="AL44" s="97">
        <v>0</v>
      </c>
      <c r="AM44" s="92"/>
      <c r="AN44" s="93"/>
      <c r="AO44" s="94" t="s">
        <v>1962</v>
      </c>
      <c r="AP44" s="95" t="s">
        <v>582</v>
      </c>
      <c r="AQ44" s="95"/>
      <c r="AR44" s="95">
        <v>70</v>
      </c>
      <c r="AS44" s="95">
        <v>70</v>
      </c>
      <c r="AT44" s="95">
        <v>38</v>
      </c>
      <c r="AU44" s="95">
        <v>38</v>
      </c>
      <c r="AV44" s="95">
        <v>38</v>
      </c>
      <c r="AW44" s="95"/>
      <c r="AX44" s="95">
        <f t="shared" si="19"/>
        <v>38</v>
      </c>
      <c r="AY44" s="282" t="s">
        <v>1998</v>
      </c>
      <c r="AZ44" s="95">
        <f t="shared" si="20"/>
        <v>0.152</v>
      </c>
      <c r="BA44" s="95">
        <v>1</v>
      </c>
      <c r="BD44" s="96" t="str">
        <f t="shared" si="21"/>
        <v>КС-1 фонд</v>
      </c>
      <c r="BG44" s="96">
        <f t="shared" si="18"/>
        <v>2023</v>
      </c>
    </row>
    <row r="45" spans="1:59" s="96" customFormat="1" ht="60" customHeight="1" x14ac:dyDescent="0.2">
      <c r="A45" s="39">
        <f t="shared" si="22"/>
        <v>7</v>
      </c>
      <c r="B45" s="40" t="s">
        <v>1219</v>
      </c>
      <c r="C45" s="7" t="s">
        <v>59</v>
      </c>
      <c r="D45" s="52" t="s">
        <v>60</v>
      </c>
      <c r="E45" s="52" t="s">
        <v>61</v>
      </c>
      <c r="F45" s="52" t="s">
        <v>62</v>
      </c>
      <c r="G45" s="52" t="s">
        <v>1722</v>
      </c>
      <c r="H45" s="52" t="s">
        <v>1722</v>
      </c>
      <c r="I45" s="125">
        <v>2022</v>
      </c>
      <c r="J45" s="125">
        <v>2023</v>
      </c>
      <c r="K45" s="22">
        <f t="shared" si="9"/>
        <v>4607.7222199999997</v>
      </c>
      <c r="L45" s="154">
        <v>0</v>
      </c>
      <c r="M45" s="97">
        <v>402.95873999999998</v>
      </c>
      <c r="N45" s="97">
        <v>4204.7634799999996</v>
      </c>
      <c r="O45" s="97">
        <v>0</v>
      </c>
      <c r="P45" s="97">
        <v>0</v>
      </c>
      <c r="Q45" s="97">
        <v>0</v>
      </c>
      <c r="R45" s="97">
        <v>0</v>
      </c>
      <c r="S45" s="97">
        <v>0</v>
      </c>
      <c r="T45" s="97">
        <v>0</v>
      </c>
      <c r="U45" s="97">
        <v>0</v>
      </c>
      <c r="V45" s="97">
        <v>0</v>
      </c>
      <c r="W45" s="97">
        <v>0</v>
      </c>
      <c r="X45" s="97">
        <v>0</v>
      </c>
      <c r="Y45" s="97">
        <v>0</v>
      </c>
      <c r="Z45" s="97">
        <v>0</v>
      </c>
      <c r="AA45" s="97">
        <v>0</v>
      </c>
      <c r="AB45" s="97">
        <v>0</v>
      </c>
      <c r="AC45" s="97">
        <v>0</v>
      </c>
      <c r="AD45" s="97">
        <v>0</v>
      </c>
      <c r="AE45" s="97">
        <v>0</v>
      </c>
      <c r="AF45" s="97">
        <v>0</v>
      </c>
      <c r="AG45" s="97">
        <v>0</v>
      </c>
      <c r="AH45" s="97">
        <v>0</v>
      </c>
      <c r="AI45" s="97">
        <v>0</v>
      </c>
      <c r="AJ45" s="97">
        <v>0</v>
      </c>
      <c r="AK45" s="97">
        <v>0</v>
      </c>
      <c r="AL45" s="97">
        <v>0</v>
      </c>
      <c r="AM45" s="92"/>
      <c r="AN45" s="93"/>
      <c r="AO45" s="94" t="s">
        <v>1962</v>
      </c>
      <c r="AP45" s="95" t="s">
        <v>583</v>
      </c>
      <c r="AQ45" s="95"/>
      <c r="AR45" s="95">
        <v>125</v>
      </c>
      <c r="AS45" s="95">
        <v>125</v>
      </c>
      <c r="AT45" s="95">
        <v>31</v>
      </c>
      <c r="AU45" s="95">
        <v>31</v>
      </c>
      <c r="AV45" s="95">
        <v>31</v>
      </c>
      <c r="AW45" s="95"/>
      <c r="AX45" s="95">
        <f t="shared" si="19"/>
        <v>31</v>
      </c>
      <c r="AY45" s="282" t="s">
        <v>1998</v>
      </c>
      <c r="AZ45" s="95">
        <f t="shared" si="20"/>
        <v>0.124</v>
      </c>
      <c r="BA45" s="95">
        <v>1</v>
      </c>
      <c r="BD45" s="96" t="str">
        <f t="shared" si="21"/>
        <v>КС-1 фонд</v>
      </c>
      <c r="BG45" s="96">
        <f t="shared" si="18"/>
        <v>2023</v>
      </c>
    </row>
    <row r="46" spans="1:59" s="96" customFormat="1" ht="75" customHeight="1" x14ac:dyDescent="0.2">
      <c r="A46" s="39">
        <f t="shared" si="22"/>
        <v>8</v>
      </c>
      <c r="B46" s="40" t="s">
        <v>1220</v>
      </c>
      <c r="C46" s="7" t="s">
        <v>59</v>
      </c>
      <c r="D46" s="52" t="s">
        <v>60</v>
      </c>
      <c r="E46" s="52" t="s">
        <v>61</v>
      </c>
      <c r="F46" s="52" t="s">
        <v>62</v>
      </c>
      <c r="G46" s="52" t="s">
        <v>1723</v>
      </c>
      <c r="H46" s="52" t="s">
        <v>1723</v>
      </c>
      <c r="I46" s="125">
        <v>2022</v>
      </c>
      <c r="J46" s="125">
        <v>2023</v>
      </c>
      <c r="K46" s="22">
        <f t="shared" si="9"/>
        <v>4952.2120400000003</v>
      </c>
      <c r="L46" s="154">
        <v>0</v>
      </c>
      <c r="M46" s="97">
        <v>424.91825999999998</v>
      </c>
      <c r="N46" s="97">
        <v>4527.29378</v>
      </c>
      <c r="O46" s="97">
        <v>0</v>
      </c>
      <c r="P46" s="97">
        <v>0</v>
      </c>
      <c r="Q46" s="97">
        <v>0</v>
      </c>
      <c r="R46" s="97">
        <v>0</v>
      </c>
      <c r="S46" s="97">
        <v>0</v>
      </c>
      <c r="T46" s="97">
        <v>0</v>
      </c>
      <c r="U46" s="97">
        <v>0</v>
      </c>
      <c r="V46" s="97">
        <v>0</v>
      </c>
      <c r="W46" s="97">
        <v>0</v>
      </c>
      <c r="X46" s="97">
        <v>0</v>
      </c>
      <c r="Y46" s="97">
        <v>0</v>
      </c>
      <c r="Z46" s="97">
        <v>0</v>
      </c>
      <c r="AA46" s="97">
        <v>0</v>
      </c>
      <c r="AB46" s="97">
        <v>0</v>
      </c>
      <c r="AC46" s="97">
        <v>0</v>
      </c>
      <c r="AD46" s="97">
        <v>0</v>
      </c>
      <c r="AE46" s="97">
        <v>0</v>
      </c>
      <c r="AF46" s="97">
        <v>0</v>
      </c>
      <c r="AG46" s="97">
        <v>0</v>
      </c>
      <c r="AH46" s="97">
        <v>0</v>
      </c>
      <c r="AI46" s="97">
        <v>0</v>
      </c>
      <c r="AJ46" s="97">
        <v>0</v>
      </c>
      <c r="AK46" s="97">
        <v>0</v>
      </c>
      <c r="AL46" s="97">
        <v>0</v>
      </c>
      <c r="AM46" s="92"/>
      <c r="AN46" s="93"/>
      <c r="AO46" s="94" t="s">
        <v>1962</v>
      </c>
      <c r="AP46" s="95" t="s">
        <v>584</v>
      </c>
      <c r="AQ46" s="95"/>
      <c r="AR46" s="95">
        <v>80</v>
      </c>
      <c r="AS46" s="95">
        <v>80</v>
      </c>
      <c r="AT46" s="95">
        <v>44</v>
      </c>
      <c r="AU46" s="95">
        <v>44</v>
      </c>
      <c r="AV46" s="95">
        <v>44</v>
      </c>
      <c r="AW46" s="95">
        <v>44</v>
      </c>
      <c r="AX46" s="95">
        <f t="shared" si="19"/>
        <v>0</v>
      </c>
      <c r="AY46" s="282"/>
      <c r="AZ46" s="95">
        <f t="shared" si="20"/>
        <v>0.17599999999999999</v>
      </c>
      <c r="BA46" s="95">
        <v>1</v>
      </c>
      <c r="BD46" s="96" t="str">
        <f t="shared" si="21"/>
        <v>КС-1 фонд</v>
      </c>
      <c r="BG46" s="96">
        <f t="shared" si="18"/>
        <v>2023</v>
      </c>
    </row>
    <row r="47" spans="1:59" s="96" customFormat="1" ht="45" customHeight="1" x14ac:dyDescent="0.2">
      <c r="A47" s="39">
        <f t="shared" si="22"/>
        <v>9</v>
      </c>
      <c r="B47" s="40" t="s">
        <v>1221</v>
      </c>
      <c r="C47" s="7" t="s">
        <v>59</v>
      </c>
      <c r="D47" s="52" t="s">
        <v>60</v>
      </c>
      <c r="E47" s="52" t="s">
        <v>61</v>
      </c>
      <c r="F47" s="52" t="s">
        <v>62</v>
      </c>
      <c r="G47" s="52" t="s">
        <v>1724</v>
      </c>
      <c r="H47" s="52" t="s">
        <v>1724</v>
      </c>
      <c r="I47" s="125">
        <v>2022</v>
      </c>
      <c r="J47" s="125">
        <v>2023</v>
      </c>
      <c r="K47" s="22">
        <f t="shared" si="9"/>
        <v>1226.88239</v>
      </c>
      <c r="L47" s="154">
        <v>0</v>
      </c>
      <c r="M47" s="97">
        <v>113.60521</v>
      </c>
      <c r="N47" s="97">
        <v>1113.27718</v>
      </c>
      <c r="O47" s="97">
        <v>0</v>
      </c>
      <c r="P47" s="97">
        <v>0</v>
      </c>
      <c r="Q47" s="97">
        <v>0</v>
      </c>
      <c r="R47" s="97">
        <v>0</v>
      </c>
      <c r="S47" s="97">
        <v>0</v>
      </c>
      <c r="T47" s="97">
        <v>0</v>
      </c>
      <c r="U47" s="97">
        <v>0</v>
      </c>
      <c r="V47" s="97">
        <v>0</v>
      </c>
      <c r="W47" s="97">
        <v>0</v>
      </c>
      <c r="X47" s="97">
        <v>0</v>
      </c>
      <c r="Y47" s="97">
        <v>0</v>
      </c>
      <c r="Z47" s="97">
        <v>0</v>
      </c>
      <c r="AA47" s="97">
        <v>0</v>
      </c>
      <c r="AB47" s="97">
        <v>0</v>
      </c>
      <c r="AC47" s="97">
        <v>0</v>
      </c>
      <c r="AD47" s="97">
        <v>0</v>
      </c>
      <c r="AE47" s="97">
        <v>0</v>
      </c>
      <c r="AF47" s="97">
        <v>0</v>
      </c>
      <c r="AG47" s="97">
        <v>0</v>
      </c>
      <c r="AH47" s="97">
        <v>0</v>
      </c>
      <c r="AI47" s="97">
        <v>0</v>
      </c>
      <c r="AJ47" s="97">
        <v>0</v>
      </c>
      <c r="AK47" s="97">
        <v>0</v>
      </c>
      <c r="AL47" s="97">
        <v>0</v>
      </c>
      <c r="AM47" s="92"/>
      <c r="AN47" s="93"/>
      <c r="AO47" s="94" t="s">
        <v>1962</v>
      </c>
      <c r="AP47" s="95" t="s">
        <v>585</v>
      </c>
      <c r="AQ47" s="95"/>
      <c r="AR47" s="95">
        <v>125</v>
      </c>
      <c r="AS47" s="95" t="s">
        <v>1996</v>
      </c>
      <c r="AT47" s="95">
        <v>36</v>
      </c>
      <c r="AU47" s="95">
        <v>36</v>
      </c>
      <c r="AV47" s="95"/>
      <c r="AW47" s="95"/>
      <c r="AX47" s="95">
        <f t="shared" si="19"/>
        <v>0</v>
      </c>
      <c r="AY47" s="282"/>
      <c r="AZ47" s="95">
        <f t="shared" si="20"/>
        <v>7.1999999999999995E-2</v>
      </c>
      <c r="BA47" s="95">
        <v>1</v>
      </c>
      <c r="BD47" s="96" t="str">
        <f t="shared" si="21"/>
        <v>КС-1 фонд</v>
      </c>
      <c r="BG47" s="96">
        <f t="shared" si="18"/>
        <v>2023</v>
      </c>
    </row>
    <row r="48" spans="1:59" s="96" customFormat="1" ht="60" customHeight="1" x14ac:dyDescent="0.2">
      <c r="A48" s="39">
        <f t="shared" si="22"/>
        <v>10</v>
      </c>
      <c r="B48" s="40" t="s">
        <v>1222</v>
      </c>
      <c r="C48" s="7" t="s">
        <v>59</v>
      </c>
      <c r="D48" s="52" t="s">
        <v>60</v>
      </c>
      <c r="E48" s="52" t="s">
        <v>61</v>
      </c>
      <c r="F48" s="52" t="s">
        <v>62</v>
      </c>
      <c r="G48" s="52" t="s">
        <v>1725</v>
      </c>
      <c r="H48" s="52" t="s">
        <v>1725</v>
      </c>
      <c r="I48" s="125">
        <v>2022</v>
      </c>
      <c r="J48" s="125">
        <v>2023</v>
      </c>
      <c r="K48" s="22">
        <f t="shared" si="9"/>
        <v>392.65375</v>
      </c>
      <c r="L48" s="154">
        <v>0</v>
      </c>
      <c r="M48" s="97">
        <v>36.358429999999998</v>
      </c>
      <c r="N48" s="97">
        <v>356.29532</v>
      </c>
      <c r="O48" s="97">
        <v>0</v>
      </c>
      <c r="P48" s="97">
        <v>0</v>
      </c>
      <c r="Q48" s="97">
        <v>0</v>
      </c>
      <c r="R48" s="97">
        <v>0</v>
      </c>
      <c r="S48" s="97">
        <v>0</v>
      </c>
      <c r="T48" s="97">
        <v>0</v>
      </c>
      <c r="U48" s="97">
        <v>0</v>
      </c>
      <c r="V48" s="97">
        <v>0</v>
      </c>
      <c r="W48" s="97">
        <v>0</v>
      </c>
      <c r="X48" s="97">
        <v>0</v>
      </c>
      <c r="Y48" s="97">
        <v>0</v>
      </c>
      <c r="Z48" s="97">
        <v>0</v>
      </c>
      <c r="AA48" s="97">
        <v>0</v>
      </c>
      <c r="AB48" s="97">
        <v>0</v>
      </c>
      <c r="AC48" s="97">
        <v>0</v>
      </c>
      <c r="AD48" s="97">
        <v>0</v>
      </c>
      <c r="AE48" s="97">
        <v>0</v>
      </c>
      <c r="AF48" s="97">
        <v>0</v>
      </c>
      <c r="AG48" s="97">
        <v>0</v>
      </c>
      <c r="AH48" s="97">
        <v>0</v>
      </c>
      <c r="AI48" s="97">
        <v>0</v>
      </c>
      <c r="AJ48" s="97">
        <v>0</v>
      </c>
      <c r="AK48" s="97">
        <v>0</v>
      </c>
      <c r="AL48" s="97">
        <v>0</v>
      </c>
      <c r="AM48" s="92"/>
      <c r="AN48" s="93"/>
      <c r="AO48" s="94" t="s">
        <v>1962</v>
      </c>
      <c r="AP48" s="95" t="s">
        <v>586</v>
      </c>
      <c r="AQ48" s="95"/>
      <c r="AR48" s="95" t="s">
        <v>1996</v>
      </c>
      <c r="AS48" s="95">
        <v>70</v>
      </c>
      <c r="AT48" s="95"/>
      <c r="AU48" s="95"/>
      <c r="AV48" s="95">
        <v>56</v>
      </c>
      <c r="AW48" s="95"/>
      <c r="AX48" s="95">
        <f t="shared" si="19"/>
        <v>56</v>
      </c>
      <c r="AY48" s="282" t="s">
        <v>1998</v>
      </c>
      <c r="AZ48" s="95">
        <f t="shared" si="20"/>
        <v>0.112</v>
      </c>
      <c r="BA48" s="95">
        <v>1</v>
      </c>
      <c r="BD48" s="96" t="str">
        <f t="shared" si="21"/>
        <v>КС-1 фонд</v>
      </c>
      <c r="BG48" s="96">
        <f t="shared" si="18"/>
        <v>2023</v>
      </c>
    </row>
    <row r="49" spans="1:59" s="96" customFormat="1" ht="75" customHeight="1" x14ac:dyDescent="0.2">
      <c r="A49" s="39">
        <f t="shared" si="22"/>
        <v>11</v>
      </c>
      <c r="B49" s="40" t="s">
        <v>1223</v>
      </c>
      <c r="C49" s="7" t="s">
        <v>59</v>
      </c>
      <c r="D49" s="52" t="s">
        <v>60</v>
      </c>
      <c r="E49" s="52" t="s">
        <v>61</v>
      </c>
      <c r="F49" s="52" t="s">
        <v>62</v>
      </c>
      <c r="G49" s="52" t="s">
        <v>1725</v>
      </c>
      <c r="H49" s="52" t="s">
        <v>1725</v>
      </c>
      <c r="I49" s="125">
        <v>2022</v>
      </c>
      <c r="J49" s="125">
        <v>2023</v>
      </c>
      <c r="K49" s="22">
        <f t="shared" si="9"/>
        <v>1672.1840499999998</v>
      </c>
      <c r="L49" s="154">
        <v>0</v>
      </c>
      <c r="M49" s="97">
        <v>154.83865</v>
      </c>
      <c r="N49" s="97">
        <v>1517.3453999999999</v>
      </c>
      <c r="O49" s="97">
        <v>0</v>
      </c>
      <c r="P49" s="97">
        <v>0</v>
      </c>
      <c r="Q49" s="97">
        <v>0</v>
      </c>
      <c r="R49" s="97">
        <v>0</v>
      </c>
      <c r="S49" s="97">
        <v>0</v>
      </c>
      <c r="T49" s="97">
        <v>0</v>
      </c>
      <c r="U49" s="97">
        <v>0</v>
      </c>
      <c r="V49" s="97">
        <v>0</v>
      </c>
      <c r="W49" s="97">
        <v>0</v>
      </c>
      <c r="X49" s="97">
        <v>0</v>
      </c>
      <c r="Y49" s="97">
        <v>0</v>
      </c>
      <c r="Z49" s="97">
        <v>0</v>
      </c>
      <c r="AA49" s="97">
        <v>0</v>
      </c>
      <c r="AB49" s="97">
        <v>0</v>
      </c>
      <c r="AC49" s="97">
        <v>0</v>
      </c>
      <c r="AD49" s="97">
        <v>0</v>
      </c>
      <c r="AE49" s="97">
        <v>0</v>
      </c>
      <c r="AF49" s="97">
        <v>0</v>
      </c>
      <c r="AG49" s="97">
        <v>0</v>
      </c>
      <c r="AH49" s="97">
        <v>0</v>
      </c>
      <c r="AI49" s="97">
        <v>0</v>
      </c>
      <c r="AJ49" s="97">
        <v>0</v>
      </c>
      <c r="AK49" s="97">
        <v>0</v>
      </c>
      <c r="AL49" s="97">
        <v>0</v>
      </c>
      <c r="AM49" s="92"/>
      <c r="AN49" s="93"/>
      <c r="AO49" s="94" t="s">
        <v>1962</v>
      </c>
      <c r="AP49" s="95" t="s">
        <v>587</v>
      </c>
      <c r="AQ49" s="95"/>
      <c r="AR49" s="95">
        <v>70</v>
      </c>
      <c r="AS49" s="95" t="s">
        <v>1996</v>
      </c>
      <c r="AT49" s="95">
        <v>56</v>
      </c>
      <c r="AU49" s="95">
        <v>56</v>
      </c>
      <c r="AV49" s="95"/>
      <c r="AW49" s="95"/>
      <c r="AX49" s="95">
        <f t="shared" si="19"/>
        <v>0</v>
      </c>
      <c r="AY49" s="282"/>
      <c r="AZ49" s="95">
        <f t="shared" si="20"/>
        <v>0.112</v>
      </c>
      <c r="BA49" s="95">
        <v>1</v>
      </c>
      <c r="BD49" s="96" t="str">
        <f t="shared" si="21"/>
        <v>КС-1 фонд</v>
      </c>
      <c r="BG49" s="96">
        <f t="shared" si="18"/>
        <v>2023</v>
      </c>
    </row>
    <row r="50" spans="1:59" s="96" customFormat="1" ht="60" customHeight="1" x14ac:dyDescent="0.2">
      <c r="A50" s="39">
        <f t="shared" si="22"/>
        <v>12</v>
      </c>
      <c r="B50" s="40" t="s">
        <v>1224</v>
      </c>
      <c r="C50" s="7" t="s">
        <v>59</v>
      </c>
      <c r="D50" s="52" t="s">
        <v>60</v>
      </c>
      <c r="E50" s="52" t="s">
        <v>61</v>
      </c>
      <c r="F50" s="52" t="s">
        <v>62</v>
      </c>
      <c r="G50" s="52" t="s">
        <v>1726</v>
      </c>
      <c r="H50" s="52" t="s">
        <v>1726</v>
      </c>
      <c r="I50" s="125">
        <v>2022</v>
      </c>
      <c r="J50" s="125">
        <v>2023</v>
      </c>
      <c r="K50" s="22">
        <f t="shared" si="9"/>
        <v>3646.2925999999998</v>
      </c>
      <c r="L50" s="154">
        <v>0</v>
      </c>
      <c r="M50" s="97">
        <v>310.87540000000001</v>
      </c>
      <c r="N50" s="97">
        <v>3335.4171999999999</v>
      </c>
      <c r="O50" s="97">
        <v>0</v>
      </c>
      <c r="P50" s="97">
        <v>0</v>
      </c>
      <c r="Q50" s="97">
        <v>0</v>
      </c>
      <c r="R50" s="97">
        <v>0</v>
      </c>
      <c r="S50" s="97">
        <v>0</v>
      </c>
      <c r="T50" s="97">
        <v>0</v>
      </c>
      <c r="U50" s="97">
        <v>0</v>
      </c>
      <c r="V50" s="97">
        <v>0</v>
      </c>
      <c r="W50" s="97">
        <v>0</v>
      </c>
      <c r="X50" s="97">
        <v>0</v>
      </c>
      <c r="Y50" s="97">
        <v>0</v>
      </c>
      <c r="Z50" s="97">
        <v>0</v>
      </c>
      <c r="AA50" s="97">
        <v>0</v>
      </c>
      <c r="AB50" s="97">
        <v>0</v>
      </c>
      <c r="AC50" s="97">
        <v>0</v>
      </c>
      <c r="AD50" s="97">
        <v>0</v>
      </c>
      <c r="AE50" s="97">
        <v>0</v>
      </c>
      <c r="AF50" s="97">
        <v>0</v>
      </c>
      <c r="AG50" s="97">
        <v>0</v>
      </c>
      <c r="AH50" s="97">
        <v>0</v>
      </c>
      <c r="AI50" s="97">
        <v>0</v>
      </c>
      <c r="AJ50" s="97">
        <v>0</v>
      </c>
      <c r="AK50" s="97">
        <v>0</v>
      </c>
      <c r="AL50" s="97">
        <v>0</v>
      </c>
      <c r="AM50" s="92"/>
      <c r="AN50" s="93"/>
      <c r="AO50" s="94" t="s">
        <v>1962</v>
      </c>
      <c r="AP50" s="95" t="s">
        <v>590</v>
      </c>
      <c r="AQ50" s="95"/>
      <c r="AR50" s="95">
        <v>50</v>
      </c>
      <c r="AS50" s="95">
        <v>50</v>
      </c>
      <c r="AT50" s="95">
        <v>35</v>
      </c>
      <c r="AU50" s="95">
        <v>35</v>
      </c>
      <c r="AV50" s="95">
        <v>35</v>
      </c>
      <c r="AW50" s="95">
        <v>35</v>
      </c>
      <c r="AX50" s="95">
        <f t="shared" si="19"/>
        <v>0</v>
      </c>
      <c r="AY50" s="282"/>
      <c r="AZ50" s="95">
        <f t="shared" si="20"/>
        <v>0.14000000000000001</v>
      </c>
      <c r="BA50" s="95">
        <v>1</v>
      </c>
      <c r="BD50" s="96" t="str">
        <f t="shared" si="21"/>
        <v>КС-1 фонд</v>
      </c>
      <c r="BG50" s="96">
        <f t="shared" si="18"/>
        <v>2023</v>
      </c>
    </row>
    <row r="51" spans="1:59" s="96" customFormat="1" ht="45" customHeight="1" x14ac:dyDescent="0.2">
      <c r="A51" s="39">
        <f t="shared" si="22"/>
        <v>13</v>
      </c>
      <c r="B51" s="40" t="s">
        <v>1225</v>
      </c>
      <c r="C51" s="7" t="s">
        <v>59</v>
      </c>
      <c r="D51" s="52" t="s">
        <v>60</v>
      </c>
      <c r="E51" s="52" t="s">
        <v>61</v>
      </c>
      <c r="F51" s="52" t="s">
        <v>62</v>
      </c>
      <c r="G51" s="52" t="s">
        <v>572</v>
      </c>
      <c r="H51" s="52" t="s">
        <v>572</v>
      </c>
      <c r="I51" s="125">
        <v>2022</v>
      </c>
      <c r="J51" s="125">
        <v>2023</v>
      </c>
      <c r="K51" s="22">
        <f t="shared" si="9"/>
        <v>259.14817999999997</v>
      </c>
      <c r="L51" s="154">
        <v>0</v>
      </c>
      <c r="M51" s="97">
        <v>23.996269999999999</v>
      </c>
      <c r="N51" s="97">
        <v>235.15190999999999</v>
      </c>
      <c r="O51" s="97">
        <v>0</v>
      </c>
      <c r="P51" s="97">
        <v>0</v>
      </c>
      <c r="Q51" s="97">
        <v>0</v>
      </c>
      <c r="R51" s="97">
        <v>0</v>
      </c>
      <c r="S51" s="97">
        <v>0</v>
      </c>
      <c r="T51" s="97">
        <v>0</v>
      </c>
      <c r="U51" s="97">
        <v>0</v>
      </c>
      <c r="V51" s="97">
        <v>0</v>
      </c>
      <c r="W51" s="97">
        <v>0</v>
      </c>
      <c r="X51" s="97">
        <v>0</v>
      </c>
      <c r="Y51" s="97">
        <v>0</v>
      </c>
      <c r="Z51" s="97">
        <v>0</v>
      </c>
      <c r="AA51" s="97">
        <v>0</v>
      </c>
      <c r="AB51" s="97">
        <v>0</v>
      </c>
      <c r="AC51" s="97">
        <v>0</v>
      </c>
      <c r="AD51" s="97">
        <v>0</v>
      </c>
      <c r="AE51" s="97">
        <v>0</v>
      </c>
      <c r="AF51" s="97">
        <v>0</v>
      </c>
      <c r="AG51" s="97">
        <v>0</v>
      </c>
      <c r="AH51" s="97">
        <v>0</v>
      </c>
      <c r="AI51" s="97">
        <v>0</v>
      </c>
      <c r="AJ51" s="97">
        <v>0</v>
      </c>
      <c r="AK51" s="97">
        <v>0</v>
      </c>
      <c r="AL51" s="97">
        <v>0</v>
      </c>
      <c r="AM51" s="92"/>
      <c r="AN51" s="93"/>
      <c r="AO51" s="94" t="s">
        <v>1962</v>
      </c>
      <c r="AP51" s="95" t="s">
        <v>592</v>
      </c>
      <c r="AQ51" s="95"/>
      <c r="AR51" s="95" t="s">
        <v>1996</v>
      </c>
      <c r="AS51" s="95">
        <v>80</v>
      </c>
      <c r="AT51" s="95"/>
      <c r="AU51" s="95"/>
      <c r="AV51" s="95">
        <v>30</v>
      </c>
      <c r="AW51" s="95"/>
      <c r="AX51" s="95">
        <f t="shared" si="19"/>
        <v>30</v>
      </c>
      <c r="AY51" s="282" t="s">
        <v>1998</v>
      </c>
      <c r="AZ51" s="95">
        <f t="shared" si="20"/>
        <v>0.06</v>
      </c>
      <c r="BA51" s="95">
        <v>1</v>
      </c>
      <c r="BD51" s="96" t="str">
        <f t="shared" si="21"/>
        <v>КС-1 фонд</v>
      </c>
      <c r="BG51" s="96">
        <f t="shared" si="18"/>
        <v>2023</v>
      </c>
    </row>
    <row r="52" spans="1:59" s="96" customFormat="1" ht="75" customHeight="1" x14ac:dyDescent="0.2">
      <c r="A52" s="39">
        <f t="shared" si="22"/>
        <v>14</v>
      </c>
      <c r="B52" s="40" t="s">
        <v>1265</v>
      </c>
      <c r="C52" s="7" t="s">
        <v>59</v>
      </c>
      <c r="D52" s="52" t="s">
        <v>60</v>
      </c>
      <c r="E52" s="52" t="s">
        <v>61</v>
      </c>
      <c r="F52" s="52" t="s">
        <v>62</v>
      </c>
      <c r="G52" s="52" t="s">
        <v>504</v>
      </c>
      <c r="H52" s="52" t="s">
        <v>504</v>
      </c>
      <c r="I52" s="125">
        <v>2022</v>
      </c>
      <c r="J52" s="125">
        <v>2023</v>
      </c>
      <c r="K52" s="22">
        <f t="shared" si="9"/>
        <v>7225.9194100000004</v>
      </c>
      <c r="L52" s="154">
        <v>0</v>
      </c>
      <c r="M52" s="97">
        <v>479.83211</v>
      </c>
      <c r="N52" s="97">
        <v>6746.0873000000001</v>
      </c>
      <c r="O52" s="97">
        <v>0</v>
      </c>
      <c r="P52" s="97">
        <v>0</v>
      </c>
      <c r="Q52" s="97">
        <v>0</v>
      </c>
      <c r="R52" s="97">
        <v>0</v>
      </c>
      <c r="S52" s="97">
        <v>0</v>
      </c>
      <c r="T52" s="97">
        <v>0</v>
      </c>
      <c r="U52" s="97">
        <v>0</v>
      </c>
      <c r="V52" s="97">
        <v>0</v>
      </c>
      <c r="W52" s="97">
        <v>0</v>
      </c>
      <c r="X52" s="97">
        <v>0</v>
      </c>
      <c r="Y52" s="97">
        <v>0</v>
      </c>
      <c r="Z52" s="97">
        <v>0</v>
      </c>
      <c r="AA52" s="97">
        <v>0</v>
      </c>
      <c r="AB52" s="97">
        <v>0</v>
      </c>
      <c r="AC52" s="97">
        <v>0</v>
      </c>
      <c r="AD52" s="97">
        <v>0</v>
      </c>
      <c r="AE52" s="97">
        <v>0</v>
      </c>
      <c r="AF52" s="97">
        <v>0</v>
      </c>
      <c r="AG52" s="97">
        <v>0</v>
      </c>
      <c r="AH52" s="97">
        <v>0</v>
      </c>
      <c r="AI52" s="97">
        <v>0</v>
      </c>
      <c r="AJ52" s="97">
        <v>0</v>
      </c>
      <c r="AK52" s="97">
        <v>0</v>
      </c>
      <c r="AL52" s="97">
        <v>0</v>
      </c>
      <c r="AM52" s="92"/>
      <c r="AN52" s="93"/>
      <c r="AO52" s="94" t="s">
        <v>1963</v>
      </c>
      <c r="AP52" s="95" t="s">
        <v>588</v>
      </c>
      <c r="AQ52" s="95"/>
      <c r="AR52" s="95">
        <v>125</v>
      </c>
      <c r="AS52" s="95" t="s">
        <v>1996</v>
      </c>
      <c r="AT52" s="95">
        <v>72</v>
      </c>
      <c r="AU52" s="95">
        <v>72</v>
      </c>
      <c r="AV52" s="95"/>
      <c r="AW52" s="95"/>
      <c r="AX52" s="95">
        <f t="shared" si="19"/>
        <v>0</v>
      </c>
      <c r="AY52" s="282"/>
      <c r="AZ52" s="95">
        <f t="shared" si="20"/>
        <v>0.14399999999999999</v>
      </c>
      <c r="BA52" s="95">
        <v>1</v>
      </c>
      <c r="BD52" s="96" t="str">
        <f t="shared" si="21"/>
        <v>КС-1 собственные средства</v>
      </c>
      <c r="BG52" s="96">
        <f t="shared" si="18"/>
        <v>2023</v>
      </c>
    </row>
    <row r="53" spans="1:59" s="96" customFormat="1" ht="60" customHeight="1" x14ac:dyDescent="0.2">
      <c r="A53" s="39">
        <f t="shared" si="22"/>
        <v>15</v>
      </c>
      <c r="B53" s="40" t="s">
        <v>1266</v>
      </c>
      <c r="C53" s="7" t="s">
        <v>59</v>
      </c>
      <c r="D53" s="52" t="s">
        <v>60</v>
      </c>
      <c r="E53" s="52" t="s">
        <v>61</v>
      </c>
      <c r="F53" s="52" t="s">
        <v>62</v>
      </c>
      <c r="G53" s="52" t="s">
        <v>559</v>
      </c>
      <c r="H53" s="52" t="s">
        <v>559</v>
      </c>
      <c r="I53" s="125">
        <v>2022</v>
      </c>
      <c r="J53" s="125">
        <v>2023</v>
      </c>
      <c r="K53" s="22">
        <f t="shared" si="9"/>
        <v>2237.1988999999999</v>
      </c>
      <c r="L53" s="154">
        <v>0</v>
      </c>
      <c r="M53" s="97">
        <v>146.34657999999999</v>
      </c>
      <c r="N53" s="97">
        <v>2090.85232</v>
      </c>
      <c r="O53" s="97">
        <v>0</v>
      </c>
      <c r="P53" s="97">
        <v>0</v>
      </c>
      <c r="Q53" s="97">
        <v>0</v>
      </c>
      <c r="R53" s="97">
        <v>0</v>
      </c>
      <c r="S53" s="97">
        <v>0</v>
      </c>
      <c r="T53" s="97">
        <v>0</v>
      </c>
      <c r="U53" s="97">
        <v>0</v>
      </c>
      <c r="V53" s="97">
        <v>0</v>
      </c>
      <c r="W53" s="97">
        <v>0</v>
      </c>
      <c r="X53" s="97">
        <v>0</v>
      </c>
      <c r="Y53" s="97">
        <v>0</v>
      </c>
      <c r="Z53" s="97">
        <v>0</v>
      </c>
      <c r="AA53" s="97">
        <v>0</v>
      </c>
      <c r="AB53" s="97">
        <v>0</v>
      </c>
      <c r="AC53" s="97">
        <v>0</v>
      </c>
      <c r="AD53" s="97">
        <v>0</v>
      </c>
      <c r="AE53" s="97">
        <v>0</v>
      </c>
      <c r="AF53" s="97">
        <v>0</v>
      </c>
      <c r="AG53" s="97">
        <v>0</v>
      </c>
      <c r="AH53" s="97">
        <v>0</v>
      </c>
      <c r="AI53" s="97">
        <v>0</v>
      </c>
      <c r="AJ53" s="97">
        <v>0</v>
      </c>
      <c r="AK53" s="97">
        <v>0</v>
      </c>
      <c r="AL53" s="97">
        <v>0</v>
      </c>
      <c r="AM53" s="92"/>
      <c r="AN53" s="93"/>
      <c r="AO53" s="94" t="s">
        <v>1963</v>
      </c>
      <c r="AP53" s="95" t="s">
        <v>589</v>
      </c>
      <c r="AQ53" s="95"/>
      <c r="AR53" s="95">
        <v>80</v>
      </c>
      <c r="AS53" s="95" t="s">
        <v>1996</v>
      </c>
      <c r="AT53" s="95">
        <v>26</v>
      </c>
      <c r="AU53" s="95">
        <v>26</v>
      </c>
      <c r="AV53" s="95"/>
      <c r="AW53" s="95"/>
      <c r="AX53" s="95">
        <f t="shared" si="19"/>
        <v>0</v>
      </c>
      <c r="AY53" s="282"/>
      <c r="AZ53" s="95">
        <f t="shared" si="20"/>
        <v>5.1999999999999998E-2</v>
      </c>
      <c r="BA53" s="95">
        <v>1</v>
      </c>
      <c r="BD53" s="96" t="str">
        <f t="shared" si="21"/>
        <v>КС-1 собственные средства</v>
      </c>
      <c r="BG53" s="96">
        <f t="shared" si="18"/>
        <v>2023</v>
      </c>
    </row>
    <row r="54" spans="1:59" s="96" customFormat="1" ht="60" customHeight="1" x14ac:dyDescent="0.2">
      <c r="A54" s="39">
        <f t="shared" si="22"/>
        <v>16</v>
      </c>
      <c r="B54" s="40" t="s">
        <v>1267</v>
      </c>
      <c r="C54" s="7" t="s">
        <v>59</v>
      </c>
      <c r="D54" s="52" t="s">
        <v>60</v>
      </c>
      <c r="E54" s="52" t="s">
        <v>61</v>
      </c>
      <c r="F54" s="52" t="s">
        <v>62</v>
      </c>
      <c r="G54" s="52" t="s">
        <v>505</v>
      </c>
      <c r="H54" s="52" t="s">
        <v>505</v>
      </c>
      <c r="I54" s="125">
        <v>2022</v>
      </c>
      <c r="J54" s="125">
        <v>2023</v>
      </c>
      <c r="K54" s="22">
        <f t="shared" si="9"/>
        <v>3116.41183</v>
      </c>
      <c r="L54" s="154">
        <v>0</v>
      </c>
      <c r="M54" s="97">
        <v>158.63472999999999</v>
      </c>
      <c r="N54" s="97">
        <v>2957.7770999999998</v>
      </c>
      <c r="O54" s="97">
        <v>0</v>
      </c>
      <c r="P54" s="97">
        <v>0</v>
      </c>
      <c r="Q54" s="97">
        <v>0</v>
      </c>
      <c r="R54" s="97">
        <v>0</v>
      </c>
      <c r="S54" s="97">
        <v>0</v>
      </c>
      <c r="T54" s="97">
        <v>0</v>
      </c>
      <c r="U54" s="97">
        <v>0</v>
      </c>
      <c r="V54" s="97">
        <v>0</v>
      </c>
      <c r="W54" s="97">
        <v>0</v>
      </c>
      <c r="X54" s="97">
        <v>0</v>
      </c>
      <c r="Y54" s="97">
        <v>0</v>
      </c>
      <c r="Z54" s="97">
        <v>0</v>
      </c>
      <c r="AA54" s="97">
        <v>0</v>
      </c>
      <c r="AB54" s="97">
        <v>0</v>
      </c>
      <c r="AC54" s="97">
        <v>0</v>
      </c>
      <c r="AD54" s="97">
        <v>0</v>
      </c>
      <c r="AE54" s="97">
        <v>0</v>
      </c>
      <c r="AF54" s="97">
        <v>0</v>
      </c>
      <c r="AG54" s="97">
        <v>0</v>
      </c>
      <c r="AH54" s="97">
        <v>0</v>
      </c>
      <c r="AI54" s="97">
        <v>0</v>
      </c>
      <c r="AJ54" s="97">
        <v>0</v>
      </c>
      <c r="AK54" s="97">
        <v>0</v>
      </c>
      <c r="AL54" s="97">
        <v>0</v>
      </c>
      <c r="AM54" s="92"/>
      <c r="AN54" s="93"/>
      <c r="AO54" s="94" t="s">
        <v>1963</v>
      </c>
      <c r="AP54" s="95" t="s">
        <v>591</v>
      </c>
      <c r="AQ54" s="95"/>
      <c r="AR54" s="95" t="s">
        <v>1996</v>
      </c>
      <c r="AS54" s="95">
        <v>70</v>
      </c>
      <c r="AT54" s="95"/>
      <c r="AU54" s="95"/>
      <c r="AV54" s="95">
        <v>112</v>
      </c>
      <c r="AW54" s="95"/>
      <c r="AX54" s="95">
        <f t="shared" si="19"/>
        <v>112</v>
      </c>
      <c r="AY54" s="282" t="s">
        <v>1998</v>
      </c>
      <c r="AZ54" s="95">
        <f t="shared" si="20"/>
        <v>0.224</v>
      </c>
      <c r="BA54" s="95">
        <v>1</v>
      </c>
      <c r="BD54" s="96" t="str">
        <f t="shared" si="21"/>
        <v>КС-1 собственные средства</v>
      </c>
      <c r="BG54" s="96">
        <f t="shared" si="18"/>
        <v>2023</v>
      </c>
    </row>
    <row r="55" spans="1:59" s="96" customFormat="1" ht="210" customHeight="1" x14ac:dyDescent="0.2">
      <c r="A55" s="39">
        <f t="shared" si="22"/>
        <v>17</v>
      </c>
      <c r="B55" s="40" t="s">
        <v>1226</v>
      </c>
      <c r="C55" s="7" t="s">
        <v>59</v>
      </c>
      <c r="D55" s="52" t="s">
        <v>60</v>
      </c>
      <c r="E55" s="52" t="s">
        <v>61</v>
      </c>
      <c r="F55" s="52" t="s">
        <v>62</v>
      </c>
      <c r="G55" s="52" t="s">
        <v>1727</v>
      </c>
      <c r="H55" s="52" t="s">
        <v>1727</v>
      </c>
      <c r="I55" s="125">
        <v>2022</v>
      </c>
      <c r="J55" s="125">
        <v>2023</v>
      </c>
      <c r="K55" s="22">
        <f t="shared" si="9"/>
        <v>77848.697059999991</v>
      </c>
      <c r="L55" s="154">
        <v>0</v>
      </c>
      <c r="M55" s="97">
        <v>6732.9815399999998</v>
      </c>
      <c r="N55" s="97">
        <v>71115.715519999998</v>
      </c>
      <c r="O55" s="97">
        <v>0</v>
      </c>
      <c r="P55" s="97">
        <v>0</v>
      </c>
      <c r="Q55" s="97">
        <v>0</v>
      </c>
      <c r="R55" s="97">
        <v>0</v>
      </c>
      <c r="S55" s="97">
        <v>0</v>
      </c>
      <c r="T55" s="97">
        <v>0</v>
      </c>
      <c r="U55" s="97">
        <v>0</v>
      </c>
      <c r="V55" s="97">
        <v>0</v>
      </c>
      <c r="W55" s="97">
        <v>0</v>
      </c>
      <c r="X55" s="97">
        <v>0</v>
      </c>
      <c r="Y55" s="97">
        <v>0</v>
      </c>
      <c r="Z55" s="97">
        <v>0</v>
      </c>
      <c r="AA55" s="97">
        <v>0</v>
      </c>
      <c r="AB55" s="97">
        <v>0</v>
      </c>
      <c r="AC55" s="97">
        <v>0</v>
      </c>
      <c r="AD55" s="97">
        <v>0</v>
      </c>
      <c r="AE55" s="97">
        <v>0</v>
      </c>
      <c r="AF55" s="97">
        <v>0</v>
      </c>
      <c r="AG55" s="97">
        <v>0</v>
      </c>
      <c r="AH55" s="97">
        <v>0</v>
      </c>
      <c r="AI55" s="97">
        <v>0</v>
      </c>
      <c r="AJ55" s="97">
        <v>0</v>
      </c>
      <c r="AK55" s="97">
        <v>0</v>
      </c>
      <c r="AL55" s="97">
        <v>0</v>
      </c>
      <c r="AM55" s="92"/>
      <c r="AN55" s="93"/>
      <c r="AO55" s="94" t="s">
        <v>1962</v>
      </c>
      <c r="AP55" s="95" t="s">
        <v>593</v>
      </c>
      <c r="AQ55" s="95"/>
      <c r="AR55" s="95">
        <v>150</v>
      </c>
      <c r="AS55" s="95">
        <v>125</v>
      </c>
      <c r="AT55" s="95">
        <v>622</v>
      </c>
      <c r="AU55" s="95">
        <v>622</v>
      </c>
      <c r="AV55" s="95">
        <v>194</v>
      </c>
      <c r="AW55" s="95"/>
      <c r="AX55" s="95">
        <f t="shared" si="19"/>
        <v>194</v>
      </c>
      <c r="AY55" s="282" t="s">
        <v>1998</v>
      </c>
      <c r="AZ55" s="95">
        <f t="shared" si="20"/>
        <v>1.6319999999999999</v>
      </c>
      <c r="BA55" s="95">
        <v>1</v>
      </c>
      <c r="BD55" s="96" t="str">
        <f t="shared" si="21"/>
        <v>КС-1 фонд</v>
      </c>
      <c r="BG55" s="96">
        <f t="shared" si="18"/>
        <v>2023</v>
      </c>
    </row>
    <row r="56" spans="1:59" s="96" customFormat="1" ht="60" customHeight="1" x14ac:dyDescent="0.2">
      <c r="A56" s="39">
        <f t="shared" si="22"/>
        <v>18</v>
      </c>
      <c r="B56" s="40" t="s">
        <v>1228</v>
      </c>
      <c r="C56" s="7" t="s">
        <v>59</v>
      </c>
      <c r="D56" s="52" t="s">
        <v>60</v>
      </c>
      <c r="E56" s="52" t="s">
        <v>61</v>
      </c>
      <c r="F56" s="52" t="s">
        <v>62</v>
      </c>
      <c r="G56" s="52" t="s">
        <v>1728</v>
      </c>
      <c r="H56" s="52" t="s">
        <v>1728</v>
      </c>
      <c r="I56" s="125">
        <v>2022</v>
      </c>
      <c r="J56" s="125">
        <v>2023</v>
      </c>
      <c r="K56" s="22">
        <f t="shared" si="9"/>
        <v>125544.52552</v>
      </c>
      <c r="L56" s="154">
        <v>0</v>
      </c>
      <c r="M56" s="97">
        <v>11045.47767</v>
      </c>
      <c r="N56" s="97">
        <v>114499.04785</v>
      </c>
      <c r="O56" s="97">
        <v>0</v>
      </c>
      <c r="P56" s="97">
        <v>0</v>
      </c>
      <c r="Q56" s="97">
        <v>0</v>
      </c>
      <c r="R56" s="97">
        <v>0</v>
      </c>
      <c r="S56" s="97">
        <v>0</v>
      </c>
      <c r="T56" s="97">
        <v>0</v>
      </c>
      <c r="U56" s="97">
        <v>0</v>
      </c>
      <c r="V56" s="97">
        <v>0</v>
      </c>
      <c r="W56" s="97">
        <v>0</v>
      </c>
      <c r="X56" s="97">
        <v>0</v>
      </c>
      <c r="Y56" s="97">
        <v>0</v>
      </c>
      <c r="Z56" s="97">
        <v>0</v>
      </c>
      <c r="AA56" s="97">
        <v>0</v>
      </c>
      <c r="AB56" s="97">
        <v>0</v>
      </c>
      <c r="AC56" s="97">
        <v>0</v>
      </c>
      <c r="AD56" s="97">
        <v>0</v>
      </c>
      <c r="AE56" s="97">
        <v>0</v>
      </c>
      <c r="AF56" s="97">
        <v>0</v>
      </c>
      <c r="AG56" s="97">
        <v>0</v>
      </c>
      <c r="AH56" s="97">
        <v>0</v>
      </c>
      <c r="AI56" s="97">
        <v>0</v>
      </c>
      <c r="AJ56" s="97">
        <v>0</v>
      </c>
      <c r="AK56" s="97">
        <v>0</v>
      </c>
      <c r="AL56" s="97">
        <v>0</v>
      </c>
      <c r="AM56" s="92"/>
      <c r="AN56" s="93"/>
      <c r="AO56" s="94" t="s">
        <v>1962</v>
      </c>
      <c r="AP56" s="95" t="s">
        <v>666</v>
      </c>
      <c r="AQ56" s="95"/>
      <c r="AR56" s="95">
        <v>150</v>
      </c>
      <c r="AS56" s="95">
        <v>150</v>
      </c>
      <c r="AT56" s="95">
        <v>758</v>
      </c>
      <c r="AU56" s="95">
        <v>758</v>
      </c>
      <c r="AV56" s="95">
        <v>758</v>
      </c>
      <c r="AW56" s="95"/>
      <c r="AX56" s="95">
        <f t="shared" si="19"/>
        <v>758</v>
      </c>
      <c r="AY56" s="282" t="s">
        <v>1998</v>
      </c>
      <c r="AZ56" s="95">
        <f t="shared" si="20"/>
        <v>3.032</v>
      </c>
      <c r="BA56" s="95">
        <v>2</v>
      </c>
      <c r="BD56" s="96" t="str">
        <f t="shared" si="21"/>
        <v>КС-2 фонд</v>
      </c>
      <c r="BG56" s="96">
        <f t="shared" si="18"/>
        <v>2023</v>
      </c>
    </row>
    <row r="57" spans="1:59" s="96" customFormat="1" ht="60" customHeight="1" x14ac:dyDescent="0.2">
      <c r="A57" s="39">
        <f t="shared" si="22"/>
        <v>19</v>
      </c>
      <c r="B57" s="40" t="s">
        <v>1275</v>
      </c>
      <c r="C57" s="7" t="s">
        <v>59</v>
      </c>
      <c r="D57" s="52" t="s">
        <v>60</v>
      </c>
      <c r="E57" s="52" t="s">
        <v>61</v>
      </c>
      <c r="F57" s="52" t="s">
        <v>62</v>
      </c>
      <c r="G57" s="52" t="s">
        <v>506</v>
      </c>
      <c r="H57" s="52" t="s">
        <v>506</v>
      </c>
      <c r="I57" s="125">
        <v>2022</v>
      </c>
      <c r="J57" s="125">
        <v>2023</v>
      </c>
      <c r="K57" s="22">
        <f t="shared" si="9"/>
        <v>491.34059000000002</v>
      </c>
      <c r="L57" s="154">
        <v>0</v>
      </c>
      <c r="M57" s="97">
        <v>30.205570000000002</v>
      </c>
      <c r="N57" s="97">
        <v>461.13502</v>
      </c>
      <c r="O57" s="97">
        <v>0</v>
      </c>
      <c r="P57" s="97">
        <v>0</v>
      </c>
      <c r="Q57" s="97">
        <v>0</v>
      </c>
      <c r="R57" s="97">
        <v>0</v>
      </c>
      <c r="S57" s="97">
        <v>0</v>
      </c>
      <c r="T57" s="97">
        <v>0</v>
      </c>
      <c r="U57" s="97">
        <v>0</v>
      </c>
      <c r="V57" s="97">
        <v>0</v>
      </c>
      <c r="W57" s="97">
        <v>0</v>
      </c>
      <c r="X57" s="97">
        <v>0</v>
      </c>
      <c r="Y57" s="97">
        <v>0</v>
      </c>
      <c r="Z57" s="97">
        <v>0</v>
      </c>
      <c r="AA57" s="97">
        <v>0</v>
      </c>
      <c r="AB57" s="97">
        <v>0</v>
      </c>
      <c r="AC57" s="97">
        <v>0</v>
      </c>
      <c r="AD57" s="97">
        <v>0</v>
      </c>
      <c r="AE57" s="97">
        <v>0</v>
      </c>
      <c r="AF57" s="97">
        <v>0</v>
      </c>
      <c r="AG57" s="97">
        <v>0</v>
      </c>
      <c r="AH57" s="97">
        <v>0</v>
      </c>
      <c r="AI57" s="97">
        <v>0</v>
      </c>
      <c r="AJ57" s="97">
        <v>0</v>
      </c>
      <c r="AK57" s="97">
        <v>0</v>
      </c>
      <c r="AL57" s="97">
        <v>0</v>
      </c>
      <c r="AM57" s="92"/>
      <c r="AN57" s="93"/>
      <c r="AO57" s="94" t="s">
        <v>1962</v>
      </c>
      <c r="AP57" s="95" t="s">
        <v>669</v>
      </c>
      <c r="AQ57" s="95"/>
      <c r="AR57" s="95" t="s">
        <v>1996</v>
      </c>
      <c r="AS57" s="95">
        <v>50</v>
      </c>
      <c r="AT57" s="95"/>
      <c r="AU57" s="95"/>
      <c r="AV57" s="95">
        <v>20</v>
      </c>
      <c r="AW57" s="95"/>
      <c r="AX57" s="95">
        <f t="shared" si="19"/>
        <v>20</v>
      </c>
      <c r="AY57" s="282" t="s">
        <v>1998</v>
      </c>
      <c r="AZ57" s="95">
        <f t="shared" si="20"/>
        <v>0.04</v>
      </c>
      <c r="BA57" s="95">
        <v>2</v>
      </c>
      <c r="BD57" s="96" t="str">
        <f t="shared" si="21"/>
        <v>КС-2 фонд</v>
      </c>
      <c r="BG57" s="96">
        <f t="shared" si="18"/>
        <v>2023</v>
      </c>
    </row>
    <row r="58" spans="1:59" s="96" customFormat="1" ht="75" customHeight="1" x14ac:dyDescent="0.2">
      <c r="A58" s="39">
        <f t="shared" si="22"/>
        <v>20</v>
      </c>
      <c r="B58" s="40" t="s">
        <v>1229</v>
      </c>
      <c r="C58" s="7" t="s">
        <v>59</v>
      </c>
      <c r="D58" s="52" t="s">
        <v>60</v>
      </c>
      <c r="E58" s="52" t="s">
        <v>61</v>
      </c>
      <c r="F58" s="52" t="s">
        <v>62</v>
      </c>
      <c r="G58" s="52" t="s">
        <v>1729</v>
      </c>
      <c r="H58" s="52" t="s">
        <v>1729</v>
      </c>
      <c r="I58" s="125">
        <v>2022</v>
      </c>
      <c r="J58" s="125">
        <v>2023</v>
      </c>
      <c r="K58" s="22">
        <f t="shared" si="9"/>
        <v>29493.580399999999</v>
      </c>
      <c r="L58" s="154">
        <v>0</v>
      </c>
      <c r="M58" s="97">
        <v>2045.5583300000001</v>
      </c>
      <c r="N58" s="97">
        <v>27448.022069999999</v>
      </c>
      <c r="O58" s="97">
        <v>0</v>
      </c>
      <c r="P58" s="97">
        <v>0</v>
      </c>
      <c r="Q58" s="97">
        <v>0</v>
      </c>
      <c r="R58" s="97">
        <v>0</v>
      </c>
      <c r="S58" s="97">
        <v>0</v>
      </c>
      <c r="T58" s="97">
        <v>0</v>
      </c>
      <c r="U58" s="97">
        <v>0</v>
      </c>
      <c r="V58" s="97">
        <v>0</v>
      </c>
      <c r="W58" s="97">
        <v>0</v>
      </c>
      <c r="X58" s="97">
        <v>0</v>
      </c>
      <c r="Y58" s="97">
        <v>0</v>
      </c>
      <c r="Z58" s="97">
        <v>0</v>
      </c>
      <c r="AA58" s="97">
        <v>0</v>
      </c>
      <c r="AB58" s="97">
        <v>0</v>
      </c>
      <c r="AC58" s="97">
        <v>0</v>
      </c>
      <c r="AD58" s="97">
        <v>0</v>
      </c>
      <c r="AE58" s="97">
        <v>0</v>
      </c>
      <c r="AF58" s="97">
        <v>0</v>
      </c>
      <c r="AG58" s="97">
        <v>0</v>
      </c>
      <c r="AH58" s="97">
        <v>0</v>
      </c>
      <c r="AI58" s="97">
        <v>0</v>
      </c>
      <c r="AJ58" s="97">
        <v>0</v>
      </c>
      <c r="AK58" s="97">
        <v>0</v>
      </c>
      <c r="AL58" s="97">
        <v>0</v>
      </c>
      <c r="AM58" s="92"/>
      <c r="AN58" s="93"/>
      <c r="AO58" s="94" t="s">
        <v>1963</v>
      </c>
      <c r="AP58" s="95" t="s">
        <v>667</v>
      </c>
      <c r="AQ58" s="95"/>
      <c r="AR58" s="95">
        <v>250</v>
      </c>
      <c r="AS58" s="95">
        <v>150</v>
      </c>
      <c r="AT58" s="95">
        <v>148</v>
      </c>
      <c r="AU58" s="95">
        <v>148</v>
      </c>
      <c r="AV58" s="95">
        <v>148</v>
      </c>
      <c r="AW58" s="95"/>
      <c r="AX58" s="95">
        <f t="shared" si="19"/>
        <v>148</v>
      </c>
      <c r="AY58" s="282" t="s">
        <v>1998</v>
      </c>
      <c r="AZ58" s="95">
        <f t="shared" si="20"/>
        <v>0.59199999999999997</v>
      </c>
      <c r="BA58" s="95">
        <v>2</v>
      </c>
      <c r="BD58" s="96" t="str">
        <f t="shared" si="21"/>
        <v>КС-2 собственные средства</v>
      </c>
      <c r="BG58" s="96">
        <f t="shared" si="18"/>
        <v>2023</v>
      </c>
    </row>
    <row r="59" spans="1:59" s="96" customFormat="1" ht="60" customHeight="1" x14ac:dyDescent="0.2">
      <c r="A59" s="39">
        <f t="shared" si="22"/>
        <v>21</v>
      </c>
      <c r="B59" s="40" t="s">
        <v>1230</v>
      </c>
      <c r="C59" s="7" t="s">
        <v>59</v>
      </c>
      <c r="D59" s="52" t="s">
        <v>60</v>
      </c>
      <c r="E59" s="52" t="s">
        <v>61</v>
      </c>
      <c r="F59" s="52" t="s">
        <v>62</v>
      </c>
      <c r="G59" s="52" t="s">
        <v>1730</v>
      </c>
      <c r="H59" s="52" t="s">
        <v>1730</v>
      </c>
      <c r="I59" s="125">
        <v>2022</v>
      </c>
      <c r="J59" s="125">
        <v>2023</v>
      </c>
      <c r="K59" s="22">
        <f t="shared" si="9"/>
        <v>15978.942370000001</v>
      </c>
      <c r="L59" s="154">
        <v>0</v>
      </c>
      <c r="M59" s="97">
        <v>1093.9630500000001</v>
      </c>
      <c r="N59" s="97">
        <v>14884.97932</v>
      </c>
      <c r="O59" s="97">
        <v>0</v>
      </c>
      <c r="P59" s="97">
        <v>0</v>
      </c>
      <c r="Q59" s="97">
        <v>0</v>
      </c>
      <c r="R59" s="97">
        <v>0</v>
      </c>
      <c r="S59" s="97">
        <v>0</v>
      </c>
      <c r="T59" s="97">
        <v>0</v>
      </c>
      <c r="U59" s="97">
        <v>0</v>
      </c>
      <c r="V59" s="97">
        <v>0</v>
      </c>
      <c r="W59" s="97">
        <v>0</v>
      </c>
      <c r="X59" s="97">
        <v>0</v>
      </c>
      <c r="Y59" s="97">
        <v>0</v>
      </c>
      <c r="Z59" s="97">
        <v>0</v>
      </c>
      <c r="AA59" s="97">
        <v>0</v>
      </c>
      <c r="AB59" s="97">
        <v>0</v>
      </c>
      <c r="AC59" s="97">
        <v>0</v>
      </c>
      <c r="AD59" s="97">
        <v>0</v>
      </c>
      <c r="AE59" s="97">
        <v>0</v>
      </c>
      <c r="AF59" s="97">
        <v>0</v>
      </c>
      <c r="AG59" s="97">
        <v>0</v>
      </c>
      <c r="AH59" s="97">
        <v>0</v>
      </c>
      <c r="AI59" s="97">
        <v>0</v>
      </c>
      <c r="AJ59" s="97">
        <v>0</v>
      </c>
      <c r="AK59" s="97">
        <v>0</v>
      </c>
      <c r="AL59" s="97">
        <v>0</v>
      </c>
      <c r="AM59" s="92"/>
      <c r="AN59" s="93"/>
      <c r="AO59" s="94" t="s">
        <v>1963</v>
      </c>
      <c r="AP59" s="95" t="s">
        <v>668</v>
      </c>
      <c r="AQ59" s="95"/>
      <c r="AR59" s="95">
        <v>150</v>
      </c>
      <c r="AS59" s="95">
        <v>125</v>
      </c>
      <c r="AT59" s="95">
        <v>104.1</v>
      </c>
      <c r="AU59" s="95">
        <v>104.1</v>
      </c>
      <c r="AV59" s="95">
        <v>104.1</v>
      </c>
      <c r="AW59" s="95"/>
      <c r="AX59" s="95">
        <f t="shared" si="19"/>
        <v>104.1</v>
      </c>
      <c r="AY59" s="282" t="s">
        <v>1998</v>
      </c>
      <c r="AZ59" s="95">
        <f t="shared" si="20"/>
        <v>0.41639999999999999</v>
      </c>
      <c r="BA59" s="95">
        <v>2</v>
      </c>
      <c r="BD59" s="96" t="str">
        <f t="shared" si="21"/>
        <v>КС-2 собственные средства</v>
      </c>
      <c r="BG59" s="96">
        <f t="shared" si="18"/>
        <v>2023</v>
      </c>
    </row>
    <row r="60" spans="1:59" s="96" customFormat="1" ht="75" customHeight="1" x14ac:dyDescent="0.2">
      <c r="A60" s="39">
        <f t="shared" si="22"/>
        <v>22</v>
      </c>
      <c r="B60" s="40" t="s">
        <v>1231</v>
      </c>
      <c r="C60" s="7" t="s">
        <v>59</v>
      </c>
      <c r="D60" s="52" t="s">
        <v>60</v>
      </c>
      <c r="E60" s="52" t="s">
        <v>61</v>
      </c>
      <c r="F60" s="52" t="s">
        <v>62</v>
      </c>
      <c r="G60" s="52" t="s">
        <v>1731</v>
      </c>
      <c r="H60" s="52" t="s">
        <v>1731</v>
      </c>
      <c r="I60" s="125">
        <v>2022</v>
      </c>
      <c r="J60" s="125">
        <v>2023</v>
      </c>
      <c r="K60" s="22">
        <f t="shared" si="9"/>
        <v>3414.0152600000001</v>
      </c>
      <c r="L60" s="154">
        <v>0</v>
      </c>
      <c r="M60" s="97">
        <v>247.00657000000001</v>
      </c>
      <c r="N60" s="97">
        <v>3167.0086900000001</v>
      </c>
      <c r="O60" s="97">
        <v>0</v>
      </c>
      <c r="P60" s="97">
        <v>0</v>
      </c>
      <c r="Q60" s="97">
        <v>0</v>
      </c>
      <c r="R60" s="97">
        <v>0</v>
      </c>
      <c r="S60" s="97">
        <v>0</v>
      </c>
      <c r="T60" s="97">
        <v>0</v>
      </c>
      <c r="U60" s="97">
        <v>0</v>
      </c>
      <c r="V60" s="97">
        <v>0</v>
      </c>
      <c r="W60" s="97">
        <v>0</v>
      </c>
      <c r="X60" s="97">
        <v>0</v>
      </c>
      <c r="Y60" s="97">
        <v>0</v>
      </c>
      <c r="Z60" s="97">
        <v>0</v>
      </c>
      <c r="AA60" s="97">
        <v>0</v>
      </c>
      <c r="AB60" s="97">
        <v>0</v>
      </c>
      <c r="AC60" s="97">
        <v>0</v>
      </c>
      <c r="AD60" s="97">
        <v>0</v>
      </c>
      <c r="AE60" s="97">
        <v>0</v>
      </c>
      <c r="AF60" s="97">
        <v>0</v>
      </c>
      <c r="AG60" s="97">
        <v>0</v>
      </c>
      <c r="AH60" s="97">
        <v>0</v>
      </c>
      <c r="AI60" s="97">
        <v>0</v>
      </c>
      <c r="AJ60" s="97">
        <v>0</v>
      </c>
      <c r="AK60" s="97">
        <v>0</v>
      </c>
      <c r="AL60" s="97">
        <v>0</v>
      </c>
      <c r="AM60" s="92"/>
      <c r="AN60" s="93"/>
      <c r="AO60" s="94" t="s">
        <v>1963</v>
      </c>
      <c r="AP60" s="95" t="s">
        <v>670</v>
      </c>
      <c r="AQ60" s="95"/>
      <c r="AR60" s="95">
        <v>80</v>
      </c>
      <c r="AS60" s="95" t="s">
        <v>1996</v>
      </c>
      <c r="AT60" s="95">
        <v>117</v>
      </c>
      <c r="AU60" s="95">
        <v>117</v>
      </c>
      <c r="AV60" s="95"/>
      <c r="AW60" s="95"/>
      <c r="AX60" s="95">
        <f t="shared" si="19"/>
        <v>0</v>
      </c>
      <c r="AY60" s="282"/>
      <c r="AZ60" s="95">
        <f t="shared" si="20"/>
        <v>0.23400000000000001</v>
      </c>
      <c r="BA60" s="95">
        <v>2</v>
      </c>
      <c r="BD60" s="96" t="str">
        <f t="shared" si="21"/>
        <v>КС-2 собственные средства</v>
      </c>
      <c r="BG60" s="96">
        <f t="shared" si="18"/>
        <v>2023</v>
      </c>
    </row>
    <row r="61" spans="1:59" s="96" customFormat="1" ht="60" customHeight="1" x14ac:dyDescent="0.2">
      <c r="A61" s="39">
        <f t="shared" si="22"/>
        <v>23</v>
      </c>
      <c r="B61" s="40" t="s">
        <v>1276</v>
      </c>
      <c r="C61" s="7" t="s">
        <v>59</v>
      </c>
      <c r="D61" s="52" t="s">
        <v>60</v>
      </c>
      <c r="E61" s="52" t="s">
        <v>61</v>
      </c>
      <c r="F61" s="52" t="s">
        <v>62</v>
      </c>
      <c r="G61" s="52" t="s">
        <v>1758</v>
      </c>
      <c r="H61" s="52" t="s">
        <v>1758</v>
      </c>
      <c r="I61" s="125">
        <v>2022</v>
      </c>
      <c r="J61" s="125">
        <v>2023</v>
      </c>
      <c r="K61" s="22">
        <f t="shared" si="9"/>
        <v>2789.0227399999999</v>
      </c>
      <c r="L61" s="154">
        <v>0</v>
      </c>
      <c r="M61" s="97">
        <v>201.78789</v>
      </c>
      <c r="N61" s="97">
        <v>2587.2348499999998</v>
      </c>
      <c r="O61" s="97">
        <v>0</v>
      </c>
      <c r="P61" s="97">
        <v>0</v>
      </c>
      <c r="Q61" s="97">
        <v>0</v>
      </c>
      <c r="R61" s="97">
        <v>0</v>
      </c>
      <c r="S61" s="97">
        <v>0</v>
      </c>
      <c r="T61" s="97">
        <v>0</v>
      </c>
      <c r="U61" s="97">
        <v>0</v>
      </c>
      <c r="V61" s="97">
        <v>0</v>
      </c>
      <c r="W61" s="97">
        <v>0</v>
      </c>
      <c r="X61" s="97">
        <v>0</v>
      </c>
      <c r="Y61" s="97">
        <v>0</v>
      </c>
      <c r="Z61" s="97">
        <v>0</v>
      </c>
      <c r="AA61" s="97">
        <v>0</v>
      </c>
      <c r="AB61" s="97">
        <v>0</v>
      </c>
      <c r="AC61" s="97">
        <v>0</v>
      </c>
      <c r="AD61" s="97">
        <v>0</v>
      </c>
      <c r="AE61" s="97">
        <v>0</v>
      </c>
      <c r="AF61" s="97">
        <v>0</v>
      </c>
      <c r="AG61" s="97">
        <v>0</v>
      </c>
      <c r="AH61" s="97">
        <v>0</v>
      </c>
      <c r="AI61" s="97">
        <v>0</v>
      </c>
      <c r="AJ61" s="97">
        <v>0</v>
      </c>
      <c r="AK61" s="97">
        <v>0</v>
      </c>
      <c r="AL61" s="97">
        <v>0</v>
      </c>
      <c r="AM61" s="92"/>
      <c r="AN61" s="93"/>
      <c r="AO61" s="94" t="s">
        <v>1963</v>
      </c>
      <c r="AP61" s="95" t="s">
        <v>671</v>
      </c>
      <c r="AQ61" s="95"/>
      <c r="AR61" s="95">
        <v>150</v>
      </c>
      <c r="AS61" s="95" t="s">
        <v>1996</v>
      </c>
      <c r="AT61" s="95">
        <v>79</v>
      </c>
      <c r="AU61" s="95">
        <v>79</v>
      </c>
      <c r="AV61" s="95"/>
      <c r="AW61" s="95"/>
      <c r="AX61" s="95">
        <f t="shared" si="19"/>
        <v>0</v>
      </c>
      <c r="AY61" s="282"/>
      <c r="AZ61" s="95">
        <f t="shared" si="20"/>
        <v>0.158</v>
      </c>
      <c r="BA61" s="95">
        <v>2</v>
      </c>
      <c r="BD61" s="96" t="str">
        <f t="shared" si="21"/>
        <v>КС-2 собственные средства</v>
      </c>
      <c r="BG61" s="96">
        <f t="shared" si="18"/>
        <v>2023</v>
      </c>
    </row>
    <row r="62" spans="1:59" s="96" customFormat="1" ht="45" customHeight="1" x14ac:dyDescent="0.2">
      <c r="A62" s="39">
        <f t="shared" si="22"/>
        <v>24</v>
      </c>
      <c r="B62" s="40" t="s">
        <v>1277</v>
      </c>
      <c r="C62" s="7" t="s">
        <v>59</v>
      </c>
      <c r="D62" s="52" t="s">
        <v>60</v>
      </c>
      <c r="E62" s="52" t="s">
        <v>61</v>
      </c>
      <c r="F62" s="52" t="s">
        <v>62</v>
      </c>
      <c r="G62" s="52" t="s">
        <v>1758</v>
      </c>
      <c r="H62" s="52" t="s">
        <v>1758</v>
      </c>
      <c r="I62" s="125">
        <v>2022</v>
      </c>
      <c r="J62" s="125">
        <v>2023</v>
      </c>
      <c r="K62" s="22">
        <f t="shared" si="9"/>
        <v>1482.0697499999999</v>
      </c>
      <c r="L62" s="154">
        <v>0</v>
      </c>
      <c r="M62" s="97">
        <v>107.22886</v>
      </c>
      <c r="N62" s="97">
        <v>1374.8408899999999</v>
      </c>
      <c r="O62" s="97">
        <v>0</v>
      </c>
      <c r="P62" s="97">
        <v>0</v>
      </c>
      <c r="Q62" s="97">
        <v>0</v>
      </c>
      <c r="R62" s="97">
        <v>0</v>
      </c>
      <c r="S62" s="97">
        <v>0</v>
      </c>
      <c r="T62" s="97">
        <v>0</v>
      </c>
      <c r="U62" s="97">
        <v>0</v>
      </c>
      <c r="V62" s="97">
        <v>0</v>
      </c>
      <c r="W62" s="97">
        <v>0</v>
      </c>
      <c r="X62" s="97">
        <v>0</v>
      </c>
      <c r="Y62" s="97">
        <v>0</v>
      </c>
      <c r="Z62" s="97">
        <v>0</v>
      </c>
      <c r="AA62" s="97">
        <v>0</v>
      </c>
      <c r="AB62" s="97">
        <v>0</v>
      </c>
      <c r="AC62" s="97">
        <v>0</v>
      </c>
      <c r="AD62" s="97">
        <v>0</v>
      </c>
      <c r="AE62" s="97">
        <v>0</v>
      </c>
      <c r="AF62" s="97">
        <v>0</v>
      </c>
      <c r="AG62" s="97">
        <v>0</v>
      </c>
      <c r="AH62" s="97">
        <v>0</v>
      </c>
      <c r="AI62" s="97">
        <v>0</v>
      </c>
      <c r="AJ62" s="97">
        <v>0</v>
      </c>
      <c r="AK62" s="97">
        <v>0</v>
      </c>
      <c r="AL62" s="97">
        <v>0</v>
      </c>
      <c r="AM62" s="92"/>
      <c r="AN62" s="93"/>
      <c r="AO62" s="94" t="s">
        <v>1963</v>
      </c>
      <c r="AP62" s="95" t="s">
        <v>672</v>
      </c>
      <c r="AQ62" s="95"/>
      <c r="AR62" s="95" t="s">
        <v>1996</v>
      </c>
      <c r="AS62" s="95">
        <v>150</v>
      </c>
      <c r="AT62" s="95"/>
      <c r="AU62" s="95"/>
      <c r="AV62" s="95">
        <v>79</v>
      </c>
      <c r="AW62" s="95"/>
      <c r="AX62" s="95">
        <f t="shared" si="19"/>
        <v>79</v>
      </c>
      <c r="AY62" s="282" t="s">
        <v>1998</v>
      </c>
      <c r="AZ62" s="95">
        <f t="shared" si="20"/>
        <v>0.158</v>
      </c>
      <c r="BA62" s="95">
        <v>2</v>
      </c>
      <c r="BD62" s="96" t="str">
        <f t="shared" si="21"/>
        <v>КС-2 собственные средства</v>
      </c>
      <c r="BG62" s="96">
        <f t="shared" si="18"/>
        <v>2023</v>
      </c>
    </row>
    <row r="63" spans="1:59" s="96" customFormat="1" ht="45" customHeight="1" x14ac:dyDescent="0.2">
      <c r="A63" s="39">
        <f t="shared" si="22"/>
        <v>25</v>
      </c>
      <c r="B63" s="40" t="s">
        <v>1232</v>
      </c>
      <c r="C63" s="7" t="s">
        <v>59</v>
      </c>
      <c r="D63" s="52" t="s">
        <v>60</v>
      </c>
      <c r="E63" s="52" t="s">
        <v>61</v>
      </c>
      <c r="F63" s="52" t="s">
        <v>62</v>
      </c>
      <c r="G63" s="52" t="s">
        <v>1732</v>
      </c>
      <c r="H63" s="52" t="s">
        <v>1732</v>
      </c>
      <c r="I63" s="125">
        <v>2022</v>
      </c>
      <c r="J63" s="125">
        <v>2023</v>
      </c>
      <c r="K63" s="22">
        <f t="shared" si="9"/>
        <v>2203.2834600000001</v>
      </c>
      <c r="L63" s="154">
        <v>0</v>
      </c>
      <c r="M63" s="97">
        <v>147.4735</v>
      </c>
      <c r="N63" s="97">
        <v>2055.80996</v>
      </c>
      <c r="O63" s="97">
        <v>0</v>
      </c>
      <c r="P63" s="97">
        <v>0</v>
      </c>
      <c r="Q63" s="97">
        <v>0</v>
      </c>
      <c r="R63" s="97">
        <v>0</v>
      </c>
      <c r="S63" s="97">
        <v>0</v>
      </c>
      <c r="T63" s="97">
        <v>0</v>
      </c>
      <c r="U63" s="97">
        <v>0</v>
      </c>
      <c r="V63" s="97">
        <v>0</v>
      </c>
      <c r="W63" s="97">
        <v>0</v>
      </c>
      <c r="X63" s="97">
        <v>0</v>
      </c>
      <c r="Y63" s="97">
        <v>0</v>
      </c>
      <c r="Z63" s="97">
        <v>0</v>
      </c>
      <c r="AA63" s="97">
        <v>0</v>
      </c>
      <c r="AB63" s="97">
        <v>0</v>
      </c>
      <c r="AC63" s="97">
        <v>0</v>
      </c>
      <c r="AD63" s="97">
        <v>0</v>
      </c>
      <c r="AE63" s="97">
        <v>0</v>
      </c>
      <c r="AF63" s="97">
        <v>0</v>
      </c>
      <c r="AG63" s="97">
        <v>0</v>
      </c>
      <c r="AH63" s="97">
        <v>0</v>
      </c>
      <c r="AI63" s="97">
        <v>0</v>
      </c>
      <c r="AJ63" s="97">
        <v>0</v>
      </c>
      <c r="AK63" s="97">
        <v>0</v>
      </c>
      <c r="AL63" s="97">
        <v>0</v>
      </c>
      <c r="AM63" s="92"/>
      <c r="AN63" s="93"/>
      <c r="AO63" s="94" t="s">
        <v>1963</v>
      </c>
      <c r="AP63" s="95" t="s">
        <v>673</v>
      </c>
      <c r="AQ63" s="95"/>
      <c r="AR63" s="95">
        <v>80</v>
      </c>
      <c r="AS63" s="95">
        <v>80</v>
      </c>
      <c r="AT63" s="95">
        <v>20</v>
      </c>
      <c r="AU63" s="95">
        <v>20</v>
      </c>
      <c r="AV63" s="95">
        <v>20</v>
      </c>
      <c r="AW63" s="95"/>
      <c r="AX63" s="95">
        <f t="shared" si="19"/>
        <v>20</v>
      </c>
      <c r="AY63" s="282" t="s">
        <v>1998</v>
      </c>
      <c r="AZ63" s="95">
        <f t="shared" si="20"/>
        <v>0.08</v>
      </c>
      <c r="BA63" s="95">
        <v>2</v>
      </c>
      <c r="BD63" s="96" t="str">
        <f t="shared" si="21"/>
        <v>КС-2 собственные средства</v>
      </c>
      <c r="BG63" s="96">
        <f t="shared" si="18"/>
        <v>2023</v>
      </c>
    </row>
    <row r="64" spans="1:59" s="96" customFormat="1" ht="45" customHeight="1" x14ac:dyDescent="0.2">
      <c r="A64" s="39">
        <f t="shared" si="22"/>
        <v>26</v>
      </c>
      <c r="B64" s="40" t="s">
        <v>1235</v>
      </c>
      <c r="C64" s="7" t="s">
        <v>59</v>
      </c>
      <c r="D64" s="52" t="s">
        <v>60</v>
      </c>
      <c r="E64" s="52" t="s">
        <v>61</v>
      </c>
      <c r="F64" s="52" t="s">
        <v>62</v>
      </c>
      <c r="G64" s="52" t="s">
        <v>1735</v>
      </c>
      <c r="H64" s="52" t="s">
        <v>1735</v>
      </c>
      <c r="I64" s="125">
        <v>2022</v>
      </c>
      <c r="J64" s="125">
        <v>2023</v>
      </c>
      <c r="K64" s="22">
        <f t="shared" si="9"/>
        <v>13906.446250000001</v>
      </c>
      <c r="L64" s="154">
        <v>0</v>
      </c>
      <c r="M64" s="97">
        <v>958.99572999999998</v>
      </c>
      <c r="N64" s="97">
        <v>12947.45052</v>
      </c>
      <c r="O64" s="97">
        <v>0</v>
      </c>
      <c r="P64" s="97">
        <v>0</v>
      </c>
      <c r="Q64" s="97">
        <v>0</v>
      </c>
      <c r="R64" s="97">
        <v>0</v>
      </c>
      <c r="S64" s="97">
        <v>0</v>
      </c>
      <c r="T64" s="97">
        <v>0</v>
      </c>
      <c r="U64" s="97">
        <v>0</v>
      </c>
      <c r="V64" s="97">
        <v>0</v>
      </c>
      <c r="W64" s="97">
        <v>0</v>
      </c>
      <c r="X64" s="97">
        <v>0</v>
      </c>
      <c r="Y64" s="97">
        <v>0</v>
      </c>
      <c r="Z64" s="97">
        <v>0</v>
      </c>
      <c r="AA64" s="97">
        <v>0</v>
      </c>
      <c r="AB64" s="97">
        <v>0</v>
      </c>
      <c r="AC64" s="97">
        <v>0</v>
      </c>
      <c r="AD64" s="97">
        <v>0</v>
      </c>
      <c r="AE64" s="97">
        <v>0</v>
      </c>
      <c r="AF64" s="97">
        <v>0</v>
      </c>
      <c r="AG64" s="97">
        <v>0</v>
      </c>
      <c r="AH64" s="97">
        <v>0</v>
      </c>
      <c r="AI64" s="97">
        <v>0</v>
      </c>
      <c r="AJ64" s="97">
        <v>0</v>
      </c>
      <c r="AK64" s="97">
        <v>0</v>
      </c>
      <c r="AL64" s="97">
        <v>0</v>
      </c>
      <c r="AM64" s="92"/>
      <c r="AN64" s="93"/>
      <c r="AO64" s="94" t="s">
        <v>1963</v>
      </c>
      <c r="AP64" s="95" t="s">
        <v>676</v>
      </c>
      <c r="AQ64" s="95"/>
      <c r="AR64" s="95">
        <v>200</v>
      </c>
      <c r="AS64" s="95">
        <v>150</v>
      </c>
      <c r="AT64" s="95">
        <v>79</v>
      </c>
      <c r="AU64" s="95">
        <v>79</v>
      </c>
      <c r="AV64" s="95">
        <v>79</v>
      </c>
      <c r="AW64" s="95"/>
      <c r="AX64" s="95">
        <f t="shared" si="19"/>
        <v>79</v>
      </c>
      <c r="AY64" s="282" t="s">
        <v>1998</v>
      </c>
      <c r="AZ64" s="95">
        <f t="shared" si="20"/>
        <v>0.316</v>
      </c>
      <c r="BA64" s="95">
        <v>2</v>
      </c>
      <c r="BD64" s="96" t="str">
        <f t="shared" si="21"/>
        <v>КС-2 собственные средства</v>
      </c>
      <c r="BG64" s="96">
        <f t="shared" si="18"/>
        <v>2023</v>
      </c>
    </row>
    <row r="65" spans="1:59" s="96" customFormat="1" ht="45" customHeight="1" x14ac:dyDescent="0.2">
      <c r="A65" s="39">
        <f t="shared" si="22"/>
        <v>27</v>
      </c>
      <c r="B65" s="40" t="s">
        <v>1236</v>
      </c>
      <c r="C65" s="7" t="s">
        <v>59</v>
      </c>
      <c r="D65" s="52" t="s">
        <v>60</v>
      </c>
      <c r="E65" s="52" t="s">
        <v>61</v>
      </c>
      <c r="F65" s="52" t="s">
        <v>62</v>
      </c>
      <c r="G65" s="52" t="s">
        <v>516</v>
      </c>
      <c r="H65" s="52" t="s">
        <v>516</v>
      </c>
      <c r="I65" s="125">
        <v>2022</v>
      </c>
      <c r="J65" s="125">
        <v>2023</v>
      </c>
      <c r="K65" s="22">
        <f t="shared" si="9"/>
        <v>1134.7291299999999</v>
      </c>
      <c r="L65" s="154">
        <v>0</v>
      </c>
      <c r="M65" s="97">
        <v>82.098510000000005</v>
      </c>
      <c r="N65" s="97">
        <v>1052.6306199999999</v>
      </c>
      <c r="O65" s="97">
        <v>0</v>
      </c>
      <c r="P65" s="97">
        <v>0</v>
      </c>
      <c r="Q65" s="97">
        <v>0</v>
      </c>
      <c r="R65" s="97">
        <v>0</v>
      </c>
      <c r="S65" s="97">
        <v>0</v>
      </c>
      <c r="T65" s="97">
        <v>0</v>
      </c>
      <c r="U65" s="97">
        <v>0</v>
      </c>
      <c r="V65" s="97">
        <v>0</v>
      </c>
      <c r="W65" s="97">
        <v>0</v>
      </c>
      <c r="X65" s="97">
        <v>0</v>
      </c>
      <c r="Y65" s="97">
        <v>0</v>
      </c>
      <c r="Z65" s="97">
        <v>0</v>
      </c>
      <c r="AA65" s="97">
        <v>0</v>
      </c>
      <c r="AB65" s="97">
        <v>0</v>
      </c>
      <c r="AC65" s="97">
        <v>0</v>
      </c>
      <c r="AD65" s="97">
        <v>0</v>
      </c>
      <c r="AE65" s="97">
        <v>0</v>
      </c>
      <c r="AF65" s="97">
        <v>0</v>
      </c>
      <c r="AG65" s="97">
        <v>0</v>
      </c>
      <c r="AH65" s="97">
        <v>0</v>
      </c>
      <c r="AI65" s="97">
        <v>0</v>
      </c>
      <c r="AJ65" s="97">
        <v>0</v>
      </c>
      <c r="AK65" s="97">
        <v>0</v>
      </c>
      <c r="AL65" s="97">
        <v>0</v>
      </c>
      <c r="AM65" s="92"/>
      <c r="AN65" s="93"/>
      <c r="AO65" s="94" t="s">
        <v>1963</v>
      </c>
      <c r="AP65" s="95" t="s">
        <v>677</v>
      </c>
      <c r="AQ65" s="95"/>
      <c r="AR65" s="95">
        <v>250</v>
      </c>
      <c r="AS65" s="95" t="s">
        <v>1996</v>
      </c>
      <c r="AT65" s="95">
        <v>20</v>
      </c>
      <c r="AU65" s="95">
        <v>20</v>
      </c>
      <c r="AV65" s="95"/>
      <c r="AW65" s="95"/>
      <c r="AX65" s="95">
        <f t="shared" si="19"/>
        <v>0</v>
      </c>
      <c r="AY65" s="282"/>
      <c r="AZ65" s="95">
        <f t="shared" si="20"/>
        <v>0.04</v>
      </c>
      <c r="BA65" s="95">
        <v>2</v>
      </c>
      <c r="BD65" s="96" t="str">
        <f t="shared" si="21"/>
        <v>КС-2 собственные средства</v>
      </c>
      <c r="BG65" s="96">
        <f t="shared" si="18"/>
        <v>2023</v>
      </c>
    </row>
    <row r="66" spans="1:59" s="96" customFormat="1" ht="60" customHeight="1" x14ac:dyDescent="0.2">
      <c r="A66" s="39">
        <f t="shared" si="22"/>
        <v>28</v>
      </c>
      <c r="B66" s="40" t="s">
        <v>1237</v>
      </c>
      <c r="C66" s="7" t="s">
        <v>59</v>
      </c>
      <c r="D66" s="52" t="s">
        <v>60</v>
      </c>
      <c r="E66" s="52" t="s">
        <v>61</v>
      </c>
      <c r="F66" s="52" t="s">
        <v>62</v>
      </c>
      <c r="G66" s="52" t="s">
        <v>1736</v>
      </c>
      <c r="H66" s="52" t="s">
        <v>1736</v>
      </c>
      <c r="I66" s="125">
        <v>2022</v>
      </c>
      <c r="J66" s="125">
        <v>2023</v>
      </c>
      <c r="K66" s="22">
        <f t="shared" si="9"/>
        <v>5342.5582300000005</v>
      </c>
      <c r="L66" s="154">
        <v>0</v>
      </c>
      <c r="M66" s="97">
        <v>386.53807999999998</v>
      </c>
      <c r="N66" s="97">
        <v>4956.0201500000003</v>
      </c>
      <c r="O66" s="97">
        <v>0</v>
      </c>
      <c r="P66" s="97">
        <v>0</v>
      </c>
      <c r="Q66" s="97">
        <v>0</v>
      </c>
      <c r="R66" s="97">
        <v>0</v>
      </c>
      <c r="S66" s="97">
        <v>0</v>
      </c>
      <c r="T66" s="97">
        <v>0</v>
      </c>
      <c r="U66" s="97">
        <v>0</v>
      </c>
      <c r="V66" s="97">
        <v>0</v>
      </c>
      <c r="W66" s="97">
        <v>0</v>
      </c>
      <c r="X66" s="97">
        <v>0</v>
      </c>
      <c r="Y66" s="97">
        <v>0</v>
      </c>
      <c r="Z66" s="97">
        <v>0</v>
      </c>
      <c r="AA66" s="97">
        <v>0</v>
      </c>
      <c r="AB66" s="97">
        <v>0</v>
      </c>
      <c r="AC66" s="97">
        <v>0</v>
      </c>
      <c r="AD66" s="97">
        <v>0</v>
      </c>
      <c r="AE66" s="97">
        <v>0</v>
      </c>
      <c r="AF66" s="97">
        <v>0</v>
      </c>
      <c r="AG66" s="97">
        <v>0</v>
      </c>
      <c r="AH66" s="97">
        <v>0</v>
      </c>
      <c r="AI66" s="97">
        <v>0</v>
      </c>
      <c r="AJ66" s="97">
        <v>0</v>
      </c>
      <c r="AK66" s="97">
        <v>0</v>
      </c>
      <c r="AL66" s="97">
        <v>0</v>
      </c>
      <c r="AM66" s="92"/>
      <c r="AN66" s="93"/>
      <c r="AO66" s="94" t="s">
        <v>1963</v>
      </c>
      <c r="AP66" s="95" t="s">
        <v>678</v>
      </c>
      <c r="AQ66" s="95"/>
      <c r="AR66" s="95">
        <v>100</v>
      </c>
      <c r="AS66" s="95">
        <v>100</v>
      </c>
      <c r="AT66" s="95">
        <v>120</v>
      </c>
      <c r="AU66" s="95">
        <v>120</v>
      </c>
      <c r="AV66" s="95">
        <v>120</v>
      </c>
      <c r="AW66" s="95"/>
      <c r="AX66" s="95">
        <f t="shared" si="19"/>
        <v>120</v>
      </c>
      <c r="AY66" s="282" t="s">
        <v>1998</v>
      </c>
      <c r="AZ66" s="95">
        <f t="shared" si="20"/>
        <v>0.48</v>
      </c>
      <c r="BA66" s="95">
        <v>2</v>
      </c>
      <c r="BD66" s="96" t="str">
        <f t="shared" si="21"/>
        <v>КС-2 собственные средства</v>
      </c>
      <c r="BG66" s="96">
        <f t="shared" si="18"/>
        <v>2023</v>
      </c>
    </row>
    <row r="67" spans="1:59" s="96" customFormat="1" ht="60" customHeight="1" x14ac:dyDescent="0.2">
      <c r="A67" s="39">
        <f t="shared" si="22"/>
        <v>29</v>
      </c>
      <c r="B67" s="40" t="s">
        <v>1238</v>
      </c>
      <c r="C67" s="7" t="s">
        <v>59</v>
      </c>
      <c r="D67" s="52" t="s">
        <v>60</v>
      </c>
      <c r="E67" s="52" t="s">
        <v>61</v>
      </c>
      <c r="F67" s="52" t="s">
        <v>62</v>
      </c>
      <c r="G67" s="52" t="s">
        <v>1737</v>
      </c>
      <c r="H67" s="52" t="s">
        <v>1737</v>
      </c>
      <c r="I67" s="125">
        <v>2022</v>
      </c>
      <c r="J67" s="125">
        <v>2023</v>
      </c>
      <c r="K67" s="22">
        <f t="shared" si="9"/>
        <v>4965.41878</v>
      </c>
      <c r="L67" s="154">
        <v>0</v>
      </c>
      <c r="M67" s="97">
        <v>359.25175999999999</v>
      </c>
      <c r="N67" s="97">
        <v>4606.1670199999999</v>
      </c>
      <c r="O67" s="97">
        <v>0</v>
      </c>
      <c r="P67" s="97">
        <v>0</v>
      </c>
      <c r="Q67" s="97">
        <v>0</v>
      </c>
      <c r="R67" s="97">
        <v>0</v>
      </c>
      <c r="S67" s="97">
        <v>0</v>
      </c>
      <c r="T67" s="97">
        <v>0</v>
      </c>
      <c r="U67" s="97">
        <v>0</v>
      </c>
      <c r="V67" s="97">
        <v>0</v>
      </c>
      <c r="W67" s="97">
        <v>0</v>
      </c>
      <c r="X67" s="97">
        <v>0</v>
      </c>
      <c r="Y67" s="97">
        <v>0</v>
      </c>
      <c r="Z67" s="97">
        <v>0</v>
      </c>
      <c r="AA67" s="97">
        <v>0</v>
      </c>
      <c r="AB67" s="97">
        <v>0</v>
      </c>
      <c r="AC67" s="97">
        <v>0</v>
      </c>
      <c r="AD67" s="97">
        <v>0</v>
      </c>
      <c r="AE67" s="97">
        <v>0</v>
      </c>
      <c r="AF67" s="97">
        <v>0</v>
      </c>
      <c r="AG67" s="97">
        <v>0</v>
      </c>
      <c r="AH67" s="97">
        <v>0</v>
      </c>
      <c r="AI67" s="97">
        <v>0</v>
      </c>
      <c r="AJ67" s="97">
        <v>0</v>
      </c>
      <c r="AK67" s="97">
        <v>0</v>
      </c>
      <c r="AL67" s="97">
        <v>0</v>
      </c>
      <c r="AM67" s="92"/>
      <c r="AN67" s="93"/>
      <c r="AO67" s="94" t="s">
        <v>1963</v>
      </c>
      <c r="AP67" s="95" t="s">
        <v>680</v>
      </c>
      <c r="AQ67" s="95"/>
      <c r="AR67" s="95">
        <v>200</v>
      </c>
      <c r="AS67" s="95">
        <v>150</v>
      </c>
      <c r="AT67" s="95">
        <v>80</v>
      </c>
      <c r="AU67" s="95">
        <v>80</v>
      </c>
      <c r="AV67" s="95">
        <v>80</v>
      </c>
      <c r="AW67" s="95"/>
      <c r="AX67" s="95">
        <f t="shared" si="19"/>
        <v>80</v>
      </c>
      <c r="AY67" s="282" t="s">
        <v>1998</v>
      </c>
      <c r="AZ67" s="95">
        <f t="shared" si="20"/>
        <v>0.32</v>
      </c>
      <c r="BA67" s="95">
        <v>2</v>
      </c>
      <c r="BD67" s="96" t="str">
        <f t="shared" si="21"/>
        <v>КС-2 собственные средства</v>
      </c>
      <c r="BG67" s="96">
        <f t="shared" si="18"/>
        <v>2023</v>
      </c>
    </row>
    <row r="68" spans="1:59" s="96" customFormat="1" ht="60" customHeight="1" x14ac:dyDescent="0.2">
      <c r="A68" s="39">
        <f t="shared" si="22"/>
        <v>30</v>
      </c>
      <c r="B68" s="40" t="s">
        <v>1239</v>
      </c>
      <c r="C68" s="7" t="s">
        <v>59</v>
      </c>
      <c r="D68" s="52" t="s">
        <v>60</v>
      </c>
      <c r="E68" s="52" t="s">
        <v>61</v>
      </c>
      <c r="F68" s="52" t="s">
        <v>62</v>
      </c>
      <c r="G68" s="52" t="s">
        <v>544</v>
      </c>
      <c r="H68" s="52" t="s">
        <v>544</v>
      </c>
      <c r="I68" s="125">
        <v>2022</v>
      </c>
      <c r="J68" s="125">
        <v>2023</v>
      </c>
      <c r="K68" s="22">
        <f t="shared" si="9"/>
        <v>2438.2765200000003</v>
      </c>
      <c r="L68" s="154">
        <v>0</v>
      </c>
      <c r="M68" s="97">
        <v>213.6858</v>
      </c>
      <c r="N68" s="97">
        <v>2224.5907200000001</v>
      </c>
      <c r="O68" s="97">
        <v>0</v>
      </c>
      <c r="P68" s="97">
        <v>0</v>
      </c>
      <c r="Q68" s="97">
        <v>0</v>
      </c>
      <c r="R68" s="97">
        <v>0</v>
      </c>
      <c r="S68" s="97">
        <v>0</v>
      </c>
      <c r="T68" s="97">
        <v>0</v>
      </c>
      <c r="U68" s="97">
        <v>0</v>
      </c>
      <c r="V68" s="97">
        <v>0</v>
      </c>
      <c r="W68" s="97">
        <v>0</v>
      </c>
      <c r="X68" s="97">
        <v>0</v>
      </c>
      <c r="Y68" s="97">
        <v>0</v>
      </c>
      <c r="Z68" s="97">
        <v>0</v>
      </c>
      <c r="AA68" s="97">
        <v>0</v>
      </c>
      <c r="AB68" s="97">
        <v>0</v>
      </c>
      <c r="AC68" s="97">
        <v>0</v>
      </c>
      <c r="AD68" s="97">
        <v>0</v>
      </c>
      <c r="AE68" s="97">
        <v>0</v>
      </c>
      <c r="AF68" s="97">
        <v>0</v>
      </c>
      <c r="AG68" s="97">
        <v>0</v>
      </c>
      <c r="AH68" s="97">
        <v>0</v>
      </c>
      <c r="AI68" s="97">
        <v>0</v>
      </c>
      <c r="AJ68" s="97">
        <v>0</v>
      </c>
      <c r="AK68" s="97">
        <v>0</v>
      </c>
      <c r="AL68" s="97">
        <v>0</v>
      </c>
      <c r="AM68" s="92"/>
      <c r="AN68" s="93"/>
      <c r="AO68" s="94" t="s">
        <v>1056</v>
      </c>
      <c r="AP68" s="95" t="s">
        <v>594</v>
      </c>
      <c r="AQ68" s="95"/>
      <c r="AR68" s="95">
        <v>100</v>
      </c>
      <c r="AS68" s="95">
        <v>70</v>
      </c>
      <c r="AT68" s="95">
        <v>20</v>
      </c>
      <c r="AU68" s="95">
        <v>20</v>
      </c>
      <c r="AV68" s="95">
        <v>20</v>
      </c>
      <c r="AW68" s="95"/>
      <c r="AX68" s="95">
        <f t="shared" si="19"/>
        <v>20</v>
      </c>
      <c r="AY68" s="282" t="s">
        <v>1998</v>
      </c>
      <c r="AZ68" s="95">
        <f t="shared" si="20"/>
        <v>0.08</v>
      </c>
      <c r="BA68" s="95">
        <v>2</v>
      </c>
      <c r="BD68" s="96" t="str">
        <f t="shared" si="21"/>
        <v>КС-2 доп.НВВ</v>
      </c>
      <c r="BG68" s="96">
        <f t="shared" si="18"/>
        <v>2023</v>
      </c>
    </row>
    <row r="69" spans="1:59" s="96" customFormat="1" ht="60" customHeight="1" x14ac:dyDescent="0.2">
      <c r="A69" s="39">
        <f t="shared" si="22"/>
        <v>31</v>
      </c>
      <c r="B69" s="40" t="s">
        <v>1240</v>
      </c>
      <c r="C69" s="7" t="s">
        <v>59</v>
      </c>
      <c r="D69" s="52" t="s">
        <v>60</v>
      </c>
      <c r="E69" s="52" t="s">
        <v>61</v>
      </c>
      <c r="F69" s="52" t="s">
        <v>62</v>
      </c>
      <c r="G69" s="52" t="s">
        <v>544</v>
      </c>
      <c r="H69" s="52" t="s">
        <v>544</v>
      </c>
      <c r="I69" s="125">
        <v>2022</v>
      </c>
      <c r="J69" s="125">
        <v>2023</v>
      </c>
      <c r="K69" s="22">
        <f t="shared" si="9"/>
        <v>2438.2765200000003</v>
      </c>
      <c r="L69" s="154">
        <v>0</v>
      </c>
      <c r="M69" s="97">
        <v>213.6858</v>
      </c>
      <c r="N69" s="97">
        <v>2224.5907200000001</v>
      </c>
      <c r="O69" s="97">
        <v>0</v>
      </c>
      <c r="P69" s="97">
        <v>0</v>
      </c>
      <c r="Q69" s="97">
        <v>0</v>
      </c>
      <c r="R69" s="97">
        <v>0</v>
      </c>
      <c r="S69" s="97">
        <v>0</v>
      </c>
      <c r="T69" s="97">
        <v>0</v>
      </c>
      <c r="U69" s="97">
        <v>0</v>
      </c>
      <c r="V69" s="97">
        <v>0</v>
      </c>
      <c r="W69" s="97">
        <v>0</v>
      </c>
      <c r="X69" s="97">
        <v>0</v>
      </c>
      <c r="Y69" s="97">
        <v>0</v>
      </c>
      <c r="Z69" s="97">
        <v>0</v>
      </c>
      <c r="AA69" s="97">
        <v>0</v>
      </c>
      <c r="AB69" s="97">
        <v>0</v>
      </c>
      <c r="AC69" s="97">
        <v>0</v>
      </c>
      <c r="AD69" s="97">
        <v>0</v>
      </c>
      <c r="AE69" s="97">
        <v>0</v>
      </c>
      <c r="AF69" s="97">
        <v>0</v>
      </c>
      <c r="AG69" s="97">
        <v>0</v>
      </c>
      <c r="AH69" s="97">
        <v>0</v>
      </c>
      <c r="AI69" s="97">
        <v>0</v>
      </c>
      <c r="AJ69" s="97">
        <v>0</v>
      </c>
      <c r="AK69" s="97">
        <v>0</v>
      </c>
      <c r="AL69" s="97">
        <v>0</v>
      </c>
      <c r="AM69" s="92"/>
      <c r="AN69" s="93"/>
      <c r="AO69" s="94" t="s">
        <v>1056</v>
      </c>
      <c r="AP69" s="95" t="s">
        <v>595</v>
      </c>
      <c r="AQ69" s="95"/>
      <c r="AR69" s="95">
        <v>100</v>
      </c>
      <c r="AS69" s="95">
        <v>70</v>
      </c>
      <c r="AT69" s="95">
        <v>20</v>
      </c>
      <c r="AU69" s="95">
        <v>20</v>
      </c>
      <c r="AV69" s="95">
        <v>20</v>
      </c>
      <c r="AW69" s="95">
        <v>20</v>
      </c>
      <c r="AX69" s="95">
        <f t="shared" si="19"/>
        <v>0</v>
      </c>
      <c r="AY69" s="282"/>
      <c r="AZ69" s="95">
        <f t="shared" si="20"/>
        <v>0.08</v>
      </c>
      <c r="BA69" s="95">
        <v>2</v>
      </c>
      <c r="BD69" s="96" t="str">
        <f t="shared" si="21"/>
        <v>КС-2 доп.НВВ</v>
      </c>
      <c r="BG69" s="96">
        <f t="shared" si="18"/>
        <v>2023</v>
      </c>
    </row>
    <row r="70" spans="1:59" s="96" customFormat="1" ht="60" customHeight="1" x14ac:dyDescent="0.2">
      <c r="A70" s="39">
        <f t="shared" si="22"/>
        <v>32</v>
      </c>
      <c r="B70" s="40" t="s">
        <v>1241</v>
      </c>
      <c r="C70" s="7" t="s">
        <v>59</v>
      </c>
      <c r="D70" s="52" t="s">
        <v>60</v>
      </c>
      <c r="E70" s="52" t="s">
        <v>61</v>
      </c>
      <c r="F70" s="52" t="s">
        <v>62</v>
      </c>
      <c r="G70" s="52" t="s">
        <v>1738</v>
      </c>
      <c r="H70" s="52" t="s">
        <v>1738</v>
      </c>
      <c r="I70" s="125">
        <v>2022</v>
      </c>
      <c r="J70" s="125">
        <v>2023</v>
      </c>
      <c r="K70" s="22">
        <f t="shared" si="9"/>
        <v>39617.696210000002</v>
      </c>
      <c r="L70" s="154">
        <v>0</v>
      </c>
      <c r="M70" s="97">
        <v>3399.3460500000001</v>
      </c>
      <c r="N70" s="97">
        <v>36218.350160000002</v>
      </c>
      <c r="O70" s="97">
        <v>0</v>
      </c>
      <c r="P70" s="97">
        <v>0</v>
      </c>
      <c r="Q70" s="97">
        <v>0</v>
      </c>
      <c r="R70" s="97">
        <v>0</v>
      </c>
      <c r="S70" s="97">
        <v>0</v>
      </c>
      <c r="T70" s="97">
        <v>0</v>
      </c>
      <c r="U70" s="97">
        <v>0</v>
      </c>
      <c r="V70" s="97">
        <v>0</v>
      </c>
      <c r="W70" s="97">
        <v>0</v>
      </c>
      <c r="X70" s="97">
        <v>0</v>
      </c>
      <c r="Y70" s="97">
        <v>0</v>
      </c>
      <c r="Z70" s="97">
        <v>0</v>
      </c>
      <c r="AA70" s="97">
        <v>0</v>
      </c>
      <c r="AB70" s="97">
        <v>0</v>
      </c>
      <c r="AC70" s="97">
        <v>0</v>
      </c>
      <c r="AD70" s="97">
        <v>0</v>
      </c>
      <c r="AE70" s="97">
        <v>0</v>
      </c>
      <c r="AF70" s="97">
        <v>0</v>
      </c>
      <c r="AG70" s="97">
        <v>0</v>
      </c>
      <c r="AH70" s="97">
        <v>0</v>
      </c>
      <c r="AI70" s="97">
        <v>0</v>
      </c>
      <c r="AJ70" s="97">
        <v>0</v>
      </c>
      <c r="AK70" s="97">
        <v>0</v>
      </c>
      <c r="AL70" s="97">
        <v>0</v>
      </c>
      <c r="AM70" s="92"/>
      <c r="AN70" s="93"/>
      <c r="AO70" s="94" t="s">
        <v>1962</v>
      </c>
      <c r="AP70" s="95" t="s">
        <v>596</v>
      </c>
      <c r="AQ70" s="95"/>
      <c r="AR70" s="95">
        <v>80</v>
      </c>
      <c r="AS70" s="95">
        <v>80</v>
      </c>
      <c r="AT70" s="95">
        <v>352</v>
      </c>
      <c r="AU70" s="95">
        <v>352</v>
      </c>
      <c r="AV70" s="95">
        <v>352</v>
      </c>
      <c r="AW70" s="95">
        <v>352</v>
      </c>
      <c r="AX70" s="95">
        <f t="shared" si="19"/>
        <v>0</v>
      </c>
      <c r="AY70" s="282"/>
      <c r="AZ70" s="95">
        <f t="shared" si="20"/>
        <v>1.4079999999999999</v>
      </c>
      <c r="BA70" s="95">
        <v>2</v>
      </c>
      <c r="BD70" s="96" t="str">
        <f t="shared" si="21"/>
        <v>КС-2 фонд</v>
      </c>
      <c r="BG70" s="96">
        <f t="shared" si="18"/>
        <v>2023</v>
      </c>
    </row>
    <row r="71" spans="1:59" s="96" customFormat="1" ht="60" customHeight="1" x14ac:dyDescent="0.2">
      <c r="A71" s="39">
        <f t="shared" si="22"/>
        <v>33</v>
      </c>
      <c r="B71" s="40" t="s">
        <v>1242</v>
      </c>
      <c r="C71" s="7" t="s">
        <v>59</v>
      </c>
      <c r="D71" s="52" t="s">
        <v>60</v>
      </c>
      <c r="E71" s="52" t="s">
        <v>61</v>
      </c>
      <c r="F71" s="52" t="s">
        <v>62</v>
      </c>
      <c r="G71" s="52" t="s">
        <v>1739</v>
      </c>
      <c r="H71" s="52" t="s">
        <v>1739</v>
      </c>
      <c r="I71" s="125">
        <v>2022</v>
      </c>
      <c r="J71" s="125">
        <v>2023</v>
      </c>
      <c r="K71" s="22">
        <f t="shared" si="9"/>
        <v>8955.9365500000004</v>
      </c>
      <c r="L71" s="154">
        <v>0</v>
      </c>
      <c r="M71" s="97">
        <v>765.83244999999999</v>
      </c>
      <c r="N71" s="97">
        <v>8190.1040999999996</v>
      </c>
      <c r="O71" s="97">
        <v>0</v>
      </c>
      <c r="P71" s="97">
        <v>0</v>
      </c>
      <c r="Q71" s="97">
        <v>0</v>
      </c>
      <c r="R71" s="97">
        <v>0</v>
      </c>
      <c r="S71" s="97">
        <v>0</v>
      </c>
      <c r="T71" s="97">
        <v>0</v>
      </c>
      <c r="U71" s="97">
        <v>0</v>
      </c>
      <c r="V71" s="97">
        <v>0</v>
      </c>
      <c r="W71" s="97">
        <v>0</v>
      </c>
      <c r="X71" s="97">
        <v>0</v>
      </c>
      <c r="Y71" s="97">
        <v>0</v>
      </c>
      <c r="Z71" s="97">
        <v>0</v>
      </c>
      <c r="AA71" s="97">
        <v>0</v>
      </c>
      <c r="AB71" s="97">
        <v>0</v>
      </c>
      <c r="AC71" s="97">
        <v>0</v>
      </c>
      <c r="AD71" s="97">
        <v>0</v>
      </c>
      <c r="AE71" s="97">
        <v>0</v>
      </c>
      <c r="AF71" s="97">
        <v>0</v>
      </c>
      <c r="AG71" s="97">
        <v>0</v>
      </c>
      <c r="AH71" s="97">
        <v>0</v>
      </c>
      <c r="AI71" s="97">
        <v>0</v>
      </c>
      <c r="AJ71" s="97">
        <v>0</v>
      </c>
      <c r="AK71" s="97">
        <v>0</v>
      </c>
      <c r="AL71" s="97">
        <v>0</v>
      </c>
      <c r="AM71" s="92"/>
      <c r="AN71" s="93"/>
      <c r="AO71" s="94" t="s">
        <v>1962</v>
      </c>
      <c r="AP71" s="95" t="s">
        <v>597</v>
      </c>
      <c r="AQ71" s="95"/>
      <c r="AR71" s="95">
        <v>80</v>
      </c>
      <c r="AS71" s="95">
        <v>70</v>
      </c>
      <c r="AT71" s="95">
        <v>83</v>
      </c>
      <c r="AU71" s="95">
        <v>83</v>
      </c>
      <c r="AV71" s="95">
        <v>83</v>
      </c>
      <c r="AW71" s="95">
        <v>83</v>
      </c>
      <c r="AX71" s="95">
        <f t="shared" si="19"/>
        <v>0</v>
      </c>
      <c r="AY71" s="282"/>
      <c r="AZ71" s="95">
        <f t="shared" si="20"/>
        <v>0.33200000000000002</v>
      </c>
      <c r="BA71" s="95">
        <v>2</v>
      </c>
      <c r="BD71" s="96" t="str">
        <f t="shared" si="21"/>
        <v>КС-2 фонд</v>
      </c>
      <c r="BG71" s="96">
        <f t="shared" si="18"/>
        <v>2023</v>
      </c>
    </row>
    <row r="72" spans="1:59" s="96" customFormat="1" ht="45" customHeight="1" x14ac:dyDescent="0.2">
      <c r="A72" s="39">
        <f t="shared" si="22"/>
        <v>34</v>
      </c>
      <c r="B72" s="40" t="s">
        <v>1243</v>
      </c>
      <c r="C72" s="7" t="s">
        <v>59</v>
      </c>
      <c r="D72" s="52" t="s">
        <v>60</v>
      </c>
      <c r="E72" s="52" t="s">
        <v>61</v>
      </c>
      <c r="F72" s="52" t="s">
        <v>62</v>
      </c>
      <c r="G72" s="52" t="s">
        <v>1740</v>
      </c>
      <c r="H72" s="52" t="s">
        <v>1740</v>
      </c>
      <c r="I72" s="125">
        <v>2022</v>
      </c>
      <c r="J72" s="125">
        <v>2023</v>
      </c>
      <c r="K72" s="22">
        <f t="shared" si="9"/>
        <v>8063.37284</v>
      </c>
      <c r="L72" s="154">
        <v>0</v>
      </c>
      <c r="M72" s="97">
        <v>697.71043999999995</v>
      </c>
      <c r="N72" s="97">
        <v>7365.6624000000002</v>
      </c>
      <c r="O72" s="97">
        <v>0</v>
      </c>
      <c r="P72" s="97">
        <v>0</v>
      </c>
      <c r="Q72" s="97">
        <v>0</v>
      </c>
      <c r="R72" s="97">
        <v>0</v>
      </c>
      <c r="S72" s="97">
        <v>0</v>
      </c>
      <c r="T72" s="97">
        <v>0</v>
      </c>
      <c r="U72" s="97">
        <v>0</v>
      </c>
      <c r="V72" s="97">
        <v>0</v>
      </c>
      <c r="W72" s="97">
        <v>0</v>
      </c>
      <c r="X72" s="97">
        <v>0</v>
      </c>
      <c r="Y72" s="97">
        <v>0</v>
      </c>
      <c r="Z72" s="97">
        <v>0</v>
      </c>
      <c r="AA72" s="97">
        <v>0</v>
      </c>
      <c r="AB72" s="97">
        <v>0</v>
      </c>
      <c r="AC72" s="97">
        <v>0</v>
      </c>
      <c r="AD72" s="97">
        <v>0</v>
      </c>
      <c r="AE72" s="97">
        <v>0</v>
      </c>
      <c r="AF72" s="97">
        <v>0</v>
      </c>
      <c r="AG72" s="97">
        <v>0</v>
      </c>
      <c r="AH72" s="97">
        <v>0</v>
      </c>
      <c r="AI72" s="97">
        <v>0</v>
      </c>
      <c r="AJ72" s="97">
        <v>0</v>
      </c>
      <c r="AK72" s="97">
        <v>0</v>
      </c>
      <c r="AL72" s="97">
        <v>0</v>
      </c>
      <c r="AM72" s="92"/>
      <c r="AN72" s="93"/>
      <c r="AO72" s="94" t="s">
        <v>1962</v>
      </c>
      <c r="AP72" s="95" t="s">
        <v>598</v>
      </c>
      <c r="AQ72" s="95"/>
      <c r="AR72" s="95">
        <v>80</v>
      </c>
      <c r="AS72" s="95">
        <v>100</v>
      </c>
      <c r="AT72" s="95">
        <v>64</v>
      </c>
      <c r="AU72" s="95">
        <v>64</v>
      </c>
      <c r="AV72" s="95">
        <v>64</v>
      </c>
      <c r="AW72" s="95">
        <v>64</v>
      </c>
      <c r="AX72" s="95">
        <f t="shared" si="19"/>
        <v>0</v>
      </c>
      <c r="AY72" s="282"/>
      <c r="AZ72" s="95">
        <f t="shared" si="20"/>
        <v>0.25600000000000001</v>
      </c>
      <c r="BA72" s="95">
        <v>2</v>
      </c>
      <c r="BD72" s="96" t="str">
        <f t="shared" si="21"/>
        <v>КС-2 фонд</v>
      </c>
      <c r="BG72" s="96">
        <f t="shared" si="18"/>
        <v>2023</v>
      </c>
    </row>
    <row r="73" spans="1:59" s="96" customFormat="1" ht="60" customHeight="1" x14ac:dyDescent="0.2">
      <c r="A73" s="39">
        <f t="shared" si="22"/>
        <v>35</v>
      </c>
      <c r="B73" s="40" t="s">
        <v>1244</v>
      </c>
      <c r="C73" s="7" t="s">
        <v>59</v>
      </c>
      <c r="D73" s="52" t="s">
        <v>60</v>
      </c>
      <c r="E73" s="52" t="s">
        <v>61</v>
      </c>
      <c r="F73" s="52" t="s">
        <v>62</v>
      </c>
      <c r="G73" s="52" t="s">
        <v>544</v>
      </c>
      <c r="H73" s="52" t="s">
        <v>544</v>
      </c>
      <c r="I73" s="125">
        <v>2022</v>
      </c>
      <c r="J73" s="125">
        <v>2023</v>
      </c>
      <c r="K73" s="22">
        <f t="shared" si="9"/>
        <v>2746.0699100000002</v>
      </c>
      <c r="L73" s="154">
        <v>0</v>
      </c>
      <c r="M73" s="97">
        <v>238.98597000000001</v>
      </c>
      <c r="N73" s="97">
        <v>2507.08394</v>
      </c>
      <c r="O73" s="97">
        <v>0</v>
      </c>
      <c r="P73" s="97">
        <v>0</v>
      </c>
      <c r="Q73" s="97">
        <v>0</v>
      </c>
      <c r="R73" s="97">
        <v>0</v>
      </c>
      <c r="S73" s="97">
        <v>0</v>
      </c>
      <c r="T73" s="97">
        <v>0</v>
      </c>
      <c r="U73" s="97">
        <v>0</v>
      </c>
      <c r="V73" s="97">
        <v>0</v>
      </c>
      <c r="W73" s="97">
        <v>0</v>
      </c>
      <c r="X73" s="97">
        <v>0</v>
      </c>
      <c r="Y73" s="97">
        <v>0</v>
      </c>
      <c r="Z73" s="97">
        <v>0</v>
      </c>
      <c r="AA73" s="97">
        <v>0</v>
      </c>
      <c r="AB73" s="97">
        <v>0</v>
      </c>
      <c r="AC73" s="97">
        <v>0</v>
      </c>
      <c r="AD73" s="97">
        <v>0</v>
      </c>
      <c r="AE73" s="97">
        <v>0</v>
      </c>
      <c r="AF73" s="97">
        <v>0</v>
      </c>
      <c r="AG73" s="97">
        <v>0</v>
      </c>
      <c r="AH73" s="97">
        <v>0</v>
      </c>
      <c r="AI73" s="97">
        <v>0</v>
      </c>
      <c r="AJ73" s="97">
        <v>0</v>
      </c>
      <c r="AK73" s="97">
        <v>0</v>
      </c>
      <c r="AL73" s="97">
        <v>0</v>
      </c>
      <c r="AM73" s="92"/>
      <c r="AN73" s="93"/>
      <c r="AO73" s="94" t="s">
        <v>1962</v>
      </c>
      <c r="AP73" s="95" t="s">
        <v>599</v>
      </c>
      <c r="AQ73" s="95"/>
      <c r="AR73" s="95">
        <v>100</v>
      </c>
      <c r="AS73" s="95">
        <v>100</v>
      </c>
      <c r="AT73" s="95">
        <v>20</v>
      </c>
      <c r="AU73" s="95">
        <v>20</v>
      </c>
      <c r="AV73" s="95">
        <v>20</v>
      </c>
      <c r="AW73" s="95">
        <v>20</v>
      </c>
      <c r="AX73" s="95">
        <f t="shared" si="19"/>
        <v>0</v>
      </c>
      <c r="AY73" s="282"/>
      <c r="AZ73" s="95">
        <f t="shared" si="20"/>
        <v>0.08</v>
      </c>
      <c r="BA73" s="95">
        <v>2</v>
      </c>
      <c r="BD73" s="96" t="str">
        <f t="shared" si="21"/>
        <v>КС-2 фонд</v>
      </c>
      <c r="BG73" s="96">
        <f t="shared" si="18"/>
        <v>2023</v>
      </c>
    </row>
    <row r="74" spans="1:59" s="96" customFormat="1" ht="60" customHeight="1" x14ac:dyDescent="0.2">
      <c r="A74" s="39">
        <f t="shared" si="22"/>
        <v>36</v>
      </c>
      <c r="B74" s="40" t="s">
        <v>1245</v>
      </c>
      <c r="C74" s="7" t="s">
        <v>59</v>
      </c>
      <c r="D74" s="52" t="s">
        <v>60</v>
      </c>
      <c r="E74" s="52" t="s">
        <v>61</v>
      </c>
      <c r="F74" s="52" t="s">
        <v>62</v>
      </c>
      <c r="G74" s="52" t="s">
        <v>1741</v>
      </c>
      <c r="H74" s="52" t="s">
        <v>1741</v>
      </c>
      <c r="I74" s="125">
        <v>2022</v>
      </c>
      <c r="J74" s="125">
        <v>2023</v>
      </c>
      <c r="K74" s="22">
        <f t="shared" si="9"/>
        <v>1488.9504200000001</v>
      </c>
      <c r="L74" s="154">
        <v>0</v>
      </c>
      <c r="M74" s="97">
        <v>130.22637</v>
      </c>
      <c r="N74" s="97">
        <v>1358.72405</v>
      </c>
      <c r="O74" s="97">
        <v>0</v>
      </c>
      <c r="P74" s="97">
        <v>0</v>
      </c>
      <c r="Q74" s="97">
        <v>0</v>
      </c>
      <c r="R74" s="97">
        <v>0</v>
      </c>
      <c r="S74" s="97">
        <v>0</v>
      </c>
      <c r="T74" s="97">
        <v>0</v>
      </c>
      <c r="U74" s="97">
        <v>0</v>
      </c>
      <c r="V74" s="97">
        <v>0</v>
      </c>
      <c r="W74" s="97">
        <v>0</v>
      </c>
      <c r="X74" s="97">
        <v>0</v>
      </c>
      <c r="Y74" s="97">
        <v>0</v>
      </c>
      <c r="Z74" s="97">
        <v>0</v>
      </c>
      <c r="AA74" s="97">
        <v>0</v>
      </c>
      <c r="AB74" s="97">
        <v>0</v>
      </c>
      <c r="AC74" s="97">
        <v>0</v>
      </c>
      <c r="AD74" s="97">
        <v>0</v>
      </c>
      <c r="AE74" s="97">
        <v>0</v>
      </c>
      <c r="AF74" s="97">
        <v>0</v>
      </c>
      <c r="AG74" s="97">
        <v>0</v>
      </c>
      <c r="AH74" s="97">
        <v>0</v>
      </c>
      <c r="AI74" s="97">
        <v>0</v>
      </c>
      <c r="AJ74" s="97">
        <v>0</v>
      </c>
      <c r="AK74" s="97">
        <v>0</v>
      </c>
      <c r="AL74" s="97">
        <v>0</v>
      </c>
      <c r="AM74" s="92"/>
      <c r="AN74" s="93"/>
      <c r="AO74" s="94" t="s">
        <v>1962</v>
      </c>
      <c r="AP74" s="95" t="s">
        <v>600</v>
      </c>
      <c r="AQ74" s="95"/>
      <c r="AR74" s="95">
        <v>150</v>
      </c>
      <c r="AS74" s="95">
        <v>100</v>
      </c>
      <c r="AT74" s="95">
        <v>10</v>
      </c>
      <c r="AU74" s="95">
        <v>10</v>
      </c>
      <c r="AV74" s="95">
        <v>10</v>
      </c>
      <c r="AW74" s="95">
        <v>10</v>
      </c>
      <c r="AX74" s="95">
        <f t="shared" si="19"/>
        <v>0</v>
      </c>
      <c r="AY74" s="282"/>
      <c r="AZ74" s="95">
        <f t="shared" si="20"/>
        <v>0.04</v>
      </c>
      <c r="BA74" s="95">
        <v>2</v>
      </c>
      <c r="BD74" s="96" t="str">
        <f t="shared" si="21"/>
        <v>КС-2 фонд</v>
      </c>
      <c r="BG74" s="96">
        <f t="shared" si="18"/>
        <v>2023</v>
      </c>
    </row>
    <row r="75" spans="1:59" s="96" customFormat="1" ht="45" customHeight="1" x14ac:dyDescent="0.2">
      <c r="A75" s="39">
        <f t="shared" si="22"/>
        <v>37</v>
      </c>
      <c r="B75" s="40" t="s">
        <v>1246</v>
      </c>
      <c r="C75" s="7" t="s">
        <v>59</v>
      </c>
      <c r="D75" s="52" t="s">
        <v>60</v>
      </c>
      <c r="E75" s="52" t="s">
        <v>61</v>
      </c>
      <c r="F75" s="52" t="s">
        <v>62</v>
      </c>
      <c r="G75" s="52" t="s">
        <v>506</v>
      </c>
      <c r="H75" s="52" t="s">
        <v>506</v>
      </c>
      <c r="I75" s="125">
        <v>2022</v>
      </c>
      <c r="J75" s="125">
        <v>2023</v>
      </c>
      <c r="K75" s="22">
        <f t="shared" si="9"/>
        <v>1757.38994</v>
      </c>
      <c r="L75" s="154">
        <v>0</v>
      </c>
      <c r="M75" s="97">
        <v>147.43752000000001</v>
      </c>
      <c r="N75" s="97">
        <v>1609.9524200000001</v>
      </c>
      <c r="O75" s="97">
        <v>0</v>
      </c>
      <c r="P75" s="97">
        <v>0</v>
      </c>
      <c r="Q75" s="97">
        <v>0</v>
      </c>
      <c r="R75" s="97">
        <v>0</v>
      </c>
      <c r="S75" s="97">
        <v>0</v>
      </c>
      <c r="T75" s="97">
        <v>0</v>
      </c>
      <c r="U75" s="97">
        <v>0</v>
      </c>
      <c r="V75" s="97">
        <v>0</v>
      </c>
      <c r="W75" s="97">
        <v>0</v>
      </c>
      <c r="X75" s="97">
        <v>0</v>
      </c>
      <c r="Y75" s="97">
        <v>0</v>
      </c>
      <c r="Z75" s="97">
        <v>0</v>
      </c>
      <c r="AA75" s="97">
        <v>0</v>
      </c>
      <c r="AB75" s="97">
        <v>0</v>
      </c>
      <c r="AC75" s="97">
        <v>0</v>
      </c>
      <c r="AD75" s="97">
        <v>0</v>
      </c>
      <c r="AE75" s="97">
        <v>0</v>
      </c>
      <c r="AF75" s="97">
        <v>0</v>
      </c>
      <c r="AG75" s="97">
        <v>0</v>
      </c>
      <c r="AH75" s="97">
        <v>0</v>
      </c>
      <c r="AI75" s="97">
        <v>0</v>
      </c>
      <c r="AJ75" s="97">
        <v>0</v>
      </c>
      <c r="AK75" s="97">
        <v>0</v>
      </c>
      <c r="AL75" s="97">
        <v>0</v>
      </c>
      <c r="AM75" s="92"/>
      <c r="AN75" s="93"/>
      <c r="AO75" s="94" t="s">
        <v>1962</v>
      </c>
      <c r="AP75" s="95" t="s">
        <v>601</v>
      </c>
      <c r="AQ75" s="95"/>
      <c r="AR75" s="95">
        <v>50</v>
      </c>
      <c r="AS75" s="95" t="s">
        <v>1996</v>
      </c>
      <c r="AT75" s="95">
        <v>20</v>
      </c>
      <c r="AU75" s="95">
        <v>20</v>
      </c>
      <c r="AV75" s="95"/>
      <c r="AW75" s="95"/>
      <c r="AX75" s="95">
        <f t="shared" si="19"/>
        <v>0</v>
      </c>
      <c r="AY75" s="282"/>
      <c r="AZ75" s="95">
        <f t="shared" si="20"/>
        <v>0.04</v>
      </c>
      <c r="BA75" s="95">
        <v>2</v>
      </c>
      <c r="BD75" s="96" t="str">
        <f t="shared" si="21"/>
        <v>КС-2 фонд</v>
      </c>
      <c r="BG75" s="96">
        <f t="shared" si="18"/>
        <v>2023</v>
      </c>
    </row>
    <row r="76" spans="1:59" s="96" customFormat="1" ht="45" customHeight="1" x14ac:dyDescent="0.2">
      <c r="A76" s="39">
        <f t="shared" si="22"/>
        <v>38</v>
      </c>
      <c r="B76" s="40" t="s">
        <v>1247</v>
      </c>
      <c r="C76" s="7" t="s">
        <v>59</v>
      </c>
      <c r="D76" s="52" t="s">
        <v>60</v>
      </c>
      <c r="E76" s="52" t="s">
        <v>61</v>
      </c>
      <c r="F76" s="52" t="s">
        <v>62</v>
      </c>
      <c r="G76" s="52" t="s">
        <v>1742</v>
      </c>
      <c r="H76" s="52" t="s">
        <v>1742</v>
      </c>
      <c r="I76" s="125">
        <v>2022</v>
      </c>
      <c r="J76" s="125">
        <v>2023</v>
      </c>
      <c r="K76" s="22">
        <f t="shared" si="9"/>
        <v>4067.9549299999999</v>
      </c>
      <c r="L76" s="154">
        <v>0</v>
      </c>
      <c r="M76" s="97">
        <v>376.67903000000001</v>
      </c>
      <c r="N76" s="97">
        <v>3691.2759000000001</v>
      </c>
      <c r="O76" s="97">
        <v>0</v>
      </c>
      <c r="P76" s="97">
        <v>0</v>
      </c>
      <c r="Q76" s="97">
        <v>0</v>
      </c>
      <c r="R76" s="97">
        <v>0</v>
      </c>
      <c r="S76" s="97">
        <v>0</v>
      </c>
      <c r="T76" s="97">
        <v>0</v>
      </c>
      <c r="U76" s="97">
        <v>0</v>
      </c>
      <c r="V76" s="97">
        <v>0</v>
      </c>
      <c r="W76" s="97">
        <v>0</v>
      </c>
      <c r="X76" s="97">
        <v>0</v>
      </c>
      <c r="Y76" s="97">
        <v>0</v>
      </c>
      <c r="Z76" s="97">
        <v>0</v>
      </c>
      <c r="AA76" s="97">
        <v>0</v>
      </c>
      <c r="AB76" s="97">
        <v>0</v>
      </c>
      <c r="AC76" s="97">
        <v>0</v>
      </c>
      <c r="AD76" s="97">
        <v>0</v>
      </c>
      <c r="AE76" s="97">
        <v>0</v>
      </c>
      <c r="AF76" s="97">
        <v>0</v>
      </c>
      <c r="AG76" s="97">
        <v>0</v>
      </c>
      <c r="AH76" s="97">
        <v>0</v>
      </c>
      <c r="AI76" s="97">
        <v>0</v>
      </c>
      <c r="AJ76" s="97">
        <v>0</v>
      </c>
      <c r="AK76" s="97">
        <v>0</v>
      </c>
      <c r="AL76" s="97">
        <v>0</v>
      </c>
      <c r="AM76" s="92"/>
      <c r="AN76" s="93"/>
      <c r="AO76" s="94" t="s">
        <v>1962</v>
      </c>
      <c r="AP76" s="95" t="s">
        <v>602</v>
      </c>
      <c r="AQ76" s="95"/>
      <c r="AR76" s="95">
        <v>125</v>
      </c>
      <c r="AS76" s="95">
        <v>125</v>
      </c>
      <c r="AT76" s="95">
        <v>81</v>
      </c>
      <c r="AU76" s="95">
        <v>81</v>
      </c>
      <c r="AV76" s="95">
        <v>81</v>
      </c>
      <c r="AW76" s="95">
        <v>81</v>
      </c>
      <c r="AX76" s="95">
        <f t="shared" si="19"/>
        <v>0</v>
      </c>
      <c r="AY76" s="282"/>
      <c r="AZ76" s="95">
        <f t="shared" si="20"/>
        <v>0.32400000000000001</v>
      </c>
      <c r="BA76" s="95">
        <v>2</v>
      </c>
      <c r="BD76" s="96" t="str">
        <f t="shared" si="21"/>
        <v>КС-2 фонд</v>
      </c>
      <c r="BG76" s="96">
        <f t="shared" si="18"/>
        <v>2023</v>
      </c>
    </row>
    <row r="77" spans="1:59" s="96" customFormat="1" ht="60" customHeight="1" x14ac:dyDescent="0.2">
      <c r="A77" s="39">
        <f t="shared" si="22"/>
        <v>39</v>
      </c>
      <c r="B77" s="40" t="s">
        <v>1248</v>
      </c>
      <c r="C77" s="7" t="s">
        <v>59</v>
      </c>
      <c r="D77" s="52" t="s">
        <v>60</v>
      </c>
      <c r="E77" s="52" t="s">
        <v>61</v>
      </c>
      <c r="F77" s="52" t="s">
        <v>62</v>
      </c>
      <c r="G77" s="52" t="s">
        <v>1743</v>
      </c>
      <c r="H77" s="52" t="s">
        <v>1743</v>
      </c>
      <c r="I77" s="125">
        <v>2022</v>
      </c>
      <c r="J77" s="125">
        <v>2023</v>
      </c>
      <c r="K77" s="22">
        <f t="shared" si="9"/>
        <v>3233.8909600000002</v>
      </c>
      <c r="L77" s="154">
        <v>0</v>
      </c>
      <c r="M77" s="97">
        <v>299.44752</v>
      </c>
      <c r="N77" s="97">
        <v>2934.44344</v>
      </c>
      <c r="O77" s="97">
        <v>0</v>
      </c>
      <c r="P77" s="97">
        <v>0</v>
      </c>
      <c r="Q77" s="97">
        <v>0</v>
      </c>
      <c r="R77" s="97">
        <v>0</v>
      </c>
      <c r="S77" s="97">
        <v>0</v>
      </c>
      <c r="T77" s="97">
        <v>0</v>
      </c>
      <c r="U77" s="97">
        <v>0</v>
      </c>
      <c r="V77" s="97">
        <v>0</v>
      </c>
      <c r="W77" s="97">
        <v>0</v>
      </c>
      <c r="X77" s="97">
        <v>0</v>
      </c>
      <c r="Y77" s="97">
        <v>0</v>
      </c>
      <c r="Z77" s="97">
        <v>0</v>
      </c>
      <c r="AA77" s="97">
        <v>0</v>
      </c>
      <c r="AB77" s="97">
        <v>0</v>
      </c>
      <c r="AC77" s="97">
        <v>0</v>
      </c>
      <c r="AD77" s="97">
        <v>0</v>
      </c>
      <c r="AE77" s="97">
        <v>0</v>
      </c>
      <c r="AF77" s="97">
        <v>0</v>
      </c>
      <c r="AG77" s="97">
        <v>0</v>
      </c>
      <c r="AH77" s="97">
        <v>0</v>
      </c>
      <c r="AI77" s="97">
        <v>0</v>
      </c>
      <c r="AJ77" s="97">
        <v>0</v>
      </c>
      <c r="AK77" s="97">
        <v>0</v>
      </c>
      <c r="AL77" s="97">
        <v>0</v>
      </c>
      <c r="AM77" s="92"/>
      <c r="AN77" s="93"/>
      <c r="AO77" s="94" t="s">
        <v>1962</v>
      </c>
      <c r="AP77" s="95" t="s">
        <v>603</v>
      </c>
      <c r="AQ77" s="95"/>
      <c r="AR77" s="95">
        <v>80</v>
      </c>
      <c r="AS77" s="95">
        <v>80</v>
      </c>
      <c r="AT77" s="95">
        <v>84</v>
      </c>
      <c r="AU77" s="95">
        <v>84</v>
      </c>
      <c r="AV77" s="95">
        <v>84</v>
      </c>
      <c r="AW77" s="95">
        <v>84</v>
      </c>
      <c r="AX77" s="95">
        <f t="shared" si="19"/>
        <v>0</v>
      </c>
      <c r="AY77" s="282"/>
      <c r="AZ77" s="95">
        <f t="shared" si="20"/>
        <v>0.33600000000000002</v>
      </c>
      <c r="BA77" s="95">
        <v>2</v>
      </c>
      <c r="BD77" s="96" t="str">
        <f t="shared" si="21"/>
        <v>КС-2 фонд</v>
      </c>
      <c r="BG77" s="96">
        <f t="shared" si="18"/>
        <v>2023</v>
      </c>
    </row>
    <row r="78" spans="1:59" s="96" customFormat="1" ht="60" customHeight="1" x14ac:dyDescent="0.2">
      <c r="A78" s="39">
        <f t="shared" si="22"/>
        <v>40</v>
      </c>
      <c r="B78" s="40" t="s">
        <v>1249</v>
      </c>
      <c r="C78" s="7" t="s">
        <v>59</v>
      </c>
      <c r="D78" s="52" t="s">
        <v>60</v>
      </c>
      <c r="E78" s="52" t="s">
        <v>61</v>
      </c>
      <c r="F78" s="52" t="s">
        <v>62</v>
      </c>
      <c r="G78" s="52" t="s">
        <v>1744</v>
      </c>
      <c r="H78" s="52" t="s">
        <v>1744</v>
      </c>
      <c r="I78" s="125">
        <v>2022</v>
      </c>
      <c r="J78" s="125">
        <v>2024</v>
      </c>
      <c r="K78" s="22">
        <f t="shared" si="9"/>
        <v>5821.1285600000001</v>
      </c>
      <c r="L78" s="154">
        <v>0</v>
      </c>
      <c r="M78" s="97">
        <v>497.13323000000003</v>
      </c>
      <c r="N78" s="97">
        <v>0</v>
      </c>
      <c r="O78" s="97">
        <v>5323.9953299999997</v>
      </c>
      <c r="P78" s="97">
        <v>0</v>
      </c>
      <c r="Q78" s="97">
        <v>0</v>
      </c>
      <c r="R78" s="97">
        <v>0</v>
      </c>
      <c r="S78" s="97">
        <v>0</v>
      </c>
      <c r="T78" s="97">
        <v>0</v>
      </c>
      <c r="U78" s="97">
        <v>0</v>
      </c>
      <c r="V78" s="97">
        <v>0</v>
      </c>
      <c r="W78" s="97">
        <v>0</v>
      </c>
      <c r="X78" s="97">
        <v>0</v>
      </c>
      <c r="Y78" s="97">
        <v>0</v>
      </c>
      <c r="Z78" s="97">
        <v>0</v>
      </c>
      <c r="AA78" s="97">
        <v>0</v>
      </c>
      <c r="AB78" s="97">
        <v>0</v>
      </c>
      <c r="AC78" s="97">
        <v>0</v>
      </c>
      <c r="AD78" s="97">
        <v>0</v>
      </c>
      <c r="AE78" s="97">
        <v>0</v>
      </c>
      <c r="AF78" s="97">
        <v>0</v>
      </c>
      <c r="AG78" s="97">
        <v>0</v>
      </c>
      <c r="AH78" s="97">
        <v>0</v>
      </c>
      <c r="AI78" s="97">
        <v>0</v>
      </c>
      <c r="AJ78" s="97">
        <v>0</v>
      </c>
      <c r="AK78" s="97">
        <v>0</v>
      </c>
      <c r="AL78" s="97">
        <v>0</v>
      </c>
      <c r="AM78" s="92"/>
      <c r="AN78" s="93"/>
      <c r="AO78" s="94" t="s">
        <v>1056</v>
      </c>
      <c r="AP78" s="95" t="s">
        <v>604</v>
      </c>
      <c r="AQ78" s="95"/>
      <c r="AR78" s="95">
        <v>125</v>
      </c>
      <c r="AS78" s="95">
        <v>100</v>
      </c>
      <c r="AT78" s="95">
        <v>39</v>
      </c>
      <c r="AU78" s="95">
        <v>39</v>
      </c>
      <c r="AV78" s="95">
        <v>39</v>
      </c>
      <c r="AW78" s="95"/>
      <c r="AX78" s="95">
        <f t="shared" si="19"/>
        <v>39</v>
      </c>
      <c r="AY78" s="282" t="s">
        <v>1998</v>
      </c>
      <c r="AZ78" s="95">
        <f t="shared" si="20"/>
        <v>0.156</v>
      </c>
      <c r="BA78" s="95">
        <v>1</v>
      </c>
      <c r="BD78" s="96" t="str">
        <f t="shared" si="21"/>
        <v>КС-1 доп.НВВ</v>
      </c>
      <c r="BG78" s="96">
        <f t="shared" si="18"/>
        <v>2024</v>
      </c>
    </row>
    <row r="79" spans="1:59" s="96" customFormat="1" ht="60" customHeight="1" x14ac:dyDescent="0.2">
      <c r="A79" s="39">
        <f t="shared" si="22"/>
        <v>41</v>
      </c>
      <c r="B79" s="40" t="s">
        <v>1250</v>
      </c>
      <c r="C79" s="7" t="s">
        <v>59</v>
      </c>
      <c r="D79" s="52" t="s">
        <v>60</v>
      </c>
      <c r="E79" s="52" t="s">
        <v>61</v>
      </c>
      <c r="F79" s="52" t="s">
        <v>62</v>
      </c>
      <c r="G79" s="52" t="s">
        <v>544</v>
      </c>
      <c r="H79" s="52" t="s">
        <v>544</v>
      </c>
      <c r="I79" s="125">
        <v>2022</v>
      </c>
      <c r="J79" s="125">
        <v>2024</v>
      </c>
      <c r="K79" s="22">
        <f t="shared" si="9"/>
        <v>2914.4231599999998</v>
      </c>
      <c r="L79" s="154">
        <v>0</v>
      </c>
      <c r="M79" s="97">
        <v>248.51841999999999</v>
      </c>
      <c r="N79" s="97">
        <v>0</v>
      </c>
      <c r="O79" s="97">
        <v>2665.9047399999999</v>
      </c>
      <c r="P79" s="97">
        <v>0</v>
      </c>
      <c r="Q79" s="97">
        <v>0</v>
      </c>
      <c r="R79" s="97">
        <v>0</v>
      </c>
      <c r="S79" s="97">
        <v>0</v>
      </c>
      <c r="T79" s="97">
        <v>0</v>
      </c>
      <c r="U79" s="97">
        <v>0</v>
      </c>
      <c r="V79" s="97">
        <v>0</v>
      </c>
      <c r="W79" s="97">
        <v>0</v>
      </c>
      <c r="X79" s="97">
        <v>0</v>
      </c>
      <c r="Y79" s="97">
        <v>0</v>
      </c>
      <c r="Z79" s="97">
        <v>0</v>
      </c>
      <c r="AA79" s="97">
        <v>0</v>
      </c>
      <c r="AB79" s="97">
        <v>0</v>
      </c>
      <c r="AC79" s="97">
        <v>0</v>
      </c>
      <c r="AD79" s="97">
        <v>0</v>
      </c>
      <c r="AE79" s="97">
        <v>0</v>
      </c>
      <c r="AF79" s="97">
        <v>0</v>
      </c>
      <c r="AG79" s="97">
        <v>0</v>
      </c>
      <c r="AH79" s="97">
        <v>0</v>
      </c>
      <c r="AI79" s="97">
        <v>0</v>
      </c>
      <c r="AJ79" s="97">
        <v>0</v>
      </c>
      <c r="AK79" s="97">
        <v>0</v>
      </c>
      <c r="AL79" s="97">
        <v>0</v>
      </c>
      <c r="AM79" s="92"/>
      <c r="AN79" s="93"/>
      <c r="AO79" s="94" t="s">
        <v>1056</v>
      </c>
      <c r="AP79" s="95" t="s">
        <v>605</v>
      </c>
      <c r="AQ79" s="95"/>
      <c r="AR79" s="95">
        <v>100</v>
      </c>
      <c r="AS79" s="95">
        <v>100</v>
      </c>
      <c r="AT79" s="95">
        <v>20</v>
      </c>
      <c r="AU79" s="95">
        <v>20</v>
      </c>
      <c r="AV79" s="95">
        <v>20</v>
      </c>
      <c r="AW79" s="95"/>
      <c r="AX79" s="95">
        <f t="shared" si="19"/>
        <v>20</v>
      </c>
      <c r="AY79" s="282" t="s">
        <v>1998</v>
      </c>
      <c r="AZ79" s="95">
        <f t="shared" si="20"/>
        <v>0.08</v>
      </c>
      <c r="BA79" s="95">
        <v>1</v>
      </c>
      <c r="BD79" s="96" t="str">
        <f t="shared" si="21"/>
        <v>КС-1 доп.НВВ</v>
      </c>
      <c r="BE79" s="279"/>
      <c r="BG79" s="96">
        <f t="shared" si="18"/>
        <v>2024</v>
      </c>
    </row>
    <row r="80" spans="1:59" s="96" customFormat="1" ht="60" customHeight="1" x14ac:dyDescent="0.2">
      <c r="A80" s="39">
        <f t="shared" si="22"/>
        <v>42</v>
      </c>
      <c r="B80" s="40" t="s">
        <v>1251</v>
      </c>
      <c r="C80" s="7" t="s">
        <v>59</v>
      </c>
      <c r="D80" s="52" t="s">
        <v>60</v>
      </c>
      <c r="E80" s="52" t="s">
        <v>61</v>
      </c>
      <c r="F80" s="52" t="s">
        <v>62</v>
      </c>
      <c r="G80" s="52" t="s">
        <v>1745</v>
      </c>
      <c r="H80" s="52" t="s">
        <v>1745</v>
      </c>
      <c r="I80" s="125">
        <v>2022</v>
      </c>
      <c r="J80" s="125">
        <v>2024</v>
      </c>
      <c r="K80" s="22">
        <f t="shared" si="9"/>
        <v>2508.5260899999998</v>
      </c>
      <c r="L80" s="154">
        <v>0</v>
      </c>
      <c r="M80" s="97">
        <v>210.89106000000001</v>
      </c>
      <c r="N80" s="97">
        <v>0</v>
      </c>
      <c r="O80" s="97">
        <v>2297.6350299999999</v>
      </c>
      <c r="P80" s="97">
        <v>0</v>
      </c>
      <c r="Q80" s="97">
        <v>0</v>
      </c>
      <c r="R80" s="97">
        <v>0</v>
      </c>
      <c r="S80" s="97">
        <v>0</v>
      </c>
      <c r="T80" s="97">
        <v>0</v>
      </c>
      <c r="U80" s="97">
        <v>0</v>
      </c>
      <c r="V80" s="97">
        <v>0</v>
      </c>
      <c r="W80" s="97">
        <v>0</v>
      </c>
      <c r="X80" s="97">
        <v>0</v>
      </c>
      <c r="Y80" s="97">
        <v>0</v>
      </c>
      <c r="Z80" s="97">
        <v>0</v>
      </c>
      <c r="AA80" s="97">
        <v>0</v>
      </c>
      <c r="AB80" s="97">
        <v>0</v>
      </c>
      <c r="AC80" s="97">
        <v>0</v>
      </c>
      <c r="AD80" s="97">
        <v>0</v>
      </c>
      <c r="AE80" s="97">
        <v>0</v>
      </c>
      <c r="AF80" s="97">
        <v>0</v>
      </c>
      <c r="AG80" s="97">
        <v>0</v>
      </c>
      <c r="AH80" s="97">
        <v>0</v>
      </c>
      <c r="AI80" s="97">
        <v>0</v>
      </c>
      <c r="AJ80" s="97">
        <v>0</v>
      </c>
      <c r="AK80" s="97">
        <v>0</v>
      </c>
      <c r="AL80" s="97">
        <v>0</v>
      </c>
      <c r="AM80" s="92"/>
      <c r="AN80" s="93"/>
      <c r="AO80" s="94" t="s">
        <v>1056</v>
      </c>
      <c r="AP80" s="95" t="s">
        <v>606</v>
      </c>
      <c r="AQ80" s="95"/>
      <c r="AR80" s="95">
        <v>80</v>
      </c>
      <c r="AS80" s="95">
        <v>80</v>
      </c>
      <c r="AT80" s="95">
        <v>21</v>
      </c>
      <c r="AU80" s="95">
        <v>21</v>
      </c>
      <c r="AV80" s="95">
        <v>21</v>
      </c>
      <c r="AW80" s="95"/>
      <c r="AX80" s="95">
        <f t="shared" si="19"/>
        <v>21</v>
      </c>
      <c r="AY80" s="282" t="s">
        <v>1998</v>
      </c>
      <c r="AZ80" s="95">
        <f t="shared" si="20"/>
        <v>8.4000000000000005E-2</v>
      </c>
      <c r="BA80" s="95">
        <v>1</v>
      </c>
      <c r="BD80" s="96" t="str">
        <f t="shared" si="21"/>
        <v>КС-1 доп.НВВ</v>
      </c>
      <c r="BE80" s="279"/>
      <c r="BG80" s="96">
        <f t="shared" si="18"/>
        <v>2024</v>
      </c>
    </row>
    <row r="81" spans="1:59" s="96" customFormat="1" ht="60" customHeight="1" x14ac:dyDescent="0.2">
      <c r="A81" s="39">
        <f t="shared" si="22"/>
        <v>43</v>
      </c>
      <c r="B81" s="40" t="s">
        <v>1252</v>
      </c>
      <c r="C81" s="7" t="s">
        <v>59</v>
      </c>
      <c r="D81" s="52" t="s">
        <v>60</v>
      </c>
      <c r="E81" s="52" t="s">
        <v>61</v>
      </c>
      <c r="F81" s="52" t="s">
        <v>62</v>
      </c>
      <c r="G81" s="52" t="s">
        <v>1746</v>
      </c>
      <c r="H81" s="52" t="s">
        <v>1746</v>
      </c>
      <c r="I81" s="125">
        <v>2022</v>
      </c>
      <c r="J81" s="125">
        <v>2024</v>
      </c>
      <c r="K81" s="22">
        <f t="shared" si="9"/>
        <v>4808.0370399999993</v>
      </c>
      <c r="L81" s="154">
        <v>0</v>
      </c>
      <c r="M81" s="97">
        <v>406.00299999999999</v>
      </c>
      <c r="N81" s="97">
        <v>0</v>
      </c>
      <c r="O81" s="97">
        <v>4402.0340399999995</v>
      </c>
      <c r="P81" s="97">
        <v>0</v>
      </c>
      <c r="Q81" s="97">
        <v>0</v>
      </c>
      <c r="R81" s="97">
        <v>0</v>
      </c>
      <c r="S81" s="97">
        <v>0</v>
      </c>
      <c r="T81" s="97">
        <v>0</v>
      </c>
      <c r="U81" s="97">
        <v>0</v>
      </c>
      <c r="V81" s="97">
        <v>0</v>
      </c>
      <c r="W81" s="97">
        <v>0</v>
      </c>
      <c r="X81" s="97">
        <v>0</v>
      </c>
      <c r="Y81" s="97">
        <v>0</v>
      </c>
      <c r="Z81" s="97">
        <v>0</v>
      </c>
      <c r="AA81" s="97">
        <v>0</v>
      </c>
      <c r="AB81" s="97">
        <v>0</v>
      </c>
      <c r="AC81" s="97">
        <v>0</v>
      </c>
      <c r="AD81" s="97">
        <v>0</v>
      </c>
      <c r="AE81" s="97">
        <v>0</v>
      </c>
      <c r="AF81" s="97">
        <v>0</v>
      </c>
      <c r="AG81" s="97">
        <v>0</v>
      </c>
      <c r="AH81" s="97">
        <v>0</v>
      </c>
      <c r="AI81" s="97">
        <v>0</v>
      </c>
      <c r="AJ81" s="97">
        <v>0</v>
      </c>
      <c r="AK81" s="97">
        <v>0</v>
      </c>
      <c r="AL81" s="97">
        <v>0</v>
      </c>
      <c r="AM81" s="92"/>
      <c r="AN81" s="93"/>
      <c r="AO81" s="94" t="s">
        <v>1056</v>
      </c>
      <c r="AP81" s="95" t="s">
        <v>607</v>
      </c>
      <c r="AQ81" s="95"/>
      <c r="AR81" s="95">
        <v>100</v>
      </c>
      <c r="AS81" s="95">
        <v>70</v>
      </c>
      <c r="AT81" s="95">
        <v>38</v>
      </c>
      <c r="AU81" s="95">
        <v>38</v>
      </c>
      <c r="AV81" s="95">
        <v>38</v>
      </c>
      <c r="AW81" s="95"/>
      <c r="AX81" s="95">
        <f t="shared" si="19"/>
        <v>38</v>
      </c>
      <c r="AY81" s="282" t="s">
        <v>1998</v>
      </c>
      <c r="AZ81" s="95">
        <f t="shared" si="20"/>
        <v>0.152</v>
      </c>
      <c r="BA81" s="95">
        <v>1</v>
      </c>
      <c r="BD81" s="96" t="str">
        <f t="shared" si="21"/>
        <v>КС-1 доп.НВВ</v>
      </c>
      <c r="BG81" s="96">
        <f t="shared" si="18"/>
        <v>2024</v>
      </c>
    </row>
    <row r="82" spans="1:59" s="96" customFormat="1" ht="60" customHeight="1" x14ac:dyDescent="0.2">
      <c r="A82" s="39">
        <f t="shared" si="22"/>
        <v>44</v>
      </c>
      <c r="B82" s="40" t="s">
        <v>1253</v>
      </c>
      <c r="C82" s="7" t="s">
        <v>59</v>
      </c>
      <c r="D82" s="52" t="s">
        <v>60</v>
      </c>
      <c r="E82" s="52" t="s">
        <v>61</v>
      </c>
      <c r="F82" s="52" t="s">
        <v>62</v>
      </c>
      <c r="G82" s="52" t="s">
        <v>1747</v>
      </c>
      <c r="H82" s="52" t="s">
        <v>1747</v>
      </c>
      <c r="I82" s="125">
        <v>2022</v>
      </c>
      <c r="J82" s="125">
        <v>2024</v>
      </c>
      <c r="K82" s="22">
        <f t="shared" si="9"/>
        <v>5970.38825</v>
      </c>
      <c r="L82" s="154">
        <v>0</v>
      </c>
      <c r="M82" s="97">
        <v>509.88020999999998</v>
      </c>
      <c r="N82" s="97">
        <v>0</v>
      </c>
      <c r="O82" s="97">
        <v>5460.5080399999997</v>
      </c>
      <c r="P82" s="97">
        <v>0</v>
      </c>
      <c r="Q82" s="97">
        <v>0</v>
      </c>
      <c r="R82" s="97">
        <v>0</v>
      </c>
      <c r="S82" s="97">
        <v>0</v>
      </c>
      <c r="T82" s="97">
        <v>0</v>
      </c>
      <c r="U82" s="97">
        <v>0</v>
      </c>
      <c r="V82" s="97">
        <v>0</v>
      </c>
      <c r="W82" s="97">
        <v>0</v>
      </c>
      <c r="X82" s="97">
        <v>0</v>
      </c>
      <c r="Y82" s="97">
        <v>0</v>
      </c>
      <c r="Z82" s="97">
        <v>0</v>
      </c>
      <c r="AA82" s="97">
        <v>0</v>
      </c>
      <c r="AB82" s="97">
        <v>0</v>
      </c>
      <c r="AC82" s="97">
        <v>0</v>
      </c>
      <c r="AD82" s="97">
        <v>0</v>
      </c>
      <c r="AE82" s="97">
        <v>0</v>
      </c>
      <c r="AF82" s="97">
        <v>0</v>
      </c>
      <c r="AG82" s="97">
        <v>0</v>
      </c>
      <c r="AH82" s="97">
        <v>0</v>
      </c>
      <c r="AI82" s="97">
        <v>0</v>
      </c>
      <c r="AJ82" s="97">
        <v>0</v>
      </c>
      <c r="AK82" s="97">
        <v>0</v>
      </c>
      <c r="AL82" s="97">
        <v>0</v>
      </c>
      <c r="AM82" s="92"/>
      <c r="AN82" s="93"/>
      <c r="AO82" s="94" t="s">
        <v>1056</v>
      </c>
      <c r="AP82" s="95" t="s">
        <v>608</v>
      </c>
      <c r="AQ82" s="95"/>
      <c r="AR82" s="95">
        <v>125</v>
      </c>
      <c r="AS82" s="95">
        <v>100</v>
      </c>
      <c r="AT82" s="95">
        <v>40</v>
      </c>
      <c r="AU82" s="95">
        <v>40</v>
      </c>
      <c r="AV82" s="95">
        <v>40</v>
      </c>
      <c r="AW82" s="95"/>
      <c r="AX82" s="95">
        <f t="shared" si="19"/>
        <v>40</v>
      </c>
      <c r="AY82" s="282" t="s">
        <v>1998</v>
      </c>
      <c r="AZ82" s="95">
        <f t="shared" si="20"/>
        <v>0.16</v>
      </c>
      <c r="BA82" s="95">
        <v>1</v>
      </c>
      <c r="BD82" s="96" t="str">
        <f t="shared" si="21"/>
        <v>КС-1 доп.НВВ</v>
      </c>
      <c r="BG82" s="96">
        <f t="shared" si="18"/>
        <v>2024</v>
      </c>
    </row>
    <row r="83" spans="1:59" s="96" customFormat="1" ht="60" customHeight="1" x14ac:dyDescent="0.2">
      <c r="A83" s="39">
        <f t="shared" si="22"/>
        <v>45</v>
      </c>
      <c r="B83" s="40" t="s">
        <v>1254</v>
      </c>
      <c r="C83" s="7" t="s">
        <v>59</v>
      </c>
      <c r="D83" s="52" t="s">
        <v>60</v>
      </c>
      <c r="E83" s="52" t="s">
        <v>61</v>
      </c>
      <c r="F83" s="52" t="s">
        <v>62</v>
      </c>
      <c r="G83" s="52" t="s">
        <v>514</v>
      </c>
      <c r="H83" s="52" t="s">
        <v>514</v>
      </c>
      <c r="I83" s="125">
        <v>2022</v>
      </c>
      <c r="J83" s="125">
        <v>2024</v>
      </c>
      <c r="K83" s="22">
        <f t="shared" si="9"/>
        <v>4371.63472</v>
      </c>
      <c r="L83" s="154">
        <v>0</v>
      </c>
      <c r="M83" s="97">
        <v>372.77762999999999</v>
      </c>
      <c r="N83" s="97">
        <v>0</v>
      </c>
      <c r="O83" s="97">
        <v>3998.85709</v>
      </c>
      <c r="P83" s="97">
        <v>0</v>
      </c>
      <c r="Q83" s="97">
        <v>0</v>
      </c>
      <c r="R83" s="97">
        <v>0</v>
      </c>
      <c r="S83" s="97">
        <v>0</v>
      </c>
      <c r="T83" s="97">
        <v>0</v>
      </c>
      <c r="U83" s="97">
        <v>0</v>
      </c>
      <c r="V83" s="97">
        <v>0</v>
      </c>
      <c r="W83" s="97">
        <v>0</v>
      </c>
      <c r="X83" s="97">
        <v>0</v>
      </c>
      <c r="Y83" s="97">
        <v>0</v>
      </c>
      <c r="Z83" s="97">
        <v>0</v>
      </c>
      <c r="AA83" s="97">
        <v>0</v>
      </c>
      <c r="AB83" s="97">
        <v>0</v>
      </c>
      <c r="AC83" s="97">
        <v>0</v>
      </c>
      <c r="AD83" s="97">
        <v>0</v>
      </c>
      <c r="AE83" s="97">
        <v>0</v>
      </c>
      <c r="AF83" s="97">
        <v>0</v>
      </c>
      <c r="AG83" s="97">
        <v>0</v>
      </c>
      <c r="AH83" s="97">
        <v>0</v>
      </c>
      <c r="AI83" s="97">
        <v>0</v>
      </c>
      <c r="AJ83" s="97">
        <v>0</v>
      </c>
      <c r="AK83" s="97">
        <v>0</v>
      </c>
      <c r="AL83" s="97">
        <v>0</v>
      </c>
      <c r="AM83" s="92"/>
      <c r="AN83" s="93"/>
      <c r="AO83" s="94" t="s">
        <v>1056</v>
      </c>
      <c r="AP83" s="95" t="s">
        <v>609</v>
      </c>
      <c r="AQ83" s="95"/>
      <c r="AR83" s="95">
        <v>100</v>
      </c>
      <c r="AS83" s="95">
        <v>100</v>
      </c>
      <c r="AT83" s="95">
        <v>30</v>
      </c>
      <c r="AU83" s="95">
        <v>30</v>
      </c>
      <c r="AV83" s="95">
        <v>30</v>
      </c>
      <c r="AW83" s="95"/>
      <c r="AX83" s="95">
        <f t="shared" si="19"/>
        <v>30</v>
      </c>
      <c r="AY83" s="282" t="s">
        <v>1998</v>
      </c>
      <c r="AZ83" s="95">
        <f t="shared" si="20"/>
        <v>0.12</v>
      </c>
      <c r="BA83" s="95">
        <v>1</v>
      </c>
      <c r="BD83" s="96" t="str">
        <f t="shared" si="21"/>
        <v>КС-1 доп.НВВ</v>
      </c>
      <c r="BE83" s="279"/>
      <c r="BG83" s="96">
        <f t="shared" si="18"/>
        <v>2024</v>
      </c>
    </row>
    <row r="84" spans="1:59" s="96" customFormat="1" ht="36" customHeight="1" x14ac:dyDescent="0.2">
      <c r="A84" s="39">
        <f t="shared" si="22"/>
        <v>46</v>
      </c>
      <c r="B84" s="40" t="s">
        <v>1255</v>
      </c>
      <c r="C84" s="7" t="s">
        <v>59</v>
      </c>
      <c r="D84" s="52" t="s">
        <v>60</v>
      </c>
      <c r="E84" s="52" t="s">
        <v>61</v>
      </c>
      <c r="F84" s="52" t="s">
        <v>62</v>
      </c>
      <c r="G84" s="52" t="s">
        <v>538</v>
      </c>
      <c r="H84" s="52" t="s">
        <v>538</v>
      </c>
      <c r="I84" s="125">
        <v>2022</v>
      </c>
      <c r="J84" s="125">
        <v>2024</v>
      </c>
      <c r="K84" s="22">
        <f t="shared" si="9"/>
        <v>3437.85322</v>
      </c>
      <c r="L84" s="154">
        <v>0</v>
      </c>
      <c r="M84" s="97">
        <v>307.38033000000001</v>
      </c>
      <c r="N84" s="97">
        <v>0</v>
      </c>
      <c r="O84" s="97">
        <v>3130.47289</v>
      </c>
      <c r="P84" s="97">
        <v>0</v>
      </c>
      <c r="Q84" s="97">
        <v>0</v>
      </c>
      <c r="R84" s="97">
        <v>0</v>
      </c>
      <c r="S84" s="97">
        <v>0</v>
      </c>
      <c r="T84" s="97">
        <v>0</v>
      </c>
      <c r="U84" s="97">
        <v>0</v>
      </c>
      <c r="V84" s="97">
        <v>0</v>
      </c>
      <c r="W84" s="97">
        <v>0</v>
      </c>
      <c r="X84" s="97">
        <v>0</v>
      </c>
      <c r="Y84" s="97">
        <v>0</v>
      </c>
      <c r="Z84" s="97">
        <v>0</v>
      </c>
      <c r="AA84" s="97">
        <v>0</v>
      </c>
      <c r="AB84" s="97">
        <v>0</v>
      </c>
      <c r="AC84" s="97">
        <v>0</v>
      </c>
      <c r="AD84" s="97">
        <v>0</v>
      </c>
      <c r="AE84" s="97">
        <v>0</v>
      </c>
      <c r="AF84" s="97">
        <v>0</v>
      </c>
      <c r="AG84" s="97">
        <v>0</v>
      </c>
      <c r="AH84" s="97">
        <v>0</v>
      </c>
      <c r="AI84" s="97">
        <v>0</v>
      </c>
      <c r="AJ84" s="97">
        <v>0</v>
      </c>
      <c r="AK84" s="97">
        <v>0</v>
      </c>
      <c r="AL84" s="97">
        <v>0</v>
      </c>
      <c r="AM84" s="92"/>
      <c r="AN84" s="93"/>
      <c r="AO84" s="94" t="s">
        <v>1962</v>
      </c>
      <c r="AP84" s="95" t="s">
        <v>610</v>
      </c>
      <c r="AQ84" s="95"/>
      <c r="AR84" s="95">
        <v>125</v>
      </c>
      <c r="AS84" s="95">
        <v>100</v>
      </c>
      <c r="AT84" s="95">
        <v>70</v>
      </c>
      <c r="AU84" s="95">
        <v>70</v>
      </c>
      <c r="AV84" s="95">
        <v>70</v>
      </c>
      <c r="AW84" s="95"/>
      <c r="AX84" s="95">
        <f t="shared" si="19"/>
        <v>70</v>
      </c>
      <c r="AY84" s="282" t="s">
        <v>1998</v>
      </c>
      <c r="AZ84" s="95">
        <f t="shared" si="20"/>
        <v>0.28000000000000003</v>
      </c>
      <c r="BA84" s="95">
        <v>1</v>
      </c>
      <c r="BD84" s="96" t="str">
        <f t="shared" si="21"/>
        <v>КС-1 фонд</v>
      </c>
      <c r="BE84" s="279"/>
      <c r="BG84" s="96">
        <f t="shared" si="18"/>
        <v>2024</v>
      </c>
    </row>
    <row r="85" spans="1:59" s="96" customFormat="1" ht="60" customHeight="1" x14ac:dyDescent="0.2">
      <c r="A85" s="39">
        <f t="shared" si="22"/>
        <v>47</v>
      </c>
      <c r="B85" s="40" t="s">
        <v>1256</v>
      </c>
      <c r="C85" s="7" t="s">
        <v>59</v>
      </c>
      <c r="D85" s="52" t="s">
        <v>60</v>
      </c>
      <c r="E85" s="52" t="s">
        <v>61</v>
      </c>
      <c r="F85" s="52" t="s">
        <v>62</v>
      </c>
      <c r="G85" s="52" t="s">
        <v>1748</v>
      </c>
      <c r="H85" s="52" t="s">
        <v>1748</v>
      </c>
      <c r="I85" s="125">
        <v>2022</v>
      </c>
      <c r="J85" s="125">
        <v>2024</v>
      </c>
      <c r="K85" s="22">
        <f t="shared" si="9"/>
        <v>4604.5474800000002</v>
      </c>
      <c r="L85" s="154">
        <v>0</v>
      </c>
      <c r="M85" s="97">
        <v>411.69511999999997</v>
      </c>
      <c r="N85" s="97">
        <v>0</v>
      </c>
      <c r="O85" s="97">
        <v>4192.8523599999999</v>
      </c>
      <c r="P85" s="97">
        <v>0</v>
      </c>
      <c r="Q85" s="97">
        <v>0</v>
      </c>
      <c r="R85" s="97">
        <v>0</v>
      </c>
      <c r="S85" s="97">
        <v>0</v>
      </c>
      <c r="T85" s="97">
        <v>0</v>
      </c>
      <c r="U85" s="97">
        <v>0</v>
      </c>
      <c r="V85" s="97">
        <v>0</v>
      </c>
      <c r="W85" s="97">
        <v>0</v>
      </c>
      <c r="X85" s="97">
        <v>0</v>
      </c>
      <c r="Y85" s="97">
        <v>0</v>
      </c>
      <c r="Z85" s="97">
        <v>0</v>
      </c>
      <c r="AA85" s="97">
        <v>0</v>
      </c>
      <c r="AB85" s="97">
        <v>0</v>
      </c>
      <c r="AC85" s="97">
        <v>0</v>
      </c>
      <c r="AD85" s="97">
        <v>0</v>
      </c>
      <c r="AE85" s="97">
        <v>0</v>
      </c>
      <c r="AF85" s="97">
        <v>0</v>
      </c>
      <c r="AG85" s="97">
        <v>0</v>
      </c>
      <c r="AH85" s="97">
        <v>0</v>
      </c>
      <c r="AI85" s="97">
        <v>0</v>
      </c>
      <c r="AJ85" s="97">
        <v>0</v>
      </c>
      <c r="AK85" s="97">
        <v>0</v>
      </c>
      <c r="AL85" s="97">
        <v>0</v>
      </c>
      <c r="AM85" s="92"/>
      <c r="AN85" s="93"/>
      <c r="AO85" s="94" t="s">
        <v>1962</v>
      </c>
      <c r="AP85" s="95" t="s">
        <v>611</v>
      </c>
      <c r="AQ85" s="95"/>
      <c r="AR85" s="95">
        <v>200</v>
      </c>
      <c r="AS85" s="95">
        <v>150</v>
      </c>
      <c r="AT85" s="95">
        <v>70</v>
      </c>
      <c r="AU85" s="95">
        <v>70</v>
      </c>
      <c r="AV85" s="95">
        <v>70</v>
      </c>
      <c r="AW85" s="95"/>
      <c r="AX85" s="95">
        <f t="shared" si="19"/>
        <v>70</v>
      </c>
      <c r="AY85" s="282" t="s">
        <v>1998</v>
      </c>
      <c r="AZ85" s="95">
        <f t="shared" si="20"/>
        <v>0.28000000000000003</v>
      </c>
      <c r="BA85" s="95">
        <v>1</v>
      </c>
      <c r="BD85" s="96" t="str">
        <f t="shared" si="21"/>
        <v>КС-1 фонд</v>
      </c>
      <c r="BG85" s="96">
        <f t="shared" si="18"/>
        <v>2024</v>
      </c>
    </row>
    <row r="86" spans="1:59" s="96" customFormat="1" ht="60" customHeight="1" x14ac:dyDescent="0.2">
      <c r="A86" s="39">
        <f t="shared" si="22"/>
        <v>48</v>
      </c>
      <c r="B86" s="40" t="s">
        <v>1257</v>
      </c>
      <c r="C86" s="7" t="s">
        <v>59</v>
      </c>
      <c r="D86" s="52" t="s">
        <v>60</v>
      </c>
      <c r="E86" s="52" t="s">
        <v>61</v>
      </c>
      <c r="F86" s="52" t="s">
        <v>62</v>
      </c>
      <c r="G86" s="52" t="s">
        <v>1749</v>
      </c>
      <c r="H86" s="52" t="s">
        <v>1749</v>
      </c>
      <c r="I86" s="125">
        <v>2022</v>
      </c>
      <c r="J86" s="125">
        <v>2024</v>
      </c>
      <c r="K86" s="22">
        <f t="shared" si="9"/>
        <v>3302.8517400000001</v>
      </c>
      <c r="L86" s="154">
        <v>0</v>
      </c>
      <c r="M86" s="97">
        <v>295.3098</v>
      </c>
      <c r="N86" s="97">
        <v>0</v>
      </c>
      <c r="O86" s="97">
        <v>3007.5419400000001</v>
      </c>
      <c r="P86" s="97">
        <v>0</v>
      </c>
      <c r="Q86" s="97">
        <v>0</v>
      </c>
      <c r="R86" s="97">
        <v>0</v>
      </c>
      <c r="S86" s="97">
        <v>0</v>
      </c>
      <c r="T86" s="97">
        <v>0</v>
      </c>
      <c r="U86" s="97">
        <v>0</v>
      </c>
      <c r="V86" s="97">
        <v>0</v>
      </c>
      <c r="W86" s="97">
        <v>0</v>
      </c>
      <c r="X86" s="97">
        <v>0</v>
      </c>
      <c r="Y86" s="97">
        <v>0</v>
      </c>
      <c r="Z86" s="97">
        <v>0</v>
      </c>
      <c r="AA86" s="97">
        <v>0</v>
      </c>
      <c r="AB86" s="97">
        <v>0</v>
      </c>
      <c r="AC86" s="97">
        <v>0</v>
      </c>
      <c r="AD86" s="97">
        <v>0</v>
      </c>
      <c r="AE86" s="97">
        <v>0</v>
      </c>
      <c r="AF86" s="97">
        <v>0</v>
      </c>
      <c r="AG86" s="97">
        <v>0</v>
      </c>
      <c r="AH86" s="97">
        <v>0</v>
      </c>
      <c r="AI86" s="97">
        <v>0</v>
      </c>
      <c r="AJ86" s="97">
        <v>0</v>
      </c>
      <c r="AK86" s="97">
        <v>0</v>
      </c>
      <c r="AL86" s="97">
        <v>0</v>
      </c>
      <c r="AM86" s="92"/>
      <c r="AN86" s="93"/>
      <c r="AO86" s="94" t="s">
        <v>1962</v>
      </c>
      <c r="AP86" s="95" t="s">
        <v>612</v>
      </c>
      <c r="AQ86" s="95"/>
      <c r="AR86" s="95">
        <v>100</v>
      </c>
      <c r="AS86" s="95">
        <v>100</v>
      </c>
      <c r="AT86" s="95">
        <v>70</v>
      </c>
      <c r="AU86" s="95">
        <v>70</v>
      </c>
      <c r="AV86" s="95">
        <v>70</v>
      </c>
      <c r="AW86" s="95"/>
      <c r="AX86" s="95">
        <f t="shared" si="19"/>
        <v>70</v>
      </c>
      <c r="AY86" s="282" t="s">
        <v>1998</v>
      </c>
      <c r="AZ86" s="95">
        <f t="shared" si="20"/>
        <v>0.28000000000000003</v>
      </c>
      <c r="BA86" s="95">
        <v>1</v>
      </c>
      <c r="BD86" s="96" t="str">
        <f t="shared" si="21"/>
        <v>КС-1 фонд</v>
      </c>
      <c r="BG86" s="96">
        <f t="shared" si="18"/>
        <v>2024</v>
      </c>
    </row>
    <row r="87" spans="1:59" s="96" customFormat="1" ht="75" customHeight="1" x14ac:dyDescent="0.2">
      <c r="A87" s="39">
        <f t="shared" si="22"/>
        <v>49</v>
      </c>
      <c r="B87" s="40" t="s">
        <v>1259</v>
      </c>
      <c r="C87" s="7" t="s">
        <v>59</v>
      </c>
      <c r="D87" s="52" t="s">
        <v>60</v>
      </c>
      <c r="E87" s="52" t="s">
        <v>61</v>
      </c>
      <c r="F87" s="52" t="s">
        <v>62</v>
      </c>
      <c r="G87" s="52" t="s">
        <v>507</v>
      </c>
      <c r="H87" s="52" t="s">
        <v>507</v>
      </c>
      <c r="I87" s="125">
        <v>2022</v>
      </c>
      <c r="J87" s="125">
        <v>2024</v>
      </c>
      <c r="K87" s="22">
        <f t="shared" si="9"/>
        <v>3336.5903499999999</v>
      </c>
      <c r="L87" s="154">
        <v>0</v>
      </c>
      <c r="M87" s="97">
        <v>298.32636000000002</v>
      </c>
      <c r="N87" s="97">
        <v>0</v>
      </c>
      <c r="O87" s="97">
        <v>3038.2639899999999</v>
      </c>
      <c r="P87" s="97">
        <v>0</v>
      </c>
      <c r="Q87" s="97">
        <v>0</v>
      </c>
      <c r="R87" s="97">
        <v>0</v>
      </c>
      <c r="S87" s="97">
        <v>0</v>
      </c>
      <c r="T87" s="97">
        <v>0</v>
      </c>
      <c r="U87" s="97">
        <v>0</v>
      </c>
      <c r="V87" s="97">
        <v>0</v>
      </c>
      <c r="W87" s="97">
        <v>0</v>
      </c>
      <c r="X87" s="97">
        <v>0</v>
      </c>
      <c r="Y87" s="97">
        <v>0</v>
      </c>
      <c r="Z87" s="97">
        <v>0</v>
      </c>
      <c r="AA87" s="97">
        <v>0</v>
      </c>
      <c r="AB87" s="97">
        <v>0</v>
      </c>
      <c r="AC87" s="97">
        <v>0</v>
      </c>
      <c r="AD87" s="97">
        <v>0</v>
      </c>
      <c r="AE87" s="97">
        <v>0</v>
      </c>
      <c r="AF87" s="97">
        <v>0</v>
      </c>
      <c r="AG87" s="97">
        <v>0</v>
      </c>
      <c r="AH87" s="97">
        <v>0</v>
      </c>
      <c r="AI87" s="97">
        <v>0</v>
      </c>
      <c r="AJ87" s="97">
        <v>0</v>
      </c>
      <c r="AK87" s="97">
        <v>0</v>
      </c>
      <c r="AL87" s="97">
        <v>0</v>
      </c>
      <c r="AM87" s="92"/>
      <c r="AN87" s="93"/>
      <c r="AO87" s="94" t="s">
        <v>1962</v>
      </c>
      <c r="AP87" s="95" t="s">
        <v>614</v>
      </c>
      <c r="AQ87" s="95"/>
      <c r="AR87" s="95">
        <v>100</v>
      </c>
      <c r="AS87" s="95" t="s">
        <v>1996</v>
      </c>
      <c r="AT87" s="95">
        <v>100</v>
      </c>
      <c r="AU87" s="95">
        <v>100</v>
      </c>
      <c r="AV87" s="95"/>
      <c r="AW87" s="95"/>
      <c r="AX87" s="95">
        <f t="shared" si="19"/>
        <v>0</v>
      </c>
      <c r="AY87" s="282"/>
      <c r="AZ87" s="95">
        <f t="shared" si="20"/>
        <v>0.2</v>
      </c>
      <c r="BA87" s="95">
        <v>1</v>
      </c>
      <c r="BD87" s="96" t="str">
        <f t="shared" si="21"/>
        <v>КС-1 фонд</v>
      </c>
      <c r="BG87" s="96">
        <f t="shared" si="18"/>
        <v>2024</v>
      </c>
    </row>
    <row r="88" spans="1:59" s="96" customFormat="1" ht="75" customHeight="1" x14ac:dyDescent="0.2">
      <c r="A88" s="39">
        <f t="shared" si="22"/>
        <v>50</v>
      </c>
      <c r="B88" s="40" t="s">
        <v>1260</v>
      </c>
      <c r="C88" s="7" t="s">
        <v>59</v>
      </c>
      <c r="D88" s="52" t="s">
        <v>60</v>
      </c>
      <c r="E88" s="52" t="s">
        <v>61</v>
      </c>
      <c r="F88" s="52" t="s">
        <v>62</v>
      </c>
      <c r="G88" s="52" t="s">
        <v>1736</v>
      </c>
      <c r="H88" s="52" t="s">
        <v>1736</v>
      </c>
      <c r="I88" s="125">
        <v>2022</v>
      </c>
      <c r="J88" s="125">
        <v>2024</v>
      </c>
      <c r="K88" s="22">
        <f t="shared" si="9"/>
        <v>5662.0315399999999</v>
      </c>
      <c r="L88" s="154">
        <v>0</v>
      </c>
      <c r="M88" s="97">
        <v>506.24534</v>
      </c>
      <c r="N88" s="97">
        <v>0</v>
      </c>
      <c r="O88" s="97">
        <v>5155.7861999999996</v>
      </c>
      <c r="P88" s="97">
        <v>0</v>
      </c>
      <c r="Q88" s="97">
        <v>0</v>
      </c>
      <c r="R88" s="97">
        <v>0</v>
      </c>
      <c r="S88" s="97">
        <v>0</v>
      </c>
      <c r="T88" s="97">
        <v>0</v>
      </c>
      <c r="U88" s="97">
        <v>0</v>
      </c>
      <c r="V88" s="97">
        <v>0</v>
      </c>
      <c r="W88" s="97">
        <v>0</v>
      </c>
      <c r="X88" s="97">
        <v>0</v>
      </c>
      <c r="Y88" s="97">
        <v>0</v>
      </c>
      <c r="Z88" s="97">
        <v>0</v>
      </c>
      <c r="AA88" s="97">
        <v>0</v>
      </c>
      <c r="AB88" s="97">
        <v>0</v>
      </c>
      <c r="AC88" s="97">
        <v>0</v>
      </c>
      <c r="AD88" s="97">
        <v>0</v>
      </c>
      <c r="AE88" s="97">
        <v>0</v>
      </c>
      <c r="AF88" s="97">
        <v>0</v>
      </c>
      <c r="AG88" s="97">
        <v>0</v>
      </c>
      <c r="AH88" s="97">
        <v>0</v>
      </c>
      <c r="AI88" s="97">
        <v>0</v>
      </c>
      <c r="AJ88" s="97">
        <v>0</v>
      </c>
      <c r="AK88" s="97">
        <v>0</v>
      </c>
      <c r="AL88" s="97">
        <v>0</v>
      </c>
      <c r="AM88" s="92"/>
      <c r="AN88" s="93"/>
      <c r="AO88" s="94" t="s">
        <v>1962</v>
      </c>
      <c r="AP88" s="95" t="s">
        <v>615</v>
      </c>
      <c r="AQ88" s="95"/>
      <c r="AR88" s="95">
        <v>100</v>
      </c>
      <c r="AS88" s="95">
        <v>100</v>
      </c>
      <c r="AT88" s="95">
        <v>120</v>
      </c>
      <c r="AU88" s="95">
        <v>120</v>
      </c>
      <c r="AV88" s="95">
        <v>120</v>
      </c>
      <c r="AW88" s="95"/>
      <c r="AX88" s="95">
        <f t="shared" si="19"/>
        <v>120</v>
      </c>
      <c r="AY88" s="282" t="s">
        <v>1998</v>
      </c>
      <c r="AZ88" s="95">
        <f t="shared" si="20"/>
        <v>0.48</v>
      </c>
      <c r="BA88" s="95">
        <v>1</v>
      </c>
      <c r="BD88" s="96" t="str">
        <f t="shared" si="21"/>
        <v>КС-1 фонд</v>
      </c>
      <c r="BG88" s="96">
        <f t="shared" si="18"/>
        <v>2024</v>
      </c>
    </row>
    <row r="89" spans="1:59" s="96" customFormat="1" ht="45" customHeight="1" x14ac:dyDescent="0.2">
      <c r="A89" s="39">
        <f t="shared" si="22"/>
        <v>51</v>
      </c>
      <c r="B89" s="40" t="s">
        <v>1261</v>
      </c>
      <c r="C89" s="7" t="s">
        <v>59</v>
      </c>
      <c r="D89" s="52" t="s">
        <v>60</v>
      </c>
      <c r="E89" s="52" t="s">
        <v>61</v>
      </c>
      <c r="F89" s="52" t="s">
        <v>62</v>
      </c>
      <c r="G89" s="52" t="s">
        <v>1750</v>
      </c>
      <c r="H89" s="52" t="s">
        <v>1750</v>
      </c>
      <c r="I89" s="125">
        <v>2022</v>
      </c>
      <c r="J89" s="125">
        <v>2024</v>
      </c>
      <c r="K89" s="22">
        <f t="shared" si="9"/>
        <v>5120.1460399999996</v>
      </c>
      <c r="L89" s="154">
        <v>0</v>
      </c>
      <c r="M89" s="97">
        <v>430.17475999999999</v>
      </c>
      <c r="N89" s="97">
        <v>0</v>
      </c>
      <c r="O89" s="97">
        <v>4689.9712799999998</v>
      </c>
      <c r="P89" s="97">
        <v>0</v>
      </c>
      <c r="Q89" s="97">
        <v>0</v>
      </c>
      <c r="R89" s="97">
        <v>0</v>
      </c>
      <c r="S89" s="97">
        <v>0</v>
      </c>
      <c r="T89" s="97">
        <v>0</v>
      </c>
      <c r="U89" s="97">
        <v>0</v>
      </c>
      <c r="V89" s="97">
        <v>0</v>
      </c>
      <c r="W89" s="97">
        <v>0</v>
      </c>
      <c r="X89" s="97">
        <v>0</v>
      </c>
      <c r="Y89" s="97">
        <v>0</v>
      </c>
      <c r="Z89" s="97">
        <v>0</v>
      </c>
      <c r="AA89" s="97">
        <v>0</v>
      </c>
      <c r="AB89" s="97">
        <v>0</v>
      </c>
      <c r="AC89" s="97">
        <v>0</v>
      </c>
      <c r="AD89" s="97">
        <v>0</v>
      </c>
      <c r="AE89" s="97">
        <v>0</v>
      </c>
      <c r="AF89" s="97">
        <v>0</v>
      </c>
      <c r="AG89" s="97">
        <v>0</v>
      </c>
      <c r="AH89" s="97">
        <v>0</v>
      </c>
      <c r="AI89" s="97">
        <v>0</v>
      </c>
      <c r="AJ89" s="97">
        <v>0</v>
      </c>
      <c r="AK89" s="97">
        <v>0</v>
      </c>
      <c r="AL89" s="97">
        <v>0</v>
      </c>
      <c r="AM89" s="92"/>
      <c r="AN89" s="93"/>
      <c r="AO89" s="94" t="s">
        <v>1962</v>
      </c>
      <c r="AP89" s="95" t="s">
        <v>616</v>
      </c>
      <c r="AQ89" s="95" t="s">
        <v>2004</v>
      </c>
      <c r="AR89" s="95">
        <v>100</v>
      </c>
      <c r="AS89" s="95">
        <v>100</v>
      </c>
      <c r="AT89" s="95">
        <v>36</v>
      </c>
      <c r="AU89" s="95">
        <v>36</v>
      </c>
      <c r="AV89" s="95">
        <v>36</v>
      </c>
      <c r="AW89" s="95"/>
      <c r="AX89" s="95">
        <f t="shared" si="19"/>
        <v>36</v>
      </c>
      <c r="AY89" s="282" t="s">
        <v>1998</v>
      </c>
      <c r="AZ89" s="95">
        <f t="shared" si="20"/>
        <v>0.14399999999999999</v>
      </c>
      <c r="BA89" s="95">
        <v>1</v>
      </c>
      <c r="BD89" s="96" t="str">
        <f t="shared" si="21"/>
        <v>КС-1 фонд</v>
      </c>
      <c r="BG89" s="96">
        <f t="shared" si="18"/>
        <v>2024</v>
      </c>
    </row>
    <row r="90" spans="1:59" s="96" customFormat="1" ht="60" customHeight="1" x14ac:dyDescent="0.2">
      <c r="A90" s="39">
        <f t="shared" si="22"/>
        <v>52</v>
      </c>
      <c r="B90" s="40" t="s">
        <v>1279</v>
      </c>
      <c r="C90" s="7" t="s">
        <v>59</v>
      </c>
      <c r="D90" s="52" t="s">
        <v>60</v>
      </c>
      <c r="E90" s="52" t="s">
        <v>61</v>
      </c>
      <c r="F90" s="52" t="s">
        <v>62</v>
      </c>
      <c r="G90" s="52" t="s">
        <v>508</v>
      </c>
      <c r="H90" s="52" t="s">
        <v>508</v>
      </c>
      <c r="I90" s="125">
        <v>2022</v>
      </c>
      <c r="J90" s="125">
        <v>2024</v>
      </c>
      <c r="K90" s="22">
        <f t="shared" si="9"/>
        <v>3561.4333099999999</v>
      </c>
      <c r="L90" s="154">
        <v>0</v>
      </c>
      <c r="M90" s="97">
        <v>293.11111</v>
      </c>
      <c r="N90" s="97">
        <v>0</v>
      </c>
      <c r="O90" s="97">
        <v>3268.3222000000001</v>
      </c>
      <c r="P90" s="97">
        <v>0</v>
      </c>
      <c r="Q90" s="97">
        <v>0</v>
      </c>
      <c r="R90" s="97">
        <v>0</v>
      </c>
      <c r="S90" s="97">
        <v>0</v>
      </c>
      <c r="T90" s="97">
        <v>0</v>
      </c>
      <c r="U90" s="97">
        <v>0</v>
      </c>
      <c r="V90" s="97">
        <v>0</v>
      </c>
      <c r="W90" s="97">
        <v>0</v>
      </c>
      <c r="X90" s="97">
        <v>0</v>
      </c>
      <c r="Y90" s="97">
        <v>0</v>
      </c>
      <c r="Z90" s="97">
        <v>0</v>
      </c>
      <c r="AA90" s="97">
        <v>0</v>
      </c>
      <c r="AB90" s="97">
        <v>0</v>
      </c>
      <c r="AC90" s="97">
        <v>0</v>
      </c>
      <c r="AD90" s="97">
        <v>0</v>
      </c>
      <c r="AE90" s="97">
        <v>0</v>
      </c>
      <c r="AF90" s="97">
        <v>0</v>
      </c>
      <c r="AG90" s="97">
        <v>0</v>
      </c>
      <c r="AH90" s="97">
        <v>0</v>
      </c>
      <c r="AI90" s="97">
        <v>0</v>
      </c>
      <c r="AJ90" s="97">
        <v>0</v>
      </c>
      <c r="AK90" s="97">
        <v>0</v>
      </c>
      <c r="AL90" s="97">
        <v>0</v>
      </c>
      <c r="AM90" s="92"/>
      <c r="AN90" s="93"/>
      <c r="AO90" s="94" t="s">
        <v>1962</v>
      </c>
      <c r="AP90" s="95" t="s">
        <v>1059</v>
      </c>
      <c r="AQ90" s="95" t="s">
        <v>2005</v>
      </c>
      <c r="AR90" s="95">
        <v>50</v>
      </c>
      <c r="AS90" s="95">
        <v>50</v>
      </c>
      <c r="AT90" s="95">
        <v>33</v>
      </c>
      <c r="AU90" s="95">
        <v>33</v>
      </c>
      <c r="AV90" s="95">
        <v>33</v>
      </c>
      <c r="AW90" s="95"/>
      <c r="AX90" s="95">
        <f t="shared" si="19"/>
        <v>33</v>
      </c>
      <c r="AY90" s="282"/>
      <c r="AZ90" s="95">
        <f t="shared" si="20"/>
        <v>0.13200000000000001</v>
      </c>
      <c r="BA90" s="95">
        <v>1</v>
      </c>
      <c r="BD90" s="96" t="str">
        <f t="shared" si="21"/>
        <v>КС-1 фонд</v>
      </c>
      <c r="BG90" s="96">
        <f t="shared" si="18"/>
        <v>2024</v>
      </c>
    </row>
    <row r="91" spans="1:59" s="96" customFormat="1" ht="45" customHeight="1" x14ac:dyDescent="0.2">
      <c r="A91" s="39">
        <f t="shared" si="22"/>
        <v>53</v>
      </c>
      <c r="B91" s="40" t="s">
        <v>1258</v>
      </c>
      <c r="C91" s="7" t="s">
        <v>59</v>
      </c>
      <c r="D91" s="52" t="s">
        <v>60</v>
      </c>
      <c r="E91" s="52" t="s">
        <v>61</v>
      </c>
      <c r="F91" s="52" t="s">
        <v>62</v>
      </c>
      <c r="G91" s="52" t="s">
        <v>538</v>
      </c>
      <c r="H91" s="52" t="s">
        <v>538</v>
      </c>
      <c r="I91" s="125">
        <v>2022</v>
      </c>
      <c r="J91" s="125">
        <v>2024</v>
      </c>
      <c r="K91" s="22">
        <f t="shared" si="9"/>
        <v>3366.52774</v>
      </c>
      <c r="L91" s="154">
        <v>0</v>
      </c>
      <c r="M91" s="97">
        <v>234.69689</v>
      </c>
      <c r="N91" s="97">
        <v>0</v>
      </c>
      <c r="O91" s="97">
        <v>3131.8308499999998</v>
      </c>
      <c r="P91" s="97">
        <v>0</v>
      </c>
      <c r="Q91" s="97">
        <v>0</v>
      </c>
      <c r="R91" s="97">
        <v>0</v>
      </c>
      <c r="S91" s="97">
        <v>0</v>
      </c>
      <c r="T91" s="97">
        <v>0</v>
      </c>
      <c r="U91" s="97">
        <v>0</v>
      </c>
      <c r="V91" s="97">
        <v>0</v>
      </c>
      <c r="W91" s="97">
        <v>0</v>
      </c>
      <c r="X91" s="97">
        <v>0</v>
      </c>
      <c r="Y91" s="97">
        <v>0</v>
      </c>
      <c r="Z91" s="97">
        <v>0</v>
      </c>
      <c r="AA91" s="97">
        <v>0</v>
      </c>
      <c r="AB91" s="97">
        <v>0</v>
      </c>
      <c r="AC91" s="97">
        <v>0</v>
      </c>
      <c r="AD91" s="97">
        <v>0</v>
      </c>
      <c r="AE91" s="97">
        <v>0</v>
      </c>
      <c r="AF91" s="97">
        <v>0</v>
      </c>
      <c r="AG91" s="97">
        <v>0</v>
      </c>
      <c r="AH91" s="97">
        <v>0</v>
      </c>
      <c r="AI91" s="97">
        <v>0</v>
      </c>
      <c r="AJ91" s="97">
        <v>0</v>
      </c>
      <c r="AK91" s="97">
        <v>0</v>
      </c>
      <c r="AL91" s="97">
        <v>0</v>
      </c>
      <c r="AM91" s="92"/>
      <c r="AN91" s="93"/>
      <c r="AO91" s="94" t="s">
        <v>1963</v>
      </c>
      <c r="AP91" s="95" t="s">
        <v>613</v>
      </c>
      <c r="AQ91" s="95"/>
      <c r="AR91" s="95">
        <v>125</v>
      </c>
      <c r="AS91" s="95">
        <v>100</v>
      </c>
      <c r="AT91" s="95">
        <v>70</v>
      </c>
      <c r="AU91" s="95">
        <v>70</v>
      </c>
      <c r="AV91" s="95">
        <v>70</v>
      </c>
      <c r="AW91" s="95"/>
      <c r="AX91" s="95">
        <f t="shared" si="19"/>
        <v>70</v>
      </c>
      <c r="AY91" s="282" t="s">
        <v>1998</v>
      </c>
      <c r="AZ91" s="95">
        <f t="shared" si="20"/>
        <v>0.28000000000000003</v>
      </c>
      <c r="BA91" s="95">
        <v>1</v>
      </c>
      <c r="BD91" s="96" t="str">
        <f t="shared" si="21"/>
        <v>КС-1 собственные средства</v>
      </c>
      <c r="BG91" s="96">
        <f t="shared" si="18"/>
        <v>2024</v>
      </c>
    </row>
    <row r="92" spans="1:59" s="96" customFormat="1" ht="45" customHeight="1" x14ac:dyDescent="0.2">
      <c r="A92" s="39">
        <f t="shared" si="22"/>
        <v>54</v>
      </c>
      <c r="B92" s="40" t="s">
        <v>1280</v>
      </c>
      <c r="C92" s="7" t="s">
        <v>59</v>
      </c>
      <c r="D92" s="52" t="s">
        <v>60</v>
      </c>
      <c r="E92" s="52" t="s">
        <v>61</v>
      </c>
      <c r="F92" s="52" t="s">
        <v>62</v>
      </c>
      <c r="G92" s="52" t="s">
        <v>510</v>
      </c>
      <c r="H92" s="52" t="s">
        <v>510</v>
      </c>
      <c r="I92" s="125">
        <v>2022</v>
      </c>
      <c r="J92" s="125">
        <v>2024</v>
      </c>
      <c r="K92" s="22">
        <f t="shared" si="9"/>
        <v>4096.3823199999997</v>
      </c>
      <c r="L92" s="154">
        <v>0</v>
      </c>
      <c r="M92" s="97">
        <v>331.73442</v>
      </c>
      <c r="N92" s="97">
        <v>0</v>
      </c>
      <c r="O92" s="97">
        <v>3764.6478999999999</v>
      </c>
      <c r="P92" s="97">
        <v>0</v>
      </c>
      <c r="Q92" s="97">
        <v>0</v>
      </c>
      <c r="R92" s="97">
        <v>0</v>
      </c>
      <c r="S92" s="97">
        <v>0</v>
      </c>
      <c r="T92" s="97">
        <v>0</v>
      </c>
      <c r="U92" s="97">
        <v>0</v>
      </c>
      <c r="V92" s="97">
        <v>0</v>
      </c>
      <c r="W92" s="97">
        <v>0</v>
      </c>
      <c r="X92" s="97">
        <v>0</v>
      </c>
      <c r="Y92" s="97">
        <v>0</v>
      </c>
      <c r="Z92" s="97">
        <v>0</v>
      </c>
      <c r="AA92" s="97">
        <v>0</v>
      </c>
      <c r="AB92" s="97">
        <v>0</v>
      </c>
      <c r="AC92" s="97">
        <v>0</v>
      </c>
      <c r="AD92" s="97">
        <v>0</v>
      </c>
      <c r="AE92" s="97">
        <v>0</v>
      </c>
      <c r="AF92" s="97">
        <v>0</v>
      </c>
      <c r="AG92" s="97">
        <v>0</v>
      </c>
      <c r="AH92" s="97">
        <v>0</v>
      </c>
      <c r="AI92" s="97">
        <v>0</v>
      </c>
      <c r="AJ92" s="97">
        <v>0</v>
      </c>
      <c r="AK92" s="97">
        <v>0</v>
      </c>
      <c r="AL92" s="97">
        <v>0</v>
      </c>
      <c r="AM92" s="92"/>
      <c r="AN92" s="93"/>
      <c r="AO92" s="94" t="s">
        <v>1962</v>
      </c>
      <c r="AP92" s="95" t="s">
        <v>617</v>
      </c>
      <c r="AQ92" s="95" t="s">
        <v>2005</v>
      </c>
      <c r="AR92" s="95">
        <v>70</v>
      </c>
      <c r="AS92" s="95" t="s">
        <v>1996</v>
      </c>
      <c r="AT92" s="95">
        <v>45</v>
      </c>
      <c r="AU92" s="95">
        <v>45</v>
      </c>
      <c r="AV92" s="95"/>
      <c r="AW92" s="95"/>
      <c r="AX92" s="95">
        <f t="shared" si="19"/>
        <v>0</v>
      </c>
      <c r="AY92" s="282"/>
      <c r="AZ92" s="95">
        <f t="shared" si="20"/>
        <v>0.09</v>
      </c>
      <c r="BA92" s="95">
        <v>1</v>
      </c>
      <c r="BD92" s="96" t="str">
        <f t="shared" si="21"/>
        <v>КС-1 фонд</v>
      </c>
      <c r="BG92" s="96">
        <f t="shared" si="18"/>
        <v>2024</v>
      </c>
    </row>
    <row r="93" spans="1:59" s="96" customFormat="1" ht="75" customHeight="1" x14ac:dyDescent="0.2">
      <c r="A93" s="39">
        <f t="shared" si="22"/>
        <v>55</v>
      </c>
      <c r="B93" s="40" t="s">
        <v>1262</v>
      </c>
      <c r="C93" s="7" t="s">
        <v>59</v>
      </c>
      <c r="D93" s="52" t="s">
        <v>60</v>
      </c>
      <c r="E93" s="52" t="s">
        <v>61</v>
      </c>
      <c r="F93" s="52" t="s">
        <v>62</v>
      </c>
      <c r="G93" s="52" t="s">
        <v>511</v>
      </c>
      <c r="H93" s="52" t="s">
        <v>511</v>
      </c>
      <c r="I93" s="125">
        <v>2022</v>
      </c>
      <c r="J93" s="125">
        <v>2024</v>
      </c>
      <c r="K93" s="22">
        <f t="shared" si="9"/>
        <v>4779.1126700000004</v>
      </c>
      <c r="L93" s="154">
        <v>0</v>
      </c>
      <c r="M93" s="97">
        <v>387.02346999999997</v>
      </c>
      <c r="N93" s="97">
        <v>0</v>
      </c>
      <c r="O93" s="97">
        <v>4392.0892000000003</v>
      </c>
      <c r="P93" s="97">
        <v>0</v>
      </c>
      <c r="Q93" s="97">
        <v>0</v>
      </c>
      <c r="R93" s="97">
        <v>0</v>
      </c>
      <c r="S93" s="97">
        <v>0</v>
      </c>
      <c r="T93" s="97">
        <v>0</v>
      </c>
      <c r="U93" s="97">
        <v>0</v>
      </c>
      <c r="V93" s="97">
        <v>0</v>
      </c>
      <c r="W93" s="97">
        <v>0</v>
      </c>
      <c r="X93" s="97">
        <v>0</v>
      </c>
      <c r="Y93" s="97">
        <v>0</v>
      </c>
      <c r="Z93" s="97">
        <v>0</v>
      </c>
      <c r="AA93" s="97">
        <v>0</v>
      </c>
      <c r="AB93" s="97">
        <v>0</v>
      </c>
      <c r="AC93" s="97">
        <v>0</v>
      </c>
      <c r="AD93" s="97">
        <v>0</v>
      </c>
      <c r="AE93" s="97">
        <v>0</v>
      </c>
      <c r="AF93" s="97">
        <v>0</v>
      </c>
      <c r="AG93" s="97">
        <v>0</v>
      </c>
      <c r="AH93" s="97">
        <v>0</v>
      </c>
      <c r="AI93" s="97">
        <v>0</v>
      </c>
      <c r="AJ93" s="97">
        <v>0</v>
      </c>
      <c r="AK93" s="97">
        <v>0</v>
      </c>
      <c r="AL93" s="97">
        <v>0</v>
      </c>
      <c r="AM93" s="92"/>
      <c r="AN93" s="93"/>
      <c r="AO93" s="94" t="s">
        <v>1962</v>
      </c>
      <c r="AP93" s="95" t="s">
        <v>618</v>
      </c>
      <c r="AQ93" s="95"/>
      <c r="AR93" s="95">
        <v>80</v>
      </c>
      <c r="AS93" s="95" t="s">
        <v>1996</v>
      </c>
      <c r="AT93" s="95">
        <v>52.5</v>
      </c>
      <c r="AU93" s="95">
        <v>52.5</v>
      </c>
      <c r="AV93" s="95"/>
      <c r="AW93" s="95"/>
      <c r="AX93" s="95">
        <f t="shared" si="19"/>
        <v>0</v>
      </c>
      <c r="AY93" s="282"/>
      <c r="AZ93" s="95">
        <f t="shared" si="20"/>
        <v>0.105</v>
      </c>
      <c r="BA93" s="95">
        <v>1</v>
      </c>
      <c r="BD93" s="96" t="str">
        <f t="shared" si="21"/>
        <v>КС-1 фонд</v>
      </c>
      <c r="BG93" s="96">
        <f t="shared" si="18"/>
        <v>2024</v>
      </c>
    </row>
    <row r="94" spans="1:59" s="96" customFormat="1" ht="135" customHeight="1" x14ac:dyDescent="0.2">
      <c r="A94" s="39">
        <f t="shared" si="22"/>
        <v>56</v>
      </c>
      <c r="B94" s="40" t="s">
        <v>1263</v>
      </c>
      <c r="C94" s="7" t="s">
        <v>59</v>
      </c>
      <c r="D94" s="52" t="s">
        <v>60</v>
      </c>
      <c r="E94" s="52" t="s">
        <v>61</v>
      </c>
      <c r="F94" s="52" t="s">
        <v>62</v>
      </c>
      <c r="G94" s="52" t="s">
        <v>1746</v>
      </c>
      <c r="H94" s="52" t="s">
        <v>1746</v>
      </c>
      <c r="I94" s="125">
        <v>2022</v>
      </c>
      <c r="J94" s="125">
        <v>2024</v>
      </c>
      <c r="K94" s="22">
        <f t="shared" ref="K94:K157" si="23">SUM(M94:AL94)</f>
        <v>1826.28414</v>
      </c>
      <c r="L94" s="154">
        <v>0</v>
      </c>
      <c r="M94" s="97">
        <v>134.1343</v>
      </c>
      <c r="N94" s="97">
        <v>0</v>
      </c>
      <c r="O94" s="97">
        <v>1692.14984</v>
      </c>
      <c r="P94" s="97">
        <v>0</v>
      </c>
      <c r="Q94" s="97">
        <v>0</v>
      </c>
      <c r="R94" s="97">
        <v>0</v>
      </c>
      <c r="S94" s="97">
        <v>0</v>
      </c>
      <c r="T94" s="97">
        <v>0</v>
      </c>
      <c r="U94" s="97">
        <v>0</v>
      </c>
      <c r="V94" s="97">
        <v>0</v>
      </c>
      <c r="W94" s="97">
        <v>0</v>
      </c>
      <c r="X94" s="97">
        <v>0</v>
      </c>
      <c r="Y94" s="97">
        <v>0</v>
      </c>
      <c r="Z94" s="97">
        <v>0</v>
      </c>
      <c r="AA94" s="97">
        <v>0</v>
      </c>
      <c r="AB94" s="97">
        <v>0</v>
      </c>
      <c r="AC94" s="97">
        <v>0</v>
      </c>
      <c r="AD94" s="97">
        <v>0</v>
      </c>
      <c r="AE94" s="97">
        <v>0</v>
      </c>
      <c r="AF94" s="97">
        <v>0</v>
      </c>
      <c r="AG94" s="97">
        <v>0</v>
      </c>
      <c r="AH94" s="97">
        <v>0</v>
      </c>
      <c r="AI94" s="97">
        <v>0</v>
      </c>
      <c r="AJ94" s="97">
        <v>0</v>
      </c>
      <c r="AK94" s="97">
        <v>0</v>
      </c>
      <c r="AL94" s="97">
        <v>0</v>
      </c>
      <c r="AM94" s="92"/>
      <c r="AN94" s="93"/>
      <c r="AO94" s="94" t="s">
        <v>1962</v>
      </c>
      <c r="AP94" s="95" t="s">
        <v>1060</v>
      </c>
      <c r="AQ94" s="95" t="s">
        <v>2004</v>
      </c>
      <c r="AR94" s="95" t="s">
        <v>1996</v>
      </c>
      <c r="AS94" s="95">
        <v>100</v>
      </c>
      <c r="AT94" s="95"/>
      <c r="AU94" s="95"/>
      <c r="AV94" s="95">
        <v>38</v>
      </c>
      <c r="AW94" s="95"/>
      <c r="AX94" s="95">
        <f t="shared" si="19"/>
        <v>38</v>
      </c>
      <c r="AY94" s="282"/>
      <c r="AZ94" s="95">
        <f t="shared" si="20"/>
        <v>7.5999999999999998E-2</v>
      </c>
      <c r="BA94" s="95">
        <v>1</v>
      </c>
      <c r="BD94" s="96" t="str">
        <f t="shared" si="21"/>
        <v>КС-1 фонд</v>
      </c>
      <c r="BG94" s="96">
        <f t="shared" si="18"/>
        <v>2024</v>
      </c>
    </row>
    <row r="95" spans="1:59" s="96" customFormat="1" ht="75" customHeight="1" x14ac:dyDescent="0.2">
      <c r="A95" s="39">
        <f t="shared" si="22"/>
        <v>57</v>
      </c>
      <c r="B95" s="40" t="s">
        <v>1264</v>
      </c>
      <c r="C95" s="7" t="s">
        <v>59</v>
      </c>
      <c r="D95" s="52" t="s">
        <v>60</v>
      </c>
      <c r="E95" s="52" t="s">
        <v>61</v>
      </c>
      <c r="F95" s="52" t="s">
        <v>62</v>
      </c>
      <c r="G95" s="52" t="s">
        <v>1751</v>
      </c>
      <c r="H95" s="52" t="s">
        <v>1751</v>
      </c>
      <c r="I95" s="125">
        <v>2022</v>
      </c>
      <c r="J95" s="125">
        <v>2024</v>
      </c>
      <c r="K95" s="22">
        <f t="shared" si="23"/>
        <v>5.9120100000000004</v>
      </c>
      <c r="L95" s="154">
        <v>0</v>
      </c>
      <c r="M95" s="97">
        <v>0.52859</v>
      </c>
      <c r="N95" s="97">
        <v>0</v>
      </c>
      <c r="O95" s="97">
        <v>5.3834200000000001</v>
      </c>
      <c r="P95" s="97">
        <v>0</v>
      </c>
      <c r="Q95" s="97">
        <v>0</v>
      </c>
      <c r="R95" s="97">
        <v>0</v>
      </c>
      <c r="S95" s="97">
        <v>0</v>
      </c>
      <c r="T95" s="97">
        <v>0</v>
      </c>
      <c r="U95" s="97">
        <v>0</v>
      </c>
      <c r="V95" s="97">
        <v>0</v>
      </c>
      <c r="W95" s="97">
        <v>0</v>
      </c>
      <c r="X95" s="97">
        <v>0</v>
      </c>
      <c r="Y95" s="97">
        <v>0</v>
      </c>
      <c r="Z95" s="97">
        <v>0</v>
      </c>
      <c r="AA95" s="97">
        <v>0</v>
      </c>
      <c r="AB95" s="97">
        <v>0</v>
      </c>
      <c r="AC95" s="97">
        <v>0</v>
      </c>
      <c r="AD95" s="97">
        <v>0</v>
      </c>
      <c r="AE95" s="97">
        <v>0</v>
      </c>
      <c r="AF95" s="97">
        <v>0</v>
      </c>
      <c r="AG95" s="97">
        <v>0</v>
      </c>
      <c r="AH95" s="97">
        <v>0</v>
      </c>
      <c r="AI95" s="97">
        <v>0</v>
      </c>
      <c r="AJ95" s="97">
        <v>0</v>
      </c>
      <c r="AK95" s="97">
        <v>0</v>
      </c>
      <c r="AL95" s="97">
        <v>0</v>
      </c>
      <c r="AM95" s="92"/>
      <c r="AN95" s="93"/>
      <c r="AO95" s="94" t="s">
        <v>1962</v>
      </c>
      <c r="AP95" s="95" t="s">
        <v>1061</v>
      </c>
      <c r="AQ95" s="95" t="s">
        <v>2004</v>
      </c>
      <c r="AR95" s="95" t="s">
        <v>1996</v>
      </c>
      <c r="AS95" s="95">
        <v>50</v>
      </c>
      <c r="AT95" s="95"/>
      <c r="AU95" s="95"/>
      <c r="AV95" s="95">
        <v>1</v>
      </c>
      <c r="AW95" s="95"/>
      <c r="AX95" s="95">
        <f t="shared" si="19"/>
        <v>1</v>
      </c>
      <c r="AY95" s="282"/>
      <c r="AZ95" s="95">
        <f t="shared" si="20"/>
        <v>2E-3</v>
      </c>
      <c r="BA95" s="95">
        <v>1</v>
      </c>
      <c r="BD95" s="96" t="str">
        <f t="shared" si="21"/>
        <v>КС-1 фонд</v>
      </c>
      <c r="BG95" s="96">
        <f t="shared" si="18"/>
        <v>2024</v>
      </c>
    </row>
    <row r="96" spans="1:59" s="96" customFormat="1" ht="75" customHeight="1" x14ac:dyDescent="0.2">
      <c r="A96" s="39">
        <f t="shared" si="22"/>
        <v>58</v>
      </c>
      <c r="B96" s="40" t="s">
        <v>1308</v>
      </c>
      <c r="C96" s="7" t="s">
        <v>59</v>
      </c>
      <c r="D96" s="52" t="s">
        <v>60</v>
      </c>
      <c r="E96" s="52" t="s">
        <v>61</v>
      </c>
      <c r="F96" s="52" t="s">
        <v>62</v>
      </c>
      <c r="G96" s="52" t="s">
        <v>1777</v>
      </c>
      <c r="H96" s="52" t="s">
        <v>1777</v>
      </c>
      <c r="I96" s="125">
        <v>2022</v>
      </c>
      <c r="J96" s="125">
        <v>2024</v>
      </c>
      <c r="K96" s="22">
        <f t="shared" si="23"/>
        <v>41571.605729999996</v>
      </c>
      <c r="L96" s="154">
        <v>0</v>
      </c>
      <c r="M96" s="97">
        <v>3468.3572800000002</v>
      </c>
      <c r="N96" s="97">
        <v>0</v>
      </c>
      <c r="O96" s="97">
        <v>38103.248449999999</v>
      </c>
      <c r="P96" s="97">
        <v>0</v>
      </c>
      <c r="Q96" s="97">
        <v>0</v>
      </c>
      <c r="R96" s="97">
        <v>0</v>
      </c>
      <c r="S96" s="97">
        <v>0</v>
      </c>
      <c r="T96" s="97">
        <v>0</v>
      </c>
      <c r="U96" s="97">
        <v>0</v>
      </c>
      <c r="V96" s="97">
        <v>0</v>
      </c>
      <c r="W96" s="97">
        <v>0</v>
      </c>
      <c r="X96" s="97">
        <v>0</v>
      </c>
      <c r="Y96" s="97">
        <v>0</v>
      </c>
      <c r="Z96" s="97">
        <v>0</v>
      </c>
      <c r="AA96" s="97">
        <v>0</v>
      </c>
      <c r="AB96" s="97">
        <v>0</v>
      </c>
      <c r="AC96" s="97">
        <v>0</v>
      </c>
      <c r="AD96" s="97">
        <v>0</v>
      </c>
      <c r="AE96" s="97">
        <v>0</v>
      </c>
      <c r="AF96" s="97">
        <v>0</v>
      </c>
      <c r="AG96" s="97">
        <v>0</v>
      </c>
      <c r="AH96" s="97">
        <v>0</v>
      </c>
      <c r="AI96" s="97">
        <v>0</v>
      </c>
      <c r="AJ96" s="97">
        <v>0</v>
      </c>
      <c r="AK96" s="97">
        <v>0</v>
      </c>
      <c r="AL96" s="97">
        <v>0</v>
      </c>
      <c r="AM96" s="92"/>
      <c r="AN96" s="93"/>
      <c r="AO96" s="94" t="s">
        <v>1962</v>
      </c>
      <c r="AP96" s="95" t="s">
        <v>699</v>
      </c>
      <c r="AQ96" s="95"/>
      <c r="AR96" s="95">
        <v>100</v>
      </c>
      <c r="AS96" s="95">
        <v>80</v>
      </c>
      <c r="AT96" s="95">
        <v>324</v>
      </c>
      <c r="AU96" s="95">
        <v>324</v>
      </c>
      <c r="AV96" s="95">
        <v>324</v>
      </c>
      <c r="AW96" s="95"/>
      <c r="AX96" s="95">
        <f t="shared" si="19"/>
        <v>324</v>
      </c>
      <c r="AY96" s="282" t="s">
        <v>1998</v>
      </c>
      <c r="AZ96" s="95">
        <f t="shared" si="20"/>
        <v>1.296</v>
      </c>
      <c r="BA96" s="95">
        <v>1</v>
      </c>
      <c r="BD96" s="96" t="str">
        <f t="shared" si="21"/>
        <v>КС-1 фонд</v>
      </c>
      <c r="BG96" s="96">
        <f t="shared" si="18"/>
        <v>2024</v>
      </c>
    </row>
    <row r="97" spans="1:59" s="96" customFormat="1" ht="75" customHeight="1" x14ac:dyDescent="0.2">
      <c r="A97" s="39">
        <f t="shared" si="22"/>
        <v>59</v>
      </c>
      <c r="B97" s="40" t="s">
        <v>1311</v>
      </c>
      <c r="C97" s="7" t="s">
        <v>59</v>
      </c>
      <c r="D97" s="52" t="s">
        <v>60</v>
      </c>
      <c r="E97" s="52" t="s">
        <v>61</v>
      </c>
      <c r="F97" s="52" t="s">
        <v>62</v>
      </c>
      <c r="G97" s="52" t="s">
        <v>521</v>
      </c>
      <c r="H97" s="52" t="s">
        <v>521</v>
      </c>
      <c r="I97" s="125">
        <v>2022</v>
      </c>
      <c r="J97" s="125">
        <v>2024</v>
      </c>
      <c r="K97" s="22">
        <f t="shared" si="23"/>
        <v>1536.35646</v>
      </c>
      <c r="L97" s="154">
        <v>0</v>
      </c>
      <c r="M97" s="97">
        <v>102.84108999999999</v>
      </c>
      <c r="N97" s="97">
        <v>0</v>
      </c>
      <c r="O97" s="97">
        <v>1433.5153700000001</v>
      </c>
      <c r="P97" s="97">
        <v>0</v>
      </c>
      <c r="Q97" s="97">
        <v>0</v>
      </c>
      <c r="R97" s="97">
        <v>0</v>
      </c>
      <c r="S97" s="97">
        <v>0</v>
      </c>
      <c r="T97" s="97">
        <v>0</v>
      </c>
      <c r="U97" s="97">
        <v>0</v>
      </c>
      <c r="V97" s="97">
        <v>0</v>
      </c>
      <c r="W97" s="97">
        <v>0</v>
      </c>
      <c r="X97" s="97">
        <v>0</v>
      </c>
      <c r="Y97" s="97">
        <v>0</v>
      </c>
      <c r="Z97" s="97">
        <v>0</v>
      </c>
      <c r="AA97" s="97">
        <v>0</v>
      </c>
      <c r="AB97" s="97">
        <v>0</v>
      </c>
      <c r="AC97" s="97">
        <v>0</v>
      </c>
      <c r="AD97" s="97">
        <v>0</v>
      </c>
      <c r="AE97" s="97">
        <v>0</v>
      </c>
      <c r="AF97" s="97">
        <v>0</v>
      </c>
      <c r="AG97" s="97">
        <v>0</v>
      </c>
      <c r="AH97" s="97">
        <v>0</v>
      </c>
      <c r="AI97" s="97">
        <v>0</v>
      </c>
      <c r="AJ97" s="97">
        <v>0</v>
      </c>
      <c r="AK97" s="97">
        <v>0</v>
      </c>
      <c r="AL97" s="97">
        <v>0</v>
      </c>
      <c r="AM97" s="92"/>
      <c r="AN97" s="93"/>
      <c r="AO97" s="94" t="s">
        <v>1962</v>
      </c>
      <c r="AP97" s="95" t="s">
        <v>700</v>
      </c>
      <c r="AQ97" s="95"/>
      <c r="AR97" s="95" t="s">
        <v>1996</v>
      </c>
      <c r="AS97" s="95">
        <v>80</v>
      </c>
      <c r="AT97" s="95"/>
      <c r="AU97" s="95"/>
      <c r="AV97" s="95">
        <v>45</v>
      </c>
      <c r="AW97" s="95"/>
      <c r="AX97" s="95">
        <f t="shared" si="19"/>
        <v>45</v>
      </c>
      <c r="AY97" s="282" t="s">
        <v>1998</v>
      </c>
      <c r="AZ97" s="95">
        <f t="shared" si="20"/>
        <v>0.09</v>
      </c>
      <c r="BA97" s="95">
        <v>1</v>
      </c>
      <c r="BD97" s="96" t="str">
        <f t="shared" si="21"/>
        <v>КС-1 фонд</v>
      </c>
      <c r="BG97" s="96">
        <f t="shared" si="18"/>
        <v>2024</v>
      </c>
    </row>
    <row r="98" spans="1:59" s="96" customFormat="1" ht="75" customHeight="1" x14ac:dyDescent="0.2">
      <c r="A98" s="39">
        <f t="shared" si="22"/>
        <v>60</v>
      </c>
      <c r="B98" s="40" t="s">
        <v>1312</v>
      </c>
      <c r="C98" s="7" t="s">
        <v>59</v>
      </c>
      <c r="D98" s="52" t="s">
        <v>60</v>
      </c>
      <c r="E98" s="52" t="s">
        <v>61</v>
      </c>
      <c r="F98" s="52" t="s">
        <v>62</v>
      </c>
      <c r="G98" s="52" t="s">
        <v>522</v>
      </c>
      <c r="H98" s="52" t="s">
        <v>522</v>
      </c>
      <c r="I98" s="125">
        <v>2022</v>
      </c>
      <c r="J98" s="125">
        <v>2024</v>
      </c>
      <c r="K98" s="22">
        <f t="shared" si="23"/>
        <v>4566.6230800000003</v>
      </c>
      <c r="L98" s="154">
        <v>0</v>
      </c>
      <c r="M98" s="97">
        <v>375.31337000000002</v>
      </c>
      <c r="N98" s="97">
        <v>0</v>
      </c>
      <c r="O98" s="97">
        <v>4191.3097100000005</v>
      </c>
      <c r="P98" s="97">
        <v>0</v>
      </c>
      <c r="Q98" s="97">
        <v>0</v>
      </c>
      <c r="R98" s="97">
        <v>0</v>
      </c>
      <c r="S98" s="97">
        <v>0</v>
      </c>
      <c r="T98" s="97">
        <v>0</v>
      </c>
      <c r="U98" s="97">
        <v>0</v>
      </c>
      <c r="V98" s="97">
        <v>0</v>
      </c>
      <c r="W98" s="97">
        <v>0</v>
      </c>
      <c r="X98" s="97">
        <v>0</v>
      </c>
      <c r="Y98" s="97">
        <v>0</v>
      </c>
      <c r="Z98" s="97">
        <v>0</v>
      </c>
      <c r="AA98" s="97">
        <v>0</v>
      </c>
      <c r="AB98" s="97">
        <v>0</v>
      </c>
      <c r="AC98" s="97">
        <v>0</v>
      </c>
      <c r="AD98" s="97">
        <v>0</v>
      </c>
      <c r="AE98" s="97">
        <v>0</v>
      </c>
      <c r="AF98" s="97">
        <v>0</v>
      </c>
      <c r="AG98" s="97">
        <v>0</v>
      </c>
      <c r="AH98" s="97">
        <v>0</v>
      </c>
      <c r="AI98" s="97">
        <v>0</v>
      </c>
      <c r="AJ98" s="97">
        <v>0</v>
      </c>
      <c r="AK98" s="97">
        <v>0</v>
      </c>
      <c r="AL98" s="97">
        <v>0</v>
      </c>
      <c r="AM98" s="92"/>
      <c r="AN98" s="93"/>
      <c r="AO98" s="94" t="s">
        <v>1962</v>
      </c>
      <c r="AP98" s="95" t="s">
        <v>701</v>
      </c>
      <c r="AQ98" s="95"/>
      <c r="AR98" s="95">
        <v>125</v>
      </c>
      <c r="AS98" s="95" t="s">
        <v>1996</v>
      </c>
      <c r="AT98" s="95">
        <v>43</v>
      </c>
      <c r="AU98" s="95">
        <v>43</v>
      </c>
      <c r="AV98" s="95"/>
      <c r="AW98" s="95"/>
      <c r="AX98" s="95">
        <f t="shared" si="19"/>
        <v>0</v>
      </c>
      <c r="AY98" s="282"/>
      <c r="AZ98" s="95">
        <f t="shared" si="20"/>
        <v>8.5999999999999993E-2</v>
      </c>
      <c r="BA98" s="95">
        <v>1</v>
      </c>
      <c r="BD98" s="96" t="str">
        <f t="shared" si="21"/>
        <v>КС-1 фонд</v>
      </c>
      <c r="BG98" s="96">
        <f t="shared" si="18"/>
        <v>2024</v>
      </c>
    </row>
    <row r="99" spans="1:59" s="96" customFormat="1" ht="90" customHeight="1" x14ac:dyDescent="0.2">
      <c r="A99" s="39">
        <f t="shared" si="22"/>
        <v>61</v>
      </c>
      <c r="B99" s="40" t="s">
        <v>1313</v>
      </c>
      <c r="C99" s="7" t="s">
        <v>59</v>
      </c>
      <c r="D99" s="52" t="s">
        <v>60</v>
      </c>
      <c r="E99" s="52" t="s">
        <v>61</v>
      </c>
      <c r="F99" s="52" t="s">
        <v>62</v>
      </c>
      <c r="G99" s="52" t="s">
        <v>1779</v>
      </c>
      <c r="H99" s="52" t="s">
        <v>1779</v>
      </c>
      <c r="I99" s="125">
        <v>2022</v>
      </c>
      <c r="J99" s="125">
        <v>2024</v>
      </c>
      <c r="K99" s="22">
        <f t="shared" si="23"/>
        <v>5477.1196899999995</v>
      </c>
      <c r="L99" s="154">
        <v>0</v>
      </c>
      <c r="M99" s="97">
        <v>452.11797999999999</v>
      </c>
      <c r="N99" s="97">
        <v>0</v>
      </c>
      <c r="O99" s="97">
        <v>5025.0017099999995</v>
      </c>
      <c r="P99" s="97">
        <v>0</v>
      </c>
      <c r="Q99" s="97">
        <v>0</v>
      </c>
      <c r="R99" s="97">
        <v>0</v>
      </c>
      <c r="S99" s="97">
        <v>0</v>
      </c>
      <c r="T99" s="97">
        <v>0</v>
      </c>
      <c r="U99" s="97">
        <v>0</v>
      </c>
      <c r="V99" s="97">
        <v>0</v>
      </c>
      <c r="W99" s="97">
        <v>0</v>
      </c>
      <c r="X99" s="97">
        <v>0</v>
      </c>
      <c r="Y99" s="97">
        <v>0</v>
      </c>
      <c r="Z99" s="97">
        <v>0</v>
      </c>
      <c r="AA99" s="97">
        <v>0</v>
      </c>
      <c r="AB99" s="97">
        <v>0</v>
      </c>
      <c r="AC99" s="97">
        <v>0</v>
      </c>
      <c r="AD99" s="97">
        <v>0</v>
      </c>
      <c r="AE99" s="97">
        <v>0</v>
      </c>
      <c r="AF99" s="97">
        <v>0</v>
      </c>
      <c r="AG99" s="97">
        <v>0</v>
      </c>
      <c r="AH99" s="97">
        <v>0</v>
      </c>
      <c r="AI99" s="97">
        <v>0</v>
      </c>
      <c r="AJ99" s="97">
        <v>0</v>
      </c>
      <c r="AK99" s="97">
        <v>0</v>
      </c>
      <c r="AL99" s="97">
        <v>0</v>
      </c>
      <c r="AM99" s="92"/>
      <c r="AN99" s="93"/>
      <c r="AO99" s="94" t="s">
        <v>1962</v>
      </c>
      <c r="AP99" s="95" t="s">
        <v>702</v>
      </c>
      <c r="AQ99" s="95"/>
      <c r="AR99" s="95">
        <v>80</v>
      </c>
      <c r="AS99" s="95">
        <v>70</v>
      </c>
      <c r="AT99" s="95">
        <v>49</v>
      </c>
      <c r="AU99" s="95">
        <v>49</v>
      </c>
      <c r="AV99" s="95">
        <v>49</v>
      </c>
      <c r="AW99" s="95"/>
      <c r="AX99" s="95">
        <f t="shared" si="19"/>
        <v>49</v>
      </c>
      <c r="AY99" s="282" t="s">
        <v>1998</v>
      </c>
      <c r="AZ99" s="95">
        <f t="shared" si="20"/>
        <v>0.19600000000000001</v>
      </c>
      <c r="BA99" s="95">
        <v>1</v>
      </c>
      <c r="BD99" s="96" t="str">
        <f t="shared" si="21"/>
        <v>КС-1 фонд</v>
      </c>
      <c r="BG99" s="96">
        <f t="shared" si="18"/>
        <v>2024</v>
      </c>
    </row>
    <row r="100" spans="1:59" s="96" customFormat="1" ht="90" customHeight="1" x14ac:dyDescent="0.2">
      <c r="A100" s="39">
        <f t="shared" si="22"/>
        <v>62</v>
      </c>
      <c r="B100" s="40" t="s">
        <v>1314</v>
      </c>
      <c r="C100" s="7" t="s">
        <v>59</v>
      </c>
      <c r="D100" s="52" t="s">
        <v>60</v>
      </c>
      <c r="E100" s="52" t="s">
        <v>61</v>
      </c>
      <c r="F100" s="52" t="s">
        <v>62</v>
      </c>
      <c r="G100" s="52" t="s">
        <v>1780</v>
      </c>
      <c r="H100" s="52" t="s">
        <v>1780</v>
      </c>
      <c r="I100" s="125">
        <v>2022</v>
      </c>
      <c r="J100" s="125">
        <v>2024</v>
      </c>
      <c r="K100" s="22">
        <f t="shared" si="23"/>
        <v>107.35314000000001</v>
      </c>
      <c r="L100" s="154">
        <v>0</v>
      </c>
      <c r="M100" s="97">
        <v>9.5985099999999992</v>
      </c>
      <c r="N100" s="97">
        <v>0</v>
      </c>
      <c r="O100" s="97">
        <v>97.754630000000006</v>
      </c>
      <c r="P100" s="97">
        <v>0</v>
      </c>
      <c r="Q100" s="97">
        <v>0</v>
      </c>
      <c r="R100" s="97">
        <v>0</v>
      </c>
      <c r="S100" s="97">
        <v>0</v>
      </c>
      <c r="T100" s="97">
        <v>0</v>
      </c>
      <c r="U100" s="97">
        <v>0</v>
      </c>
      <c r="V100" s="97">
        <v>0</v>
      </c>
      <c r="W100" s="97">
        <v>0</v>
      </c>
      <c r="X100" s="97">
        <v>0</v>
      </c>
      <c r="Y100" s="97">
        <v>0</v>
      </c>
      <c r="Z100" s="97">
        <v>0</v>
      </c>
      <c r="AA100" s="97">
        <v>0</v>
      </c>
      <c r="AB100" s="97">
        <v>0</v>
      </c>
      <c r="AC100" s="97">
        <v>0</v>
      </c>
      <c r="AD100" s="97">
        <v>0</v>
      </c>
      <c r="AE100" s="97">
        <v>0</v>
      </c>
      <c r="AF100" s="97">
        <v>0</v>
      </c>
      <c r="AG100" s="97">
        <v>0</v>
      </c>
      <c r="AH100" s="97">
        <v>0</v>
      </c>
      <c r="AI100" s="97">
        <v>0</v>
      </c>
      <c r="AJ100" s="97">
        <v>0</v>
      </c>
      <c r="AK100" s="97">
        <v>0</v>
      </c>
      <c r="AL100" s="97">
        <v>0</v>
      </c>
      <c r="AM100" s="92"/>
      <c r="AN100" s="93"/>
      <c r="AO100" s="94" t="s">
        <v>1962</v>
      </c>
      <c r="AP100" s="95" t="s">
        <v>703</v>
      </c>
      <c r="AQ100" s="95"/>
      <c r="AR100" s="95" t="s">
        <v>1996</v>
      </c>
      <c r="AS100" s="95">
        <v>80</v>
      </c>
      <c r="AT100" s="95"/>
      <c r="AU100" s="95"/>
      <c r="AV100" s="95">
        <v>12</v>
      </c>
      <c r="AW100" s="95"/>
      <c r="AX100" s="95">
        <f t="shared" si="19"/>
        <v>12</v>
      </c>
      <c r="AY100" s="282" t="s">
        <v>1998</v>
      </c>
      <c r="AZ100" s="95">
        <f t="shared" si="20"/>
        <v>2.4E-2</v>
      </c>
      <c r="BA100" s="95">
        <v>1</v>
      </c>
      <c r="BD100" s="96" t="str">
        <f t="shared" si="21"/>
        <v>КС-1 фонд</v>
      </c>
      <c r="BG100" s="96">
        <f t="shared" si="18"/>
        <v>2024</v>
      </c>
    </row>
    <row r="101" spans="1:59" s="96" customFormat="1" ht="45" customHeight="1" x14ac:dyDescent="0.2">
      <c r="A101" s="39">
        <f t="shared" si="22"/>
        <v>63</v>
      </c>
      <c r="B101" s="40" t="s">
        <v>1315</v>
      </c>
      <c r="C101" s="7" t="s">
        <v>59</v>
      </c>
      <c r="D101" s="52" t="s">
        <v>60</v>
      </c>
      <c r="E101" s="52" t="s">
        <v>61</v>
      </c>
      <c r="F101" s="52" t="s">
        <v>62</v>
      </c>
      <c r="G101" s="52" t="s">
        <v>1780</v>
      </c>
      <c r="H101" s="52" t="s">
        <v>1780</v>
      </c>
      <c r="I101" s="125">
        <v>2022</v>
      </c>
      <c r="J101" s="125">
        <v>2024</v>
      </c>
      <c r="K101" s="22">
        <f t="shared" si="23"/>
        <v>371.09392000000003</v>
      </c>
      <c r="L101" s="154">
        <v>0</v>
      </c>
      <c r="M101" s="97">
        <v>33.179699999999997</v>
      </c>
      <c r="N101" s="97">
        <v>0</v>
      </c>
      <c r="O101" s="97">
        <v>337.91422</v>
      </c>
      <c r="P101" s="97">
        <v>0</v>
      </c>
      <c r="Q101" s="97">
        <v>0</v>
      </c>
      <c r="R101" s="97">
        <v>0</v>
      </c>
      <c r="S101" s="97">
        <v>0</v>
      </c>
      <c r="T101" s="97">
        <v>0</v>
      </c>
      <c r="U101" s="97">
        <v>0</v>
      </c>
      <c r="V101" s="97">
        <v>0</v>
      </c>
      <c r="W101" s="97">
        <v>0</v>
      </c>
      <c r="X101" s="97">
        <v>0</v>
      </c>
      <c r="Y101" s="97">
        <v>0</v>
      </c>
      <c r="Z101" s="97">
        <v>0</v>
      </c>
      <c r="AA101" s="97">
        <v>0</v>
      </c>
      <c r="AB101" s="97">
        <v>0</v>
      </c>
      <c r="AC101" s="97">
        <v>0</v>
      </c>
      <c r="AD101" s="97">
        <v>0</v>
      </c>
      <c r="AE101" s="97">
        <v>0</v>
      </c>
      <c r="AF101" s="97">
        <v>0</v>
      </c>
      <c r="AG101" s="97">
        <v>0</v>
      </c>
      <c r="AH101" s="97">
        <v>0</v>
      </c>
      <c r="AI101" s="97">
        <v>0</v>
      </c>
      <c r="AJ101" s="97">
        <v>0</v>
      </c>
      <c r="AK101" s="97">
        <v>0</v>
      </c>
      <c r="AL101" s="97">
        <v>0</v>
      </c>
      <c r="AM101" s="92"/>
      <c r="AN101" s="93"/>
      <c r="AO101" s="94" t="s">
        <v>1962</v>
      </c>
      <c r="AP101" s="95" t="s">
        <v>704</v>
      </c>
      <c r="AQ101" s="95"/>
      <c r="AR101" s="95">
        <v>80</v>
      </c>
      <c r="AS101" s="95" t="s">
        <v>1996</v>
      </c>
      <c r="AT101" s="95">
        <v>12</v>
      </c>
      <c r="AU101" s="95">
        <v>12</v>
      </c>
      <c r="AV101" s="95"/>
      <c r="AW101" s="95"/>
      <c r="AX101" s="95">
        <f t="shared" si="19"/>
        <v>0</v>
      </c>
      <c r="AY101" s="282"/>
      <c r="AZ101" s="95">
        <f t="shared" si="20"/>
        <v>2.4E-2</v>
      </c>
      <c r="BA101" s="95">
        <v>1</v>
      </c>
      <c r="BD101" s="96" t="str">
        <f t="shared" si="21"/>
        <v>КС-1 фонд</v>
      </c>
      <c r="BG101" s="96">
        <f t="shared" si="18"/>
        <v>2024</v>
      </c>
    </row>
    <row r="102" spans="1:59" s="96" customFormat="1" ht="45" customHeight="1" x14ac:dyDescent="0.2">
      <c r="A102" s="39">
        <f t="shared" si="22"/>
        <v>64</v>
      </c>
      <c r="B102" s="40" t="s">
        <v>1316</v>
      </c>
      <c r="C102" s="7" t="s">
        <v>59</v>
      </c>
      <c r="D102" s="52" t="s">
        <v>60</v>
      </c>
      <c r="E102" s="52" t="s">
        <v>61</v>
      </c>
      <c r="F102" s="52" t="s">
        <v>62</v>
      </c>
      <c r="G102" s="52" t="s">
        <v>514</v>
      </c>
      <c r="H102" s="52" t="s">
        <v>514</v>
      </c>
      <c r="I102" s="125">
        <v>2022</v>
      </c>
      <c r="J102" s="125">
        <v>2024</v>
      </c>
      <c r="K102" s="22">
        <f t="shared" si="23"/>
        <v>1415.5078699999999</v>
      </c>
      <c r="L102" s="154">
        <v>0</v>
      </c>
      <c r="M102" s="97">
        <v>126.56131999999999</v>
      </c>
      <c r="N102" s="97">
        <v>0</v>
      </c>
      <c r="O102" s="97">
        <v>1288.9465499999999</v>
      </c>
      <c r="P102" s="97">
        <v>0</v>
      </c>
      <c r="Q102" s="97">
        <v>0</v>
      </c>
      <c r="R102" s="97">
        <v>0</v>
      </c>
      <c r="S102" s="97">
        <v>0</v>
      </c>
      <c r="T102" s="97">
        <v>0</v>
      </c>
      <c r="U102" s="97">
        <v>0</v>
      </c>
      <c r="V102" s="97">
        <v>0</v>
      </c>
      <c r="W102" s="97">
        <v>0</v>
      </c>
      <c r="X102" s="97">
        <v>0</v>
      </c>
      <c r="Y102" s="97">
        <v>0</v>
      </c>
      <c r="Z102" s="97">
        <v>0</v>
      </c>
      <c r="AA102" s="97">
        <v>0</v>
      </c>
      <c r="AB102" s="97">
        <v>0</v>
      </c>
      <c r="AC102" s="97">
        <v>0</v>
      </c>
      <c r="AD102" s="97">
        <v>0</v>
      </c>
      <c r="AE102" s="97">
        <v>0</v>
      </c>
      <c r="AF102" s="97">
        <v>0</v>
      </c>
      <c r="AG102" s="97">
        <v>0</v>
      </c>
      <c r="AH102" s="97">
        <v>0</v>
      </c>
      <c r="AI102" s="97">
        <v>0</v>
      </c>
      <c r="AJ102" s="97">
        <v>0</v>
      </c>
      <c r="AK102" s="97">
        <v>0</v>
      </c>
      <c r="AL102" s="97">
        <v>0</v>
      </c>
      <c r="AM102" s="92"/>
      <c r="AN102" s="93"/>
      <c r="AO102" s="94" t="s">
        <v>1962</v>
      </c>
      <c r="AP102" s="95" t="s">
        <v>705</v>
      </c>
      <c r="AQ102" s="95"/>
      <c r="AR102" s="95">
        <v>100</v>
      </c>
      <c r="AS102" s="95">
        <v>100</v>
      </c>
      <c r="AT102" s="95">
        <v>30</v>
      </c>
      <c r="AU102" s="95">
        <v>30</v>
      </c>
      <c r="AV102" s="95">
        <v>30</v>
      </c>
      <c r="AW102" s="95"/>
      <c r="AX102" s="95">
        <f t="shared" si="19"/>
        <v>30</v>
      </c>
      <c r="AY102" s="282" t="s">
        <v>1998</v>
      </c>
      <c r="AZ102" s="95">
        <f t="shared" si="20"/>
        <v>0.12</v>
      </c>
      <c r="BA102" s="95">
        <v>1</v>
      </c>
      <c r="BD102" s="96" t="str">
        <f t="shared" si="21"/>
        <v>КС-1 фонд</v>
      </c>
      <c r="BG102" s="96">
        <f t="shared" si="18"/>
        <v>2024</v>
      </c>
    </row>
    <row r="103" spans="1:59" s="96" customFormat="1" ht="60" customHeight="1" x14ac:dyDescent="0.2">
      <c r="A103" s="39">
        <f t="shared" si="22"/>
        <v>65</v>
      </c>
      <c r="B103" s="40" t="s">
        <v>1317</v>
      </c>
      <c r="C103" s="7" t="s">
        <v>59</v>
      </c>
      <c r="D103" s="52" t="s">
        <v>60</v>
      </c>
      <c r="E103" s="52" t="s">
        <v>61</v>
      </c>
      <c r="F103" s="52" t="s">
        <v>62</v>
      </c>
      <c r="G103" s="52" t="s">
        <v>572</v>
      </c>
      <c r="H103" s="52" t="s">
        <v>572</v>
      </c>
      <c r="I103" s="125">
        <v>2022</v>
      </c>
      <c r="J103" s="125">
        <v>2024</v>
      </c>
      <c r="K103" s="22">
        <f t="shared" si="23"/>
        <v>3353.3385699999999</v>
      </c>
      <c r="L103" s="154">
        <v>0</v>
      </c>
      <c r="M103" s="97">
        <v>276.80691000000002</v>
      </c>
      <c r="N103" s="97">
        <v>0</v>
      </c>
      <c r="O103" s="97">
        <v>3076.5316600000001</v>
      </c>
      <c r="P103" s="97">
        <v>0</v>
      </c>
      <c r="Q103" s="97">
        <v>0</v>
      </c>
      <c r="R103" s="97">
        <v>0</v>
      </c>
      <c r="S103" s="97">
        <v>0</v>
      </c>
      <c r="T103" s="97">
        <v>0</v>
      </c>
      <c r="U103" s="97">
        <v>0</v>
      </c>
      <c r="V103" s="97">
        <v>0</v>
      </c>
      <c r="W103" s="97">
        <v>0</v>
      </c>
      <c r="X103" s="97">
        <v>0</v>
      </c>
      <c r="Y103" s="97">
        <v>0</v>
      </c>
      <c r="Z103" s="97">
        <v>0</v>
      </c>
      <c r="AA103" s="97">
        <v>0</v>
      </c>
      <c r="AB103" s="97">
        <v>0</v>
      </c>
      <c r="AC103" s="97">
        <v>0</v>
      </c>
      <c r="AD103" s="97">
        <v>0</v>
      </c>
      <c r="AE103" s="97">
        <v>0</v>
      </c>
      <c r="AF103" s="97">
        <v>0</v>
      </c>
      <c r="AG103" s="97">
        <v>0</v>
      </c>
      <c r="AH103" s="97">
        <v>0</v>
      </c>
      <c r="AI103" s="97">
        <v>0</v>
      </c>
      <c r="AJ103" s="97">
        <v>0</v>
      </c>
      <c r="AK103" s="97">
        <v>0</v>
      </c>
      <c r="AL103" s="97">
        <v>0</v>
      </c>
      <c r="AM103" s="92"/>
      <c r="AN103" s="93"/>
      <c r="AO103" s="94" t="s">
        <v>1962</v>
      </c>
      <c r="AP103" s="95" t="s">
        <v>706</v>
      </c>
      <c r="AQ103" s="95"/>
      <c r="AR103" s="95">
        <v>80</v>
      </c>
      <c r="AS103" s="95">
        <v>70</v>
      </c>
      <c r="AT103" s="95">
        <v>30</v>
      </c>
      <c r="AU103" s="95">
        <v>30</v>
      </c>
      <c r="AV103" s="95">
        <v>30</v>
      </c>
      <c r="AW103" s="95"/>
      <c r="AX103" s="95">
        <f t="shared" si="19"/>
        <v>30</v>
      </c>
      <c r="AY103" s="282" t="s">
        <v>1998</v>
      </c>
      <c r="AZ103" s="95">
        <f t="shared" si="20"/>
        <v>0.12</v>
      </c>
      <c r="BA103" s="95">
        <v>1</v>
      </c>
      <c r="BD103" s="96" t="str">
        <f t="shared" si="21"/>
        <v>КС-1 фонд</v>
      </c>
      <c r="BG103" s="96">
        <f t="shared" ref="BG103:BG166" si="24">J103</f>
        <v>2024</v>
      </c>
    </row>
    <row r="104" spans="1:59" s="96" customFormat="1" ht="60" customHeight="1" x14ac:dyDescent="0.2">
      <c r="A104" s="39">
        <f t="shared" si="22"/>
        <v>66</v>
      </c>
      <c r="B104" s="40" t="s">
        <v>1309</v>
      </c>
      <c r="C104" s="7" t="s">
        <v>59</v>
      </c>
      <c r="D104" s="52" t="s">
        <v>60</v>
      </c>
      <c r="E104" s="52" t="s">
        <v>61</v>
      </c>
      <c r="F104" s="52" t="s">
        <v>62</v>
      </c>
      <c r="G104" s="52" t="s">
        <v>1778</v>
      </c>
      <c r="H104" s="52" t="s">
        <v>1778</v>
      </c>
      <c r="I104" s="125">
        <v>2022</v>
      </c>
      <c r="J104" s="125">
        <v>2024</v>
      </c>
      <c r="K104" s="22">
        <f t="shared" si="23"/>
        <v>259.43669</v>
      </c>
      <c r="L104" s="154">
        <v>0</v>
      </c>
      <c r="M104" s="97">
        <v>23.196359999999999</v>
      </c>
      <c r="N104" s="97">
        <v>0</v>
      </c>
      <c r="O104" s="97">
        <v>236.24033</v>
      </c>
      <c r="P104" s="97">
        <v>0</v>
      </c>
      <c r="Q104" s="97">
        <v>0</v>
      </c>
      <c r="R104" s="97">
        <v>0</v>
      </c>
      <c r="S104" s="97">
        <v>0</v>
      </c>
      <c r="T104" s="97">
        <v>0</v>
      </c>
      <c r="U104" s="97">
        <v>0</v>
      </c>
      <c r="V104" s="97">
        <v>0</v>
      </c>
      <c r="W104" s="97">
        <v>0</v>
      </c>
      <c r="X104" s="97">
        <v>0</v>
      </c>
      <c r="Y104" s="97">
        <v>0</v>
      </c>
      <c r="Z104" s="97">
        <v>0</v>
      </c>
      <c r="AA104" s="97">
        <v>0</v>
      </c>
      <c r="AB104" s="97">
        <v>0</v>
      </c>
      <c r="AC104" s="97">
        <v>0</v>
      </c>
      <c r="AD104" s="97">
        <v>0</v>
      </c>
      <c r="AE104" s="97">
        <v>0</v>
      </c>
      <c r="AF104" s="97">
        <v>0</v>
      </c>
      <c r="AG104" s="97">
        <v>0</v>
      </c>
      <c r="AH104" s="97">
        <v>0</v>
      </c>
      <c r="AI104" s="97">
        <v>0</v>
      </c>
      <c r="AJ104" s="97">
        <v>0</v>
      </c>
      <c r="AK104" s="97">
        <v>0</v>
      </c>
      <c r="AL104" s="97">
        <v>0</v>
      </c>
      <c r="AM104" s="92"/>
      <c r="AN104" s="93"/>
      <c r="AO104" s="94" t="s">
        <v>1962</v>
      </c>
      <c r="AP104" s="95" t="s">
        <v>707</v>
      </c>
      <c r="AQ104" s="95"/>
      <c r="AR104" s="95" t="s">
        <v>1996</v>
      </c>
      <c r="AS104" s="95">
        <v>80</v>
      </c>
      <c r="AT104" s="95"/>
      <c r="AU104" s="95"/>
      <c r="AV104" s="95">
        <v>29</v>
      </c>
      <c r="AW104" s="95"/>
      <c r="AX104" s="95">
        <f t="shared" ref="AX104:AX166" si="25">AV104-AW104</f>
        <v>29</v>
      </c>
      <c r="AY104" s="282" t="s">
        <v>1998</v>
      </c>
      <c r="AZ104" s="95">
        <f t="shared" ref="AZ104:AZ167" si="26">(AT104+AV104)*2/1000</f>
        <v>5.8000000000000003E-2</v>
      </c>
      <c r="BA104" s="95">
        <v>1</v>
      </c>
      <c r="BD104" s="96" t="str">
        <f t="shared" ref="BD104:BD167" si="27">CONCATENATE("КС-",BA104," ",AO104)</f>
        <v>КС-1 фонд</v>
      </c>
      <c r="BG104" s="96">
        <f t="shared" si="24"/>
        <v>2024</v>
      </c>
    </row>
    <row r="105" spans="1:59" s="96" customFormat="1" ht="45" customHeight="1" x14ac:dyDescent="0.2">
      <c r="A105" s="39">
        <f t="shared" ref="A105:A168" si="28">A104+1</f>
        <v>67</v>
      </c>
      <c r="B105" s="40" t="s">
        <v>1310</v>
      </c>
      <c r="C105" s="7" t="s">
        <v>59</v>
      </c>
      <c r="D105" s="52" t="s">
        <v>60</v>
      </c>
      <c r="E105" s="52" t="s">
        <v>61</v>
      </c>
      <c r="F105" s="52" t="s">
        <v>62</v>
      </c>
      <c r="G105" s="52" t="s">
        <v>1778</v>
      </c>
      <c r="H105" s="52" t="s">
        <v>1778</v>
      </c>
      <c r="I105" s="125">
        <v>2022</v>
      </c>
      <c r="J105" s="125">
        <v>2024</v>
      </c>
      <c r="K105" s="22">
        <f t="shared" si="23"/>
        <v>896.81034999999997</v>
      </c>
      <c r="L105" s="154">
        <v>0</v>
      </c>
      <c r="M105" s="97">
        <v>80.184299999999993</v>
      </c>
      <c r="N105" s="97">
        <v>0</v>
      </c>
      <c r="O105" s="97">
        <v>816.62604999999996</v>
      </c>
      <c r="P105" s="97">
        <v>0</v>
      </c>
      <c r="Q105" s="97">
        <v>0</v>
      </c>
      <c r="R105" s="97">
        <v>0</v>
      </c>
      <c r="S105" s="97">
        <v>0</v>
      </c>
      <c r="T105" s="97">
        <v>0</v>
      </c>
      <c r="U105" s="97">
        <v>0</v>
      </c>
      <c r="V105" s="97">
        <v>0</v>
      </c>
      <c r="W105" s="97">
        <v>0</v>
      </c>
      <c r="X105" s="97">
        <v>0</v>
      </c>
      <c r="Y105" s="97">
        <v>0</v>
      </c>
      <c r="Z105" s="97">
        <v>0</v>
      </c>
      <c r="AA105" s="97">
        <v>0</v>
      </c>
      <c r="AB105" s="97">
        <v>0</v>
      </c>
      <c r="AC105" s="97">
        <v>0</v>
      </c>
      <c r="AD105" s="97">
        <v>0</v>
      </c>
      <c r="AE105" s="97">
        <v>0</v>
      </c>
      <c r="AF105" s="97">
        <v>0</v>
      </c>
      <c r="AG105" s="97">
        <v>0</v>
      </c>
      <c r="AH105" s="97">
        <v>0</v>
      </c>
      <c r="AI105" s="97">
        <v>0</v>
      </c>
      <c r="AJ105" s="97">
        <v>0</v>
      </c>
      <c r="AK105" s="97">
        <v>0</v>
      </c>
      <c r="AL105" s="97">
        <v>0</v>
      </c>
      <c r="AM105" s="92"/>
      <c r="AN105" s="93"/>
      <c r="AO105" s="94" t="s">
        <v>1962</v>
      </c>
      <c r="AP105" s="95" t="s">
        <v>708</v>
      </c>
      <c r="AQ105" s="95"/>
      <c r="AR105" s="95">
        <v>80</v>
      </c>
      <c r="AS105" s="95" t="s">
        <v>1996</v>
      </c>
      <c r="AT105" s="95">
        <v>29</v>
      </c>
      <c r="AU105" s="95">
        <v>29</v>
      </c>
      <c r="AV105" s="95"/>
      <c r="AW105" s="95"/>
      <c r="AX105" s="95">
        <f t="shared" si="25"/>
        <v>0</v>
      </c>
      <c r="AY105" s="282"/>
      <c r="AZ105" s="95">
        <f t="shared" si="26"/>
        <v>5.8000000000000003E-2</v>
      </c>
      <c r="BA105" s="95">
        <v>1</v>
      </c>
      <c r="BD105" s="96" t="str">
        <f t="shared" si="27"/>
        <v>КС-1 фонд</v>
      </c>
      <c r="BG105" s="96">
        <f t="shared" si="24"/>
        <v>2024</v>
      </c>
    </row>
    <row r="106" spans="1:59" s="96" customFormat="1" ht="45" customHeight="1" x14ac:dyDescent="0.2">
      <c r="A106" s="39">
        <f t="shared" si="28"/>
        <v>68</v>
      </c>
      <c r="B106" s="40" t="s">
        <v>1318</v>
      </c>
      <c r="C106" s="7" t="s">
        <v>59</v>
      </c>
      <c r="D106" s="52" t="s">
        <v>60</v>
      </c>
      <c r="E106" s="52" t="s">
        <v>61</v>
      </c>
      <c r="F106" s="52" t="s">
        <v>62</v>
      </c>
      <c r="G106" s="52" t="s">
        <v>1781</v>
      </c>
      <c r="H106" s="52" t="s">
        <v>1781</v>
      </c>
      <c r="I106" s="125">
        <v>2022</v>
      </c>
      <c r="J106" s="125">
        <v>2024</v>
      </c>
      <c r="K106" s="22">
        <f t="shared" si="23"/>
        <v>676.99197000000004</v>
      </c>
      <c r="L106" s="154">
        <v>0</v>
      </c>
      <c r="M106" s="97">
        <v>60.530239999999999</v>
      </c>
      <c r="N106" s="97">
        <v>0</v>
      </c>
      <c r="O106" s="97">
        <v>616.46172999999999</v>
      </c>
      <c r="P106" s="97">
        <v>0</v>
      </c>
      <c r="Q106" s="97">
        <v>0</v>
      </c>
      <c r="R106" s="97">
        <v>0</v>
      </c>
      <c r="S106" s="97">
        <v>0</v>
      </c>
      <c r="T106" s="97">
        <v>0</v>
      </c>
      <c r="U106" s="97">
        <v>0</v>
      </c>
      <c r="V106" s="97">
        <v>0</v>
      </c>
      <c r="W106" s="97">
        <v>0</v>
      </c>
      <c r="X106" s="97">
        <v>0</v>
      </c>
      <c r="Y106" s="97">
        <v>0</v>
      </c>
      <c r="Z106" s="97">
        <v>0</v>
      </c>
      <c r="AA106" s="97">
        <v>0</v>
      </c>
      <c r="AB106" s="97">
        <v>0</v>
      </c>
      <c r="AC106" s="97">
        <v>0</v>
      </c>
      <c r="AD106" s="97">
        <v>0</v>
      </c>
      <c r="AE106" s="97">
        <v>0</v>
      </c>
      <c r="AF106" s="97">
        <v>0</v>
      </c>
      <c r="AG106" s="97">
        <v>0</v>
      </c>
      <c r="AH106" s="97">
        <v>0</v>
      </c>
      <c r="AI106" s="97">
        <v>0</v>
      </c>
      <c r="AJ106" s="97">
        <v>0</v>
      </c>
      <c r="AK106" s="97">
        <v>0</v>
      </c>
      <c r="AL106" s="97">
        <v>0</v>
      </c>
      <c r="AM106" s="92"/>
      <c r="AN106" s="93"/>
      <c r="AO106" s="94" t="s">
        <v>1962</v>
      </c>
      <c r="AP106" s="95" t="s">
        <v>709</v>
      </c>
      <c r="AQ106" s="95"/>
      <c r="AR106" s="95">
        <v>100</v>
      </c>
      <c r="AS106" s="95">
        <v>80</v>
      </c>
      <c r="AT106" s="95">
        <v>16</v>
      </c>
      <c r="AU106" s="95">
        <v>16</v>
      </c>
      <c r="AV106" s="95">
        <v>16</v>
      </c>
      <c r="AW106" s="95"/>
      <c r="AX106" s="95">
        <f t="shared" si="25"/>
        <v>16</v>
      </c>
      <c r="AY106" s="282" t="s">
        <v>1998</v>
      </c>
      <c r="AZ106" s="95">
        <f t="shared" si="26"/>
        <v>6.4000000000000001E-2</v>
      </c>
      <c r="BA106" s="95">
        <v>1</v>
      </c>
      <c r="BD106" s="96" t="str">
        <f t="shared" si="27"/>
        <v>КС-1 фонд</v>
      </c>
      <c r="BG106" s="96">
        <f t="shared" si="24"/>
        <v>2024</v>
      </c>
    </row>
    <row r="107" spans="1:59" s="96" customFormat="1" ht="75" customHeight="1" x14ac:dyDescent="0.2">
      <c r="A107" s="39">
        <f t="shared" si="28"/>
        <v>69</v>
      </c>
      <c r="B107" s="40" t="s">
        <v>1306</v>
      </c>
      <c r="C107" s="7" t="s">
        <v>59</v>
      </c>
      <c r="D107" s="52" t="s">
        <v>60</v>
      </c>
      <c r="E107" s="52" t="s">
        <v>61</v>
      </c>
      <c r="F107" s="52" t="s">
        <v>62</v>
      </c>
      <c r="G107" s="52" t="s">
        <v>1775</v>
      </c>
      <c r="H107" s="52" t="s">
        <v>1775</v>
      </c>
      <c r="I107" s="125">
        <v>2022</v>
      </c>
      <c r="J107" s="125">
        <v>2024</v>
      </c>
      <c r="K107" s="22">
        <f t="shared" si="23"/>
        <v>728.15814999999998</v>
      </c>
      <c r="L107" s="154">
        <v>0</v>
      </c>
      <c r="M107" s="97">
        <v>65.105019999999996</v>
      </c>
      <c r="N107" s="97">
        <v>0</v>
      </c>
      <c r="O107" s="97">
        <v>663.05313000000001</v>
      </c>
      <c r="P107" s="97">
        <v>0</v>
      </c>
      <c r="Q107" s="97">
        <v>0</v>
      </c>
      <c r="R107" s="97">
        <v>0</v>
      </c>
      <c r="S107" s="97">
        <v>0</v>
      </c>
      <c r="T107" s="97">
        <v>0</v>
      </c>
      <c r="U107" s="97">
        <v>0</v>
      </c>
      <c r="V107" s="97">
        <v>0</v>
      </c>
      <c r="W107" s="97">
        <v>0</v>
      </c>
      <c r="X107" s="97">
        <v>0</v>
      </c>
      <c r="Y107" s="97">
        <v>0</v>
      </c>
      <c r="Z107" s="97">
        <v>0</v>
      </c>
      <c r="AA107" s="97">
        <v>0</v>
      </c>
      <c r="AB107" s="97">
        <v>0</v>
      </c>
      <c r="AC107" s="97">
        <v>0</v>
      </c>
      <c r="AD107" s="97">
        <v>0</v>
      </c>
      <c r="AE107" s="97">
        <v>0</v>
      </c>
      <c r="AF107" s="97">
        <v>0</v>
      </c>
      <c r="AG107" s="97">
        <v>0</v>
      </c>
      <c r="AH107" s="97">
        <v>0</v>
      </c>
      <c r="AI107" s="97">
        <v>0</v>
      </c>
      <c r="AJ107" s="97">
        <v>0</v>
      </c>
      <c r="AK107" s="97">
        <v>0</v>
      </c>
      <c r="AL107" s="97">
        <v>0</v>
      </c>
      <c r="AM107" s="92"/>
      <c r="AN107" s="93"/>
      <c r="AO107" s="94" t="s">
        <v>1962</v>
      </c>
      <c r="AP107" s="95" t="s">
        <v>654</v>
      </c>
      <c r="AQ107" s="95"/>
      <c r="AR107" s="95">
        <v>125</v>
      </c>
      <c r="AS107" s="95">
        <v>125</v>
      </c>
      <c r="AT107" s="95">
        <v>14</v>
      </c>
      <c r="AU107" s="95">
        <v>14</v>
      </c>
      <c r="AV107" s="95">
        <v>14</v>
      </c>
      <c r="AW107" s="95"/>
      <c r="AX107" s="95">
        <f t="shared" si="25"/>
        <v>14</v>
      </c>
      <c r="AY107" s="282" t="s">
        <v>1998</v>
      </c>
      <c r="AZ107" s="95">
        <f t="shared" si="26"/>
        <v>5.6000000000000001E-2</v>
      </c>
      <c r="BA107" s="95">
        <v>1</v>
      </c>
      <c r="BD107" s="96" t="str">
        <f t="shared" si="27"/>
        <v>КС-1 фонд</v>
      </c>
      <c r="BG107" s="96">
        <f t="shared" si="24"/>
        <v>2024</v>
      </c>
    </row>
    <row r="108" spans="1:59" s="96" customFormat="1" ht="60" customHeight="1" x14ac:dyDescent="0.2">
      <c r="A108" s="39">
        <f t="shared" si="28"/>
        <v>70</v>
      </c>
      <c r="B108" s="40" t="s">
        <v>1271</v>
      </c>
      <c r="C108" s="7" t="s">
        <v>59</v>
      </c>
      <c r="D108" s="52" t="s">
        <v>60</v>
      </c>
      <c r="E108" s="52" t="s">
        <v>61</v>
      </c>
      <c r="F108" s="52" t="s">
        <v>62</v>
      </c>
      <c r="G108" s="52" t="s">
        <v>1754</v>
      </c>
      <c r="H108" s="52" t="s">
        <v>1754</v>
      </c>
      <c r="I108" s="125">
        <v>2022</v>
      </c>
      <c r="J108" s="125">
        <v>2024</v>
      </c>
      <c r="K108" s="22">
        <f t="shared" si="23"/>
        <v>2689.46497</v>
      </c>
      <c r="L108" s="154">
        <v>0</v>
      </c>
      <c r="M108" s="97">
        <v>240.46653000000001</v>
      </c>
      <c r="N108" s="97">
        <v>0</v>
      </c>
      <c r="O108" s="97">
        <v>2448.9984399999998</v>
      </c>
      <c r="P108" s="97">
        <v>0</v>
      </c>
      <c r="Q108" s="97">
        <v>0</v>
      </c>
      <c r="R108" s="97">
        <v>0</v>
      </c>
      <c r="S108" s="97">
        <v>0</v>
      </c>
      <c r="T108" s="97">
        <v>0</v>
      </c>
      <c r="U108" s="97">
        <v>0</v>
      </c>
      <c r="V108" s="97">
        <v>0</v>
      </c>
      <c r="W108" s="97">
        <v>0</v>
      </c>
      <c r="X108" s="97">
        <v>0</v>
      </c>
      <c r="Y108" s="97">
        <v>0</v>
      </c>
      <c r="Z108" s="97">
        <v>0</v>
      </c>
      <c r="AA108" s="97">
        <v>0</v>
      </c>
      <c r="AB108" s="97">
        <v>0</v>
      </c>
      <c r="AC108" s="97">
        <v>0</v>
      </c>
      <c r="AD108" s="97">
        <v>0</v>
      </c>
      <c r="AE108" s="97">
        <v>0</v>
      </c>
      <c r="AF108" s="97">
        <v>0</v>
      </c>
      <c r="AG108" s="97">
        <v>0</v>
      </c>
      <c r="AH108" s="97">
        <v>0</v>
      </c>
      <c r="AI108" s="97">
        <v>0</v>
      </c>
      <c r="AJ108" s="97">
        <v>0</v>
      </c>
      <c r="AK108" s="97">
        <v>0</v>
      </c>
      <c r="AL108" s="97">
        <v>0</v>
      </c>
      <c r="AM108" s="92"/>
      <c r="AN108" s="93"/>
      <c r="AO108" s="94" t="s">
        <v>1962</v>
      </c>
      <c r="AP108" s="95" t="s">
        <v>656</v>
      </c>
      <c r="AQ108" s="95"/>
      <c r="AR108" s="95">
        <v>100</v>
      </c>
      <c r="AS108" s="95">
        <v>100</v>
      </c>
      <c r="AT108" s="95">
        <v>57</v>
      </c>
      <c r="AU108" s="95">
        <v>57</v>
      </c>
      <c r="AV108" s="95">
        <v>57</v>
      </c>
      <c r="AW108" s="95"/>
      <c r="AX108" s="95">
        <f t="shared" si="25"/>
        <v>57</v>
      </c>
      <c r="AY108" s="282" t="s">
        <v>1998</v>
      </c>
      <c r="AZ108" s="95">
        <f t="shared" si="26"/>
        <v>0.22800000000000001</v>
      </c>
      <c r="BA108" s="95">
        <v>1</v>
      </c>
      <c r="BD108" s="96" t="str">
        <f t="shared" si="27"/>
        <v>КС-1 фонд</v>
      </c>
      <c r="BG108" s="96">
        <f t="shared" si="24"/>
        <v>2024</v>
      </c>
    </row>
    <row r="109" spans="1:59" s="96" customFormat="1" ht="60" customHeight="1" x14ac:dyDescent="0.2">
      <c r="A109" s="39">
        <f t="shared" si="28"/>
        <v>71</v>
      </c>
      <c r="B109" s="40" t="s">
        <v>1268</v>
      </c>
      <c r="C109" s="7" t="s">
        <v>59</v>
      </c>
      <c r="D109" s="52" t="s">
        <v>60</v>
      </c>
      <c r="E109" s="52" t="s">
        <v>61</v>
      </c>
      <c r="F109" s="52" t="s">
        <v>62</v>
      </c>
      <c r="G109" s="52" t="s">
        <v>1752</v>
      </c>
      <c r="H109" s="52" t="s">
        <v>1752</v>
      </c>
      <c r="I109" s="125">
        <v>2022</v>
      </c>
      <c r="J109" s="125">
        <v>2024</v>
      </c>
      <c r="K109" s="22">
        <f t="shared" si="23"/>
        <v>2708.5098499999999</v>
      </c>
      <c r="L109" s="154">
        <v>0</v>
      </c>
      <c r="M109" s="97">
        <v>178.64911000000001</v>
      </c>
      <c r="N109" s="97">
        <v>0</v>
      </c>
      <c r="O109" s="97">
        <v>2529.8607400000001</v>
      </c>
      <c r="P109" s="97">
        <v>0</v>
      </c>
      <c r="Q109" s="97">
        <v>0</v>
      </c>
      <c r="R109" s="97">
        <v>0</v>
      </c>
      <c r="S109" s="97">
        <v>0</v>
      </c>
      <c r="T109" s="97">
        <v>0</v>
      </c>
      <c r="U109" s="97">
        <v>0</v>
      </c>
      <c r="V109" s="97">
        <v>0</v>
      </c>
      <c r="W109" s="97">
        <v>0</v>
      </c>
      <c r="X109" s="97">
        <v>0</v>
      </c>
      <c r="Y109" s="97">
        <v>0</v>
      </c>
      <c r="Z109" s="97">
        <v>0</v>
      </c>
      <c r="AA109" s="97">
        <v>0</v>
      </c>
      <c r="AB109" s="97">
        <v>0</v>
      </c>
      <c r="AC109" s="97">
        <v>0</v>
      </c>
      <c r="AD109" s="97">
        <v>0</v>
      </c>
      <c r="AE109" s="97">
        <v>0</v>
      </c>
      <c r="AF109" s="97">
        <v>0</v>
      </c>
      <c r="AG109" s="97">
        <v>0</v>
      </c>
      <c r="AH109" s="97">
        <v>0</v>
      </c>
      <c r="AI109" s="97">
        <v>0</v>
      </c>
      <c r="AJ109" s="97">
        <v>0</v>
      </c>
      <c r="AK109" s="97">
        <v>0</v>
      </c>
      <c r="AL109" s="97">
        <v>0</v>
      </c>
      <c r="AM109" s="92"/>
      <c r="AN109" s="93"/>
      <c r="AO109" s="94" t="s">
        <v>1963</v>
      </c>
      <c r="AP109" s="95" t="s">
        <v>651</v>
      </c>
      <c r="AQ109" s="95"/>
      <c r="AR109" s="95">
        <v>150</v>
      </c>
      <c r="AS109" s="95">
        <v>125</v>
      </c>
      <c r="AT109" s="95">
        <v>17</v>
      </c>
      <c r="AU109" s="95">
        <v>17</v>
      </c>
      <c r="AV109" s="95">
        <v>17</v>
      </c>
      <c r="AW109" s="95"/>
      <c r="AX109" s="95">
        <f t="shared" si="25"/>
        <v>17</v>
      </c>
      <c r="AY109" s="282" t="s">
        <v>1998</v>
      </c>
      <c r="AZ109" s="95">
        <f t="shared" si="26"/>
        <v>6.8000000000000005E-2</v>
      </c>
      <c r="BA109" s="95">
        <v>1</v>
      </c>
      <c r="BD109" s="96" t="str">
        <f t="shared" si="27"/>
        <v>КС-1 собственные средства</v>
      </c>
      <c r="BG109" s="96">
        <f t="shared" si="24"/>
        <v>2024</v>
      </c>
    </row>
    <row r="110" spans="1:59" s="96" customFormat="1" ht="45" customHeight="1" x14ac:dyDescent="0.2">
      <c r="A110" s="39">
        <f t="shared" si="28"/>
        <v>72</v>
      </c>
      <c r="B110" s="40" t="s">
        <v>1269</v>
      </c>
      <c r="C110" s="7" t="s">
        <v>59</v>
      </c>
      <c r="D110" s="52" t="s">
        <v>60</v>
      </c>
      <c r="E110" s="52" t="s">
        <v>61</v>
      </c>
      <c r="F110" s="52" t="s">
        <v>62</v>
      </c>
      <c r="G110" s="52" t="s">
        <v>515</v>
      </c>
      <c r="H110" s="52" t="s">
        <v>515</v>
      </c>
      <c r="I110" s="125">
        <v>2022</v>
      </c>
      <c r="J110" s="125">
        <v>2024</v>
      </c>
      <c r="K110" s="22">
        <f t="shared" si="23"/>
        <v>552.99581999999998</v>
      </c>
      <c r="L110" s="154">
        <v>0</v>
      </c>
      <c r="M110" s="97">
        <v>38.552019999999999</v>
      </c>
      <c r="N110" s="97">
        <v>0</v>
      </c>
      <c r="O110" s="97">
        <v>514.44380000000001</v>
      </c>
      <c r="P110" s="97">
        <v>0</v>
      </c>
      <c r="Q110" s="97">
        <v>0</v>
      </c>
      <c r="R110" s="97">
        <v>0</v>
      </c>
      <c r="S110" s="97">
        <v>0</v>
      </c>
      <c r="T110" s="97">
        <v>0</v>
      </c>
      <c r="U110" s="97">
        <v>0</v>
      </c>
      <c r="V110" s="97">
        <v>0</v>
      </c>
      <c r="W110" s="97">
        <v>0</v>
      </c>
      <c r="X110" s="97">
        <v>0</v>
      </c>
      <c r="Y110" s="97">
        <v>0</v>
      </c>
      <c r="Z110" s="97">
        <v>0</v>
      </c>
      <c r="AA110" s="97">
        <v>0</v>
      </c>
      <c r="AB110" s="97">
        <v>0</v>
      </c>
      <c r="AC110" s="97">
        <v>0</v>
      </c>
      <c r="AD110" s="97">
        <v>0</v>
      </c>
      <c r="AE110" s="97">
        <v>0</v>
      </c>
      <c r="AF110" s="97">
        <v>0</v>
      </c>
      <c r="AG110" s="97">
        <v>0</v>
      </c>
      <c r="AH110" s="97">
        <v>0</v>
      </c>
      <c r="AI110" s="97">
        <v>0</v>
      </c>
      <c r="AJ110" s="97">
        <v>0</v>
      </c>
      <c r="AK110" s="97">
        <v>0</v>
      </c>
      <c r="AL110" s="97">
        <v>0</v>
      </c>
      <c r="AM110" s="92"/>
      <c r="AN110" s="93"/>
      <c r="AO110" s="94" t="s">
        <v>1963</v>
      </c>
      <c r="AP110" s="95" t="s">
        <v>652</v>
      </c>
      <c r="AQ110" s="95"/>
      <c r="AR110" s="95">
        <v>125</v>
      </c>
      <c r="AS110" s="95" t="s">
        <v>1996</v>
      </c>
      <c r="AT110" s="95">
        <v>16</v>
      </c>
      <c r="AU110" s="95">
        <v>16</v>
      </c>
      <c r="AV110" s="95"/>
      <c r="AW110" s="95"/>
      <c r="AX110" s="95">
        <f t="shared" si="25"/>
        <v>0</v>
      </c>
      <c r="AY110" s="282"/>
      <c r="AZ110" s="95">
        <f t="shared" si="26"/>
        <v>3.2000000000000001E-2</v>
      </c>
      <c r="BA110" s="95">
        <v>1</v>
      </c>
      <c r="BD110" s="96" t="str">
        <f t="shared" si="27"/>
        <v>КС-1 собственные средства</v>
      </c>
      <c r="BG110" s="96">
        <f t="shared" si="24"/>
        <v>2024</v>
      </c>
    </row>
    <row r="111" spans="1:59" s="96" customFormat="1" ht="45" customHeight="1" x14ac:dyDescent="0.2">
      <c r="A111" s="39">
        <f t="shared" si="28"/>
        <v>73</v>
      </c>
      <c r="B111" s="40" t="s">
        <v>1305</v>
      </c>
      <c r="C111" s="7" t="s">
        <v>59</v>
      </c>
      <c r="D111" s="52" t="s">
        <v>60</v>
      </c>
      <c r="E111" s="52" t="s">
        <v>61</v>
      </c>
      <c r="F111" s="52" t="s">
        <v>62</v>
      </c>
      <c r="G111" s="52" t="s">
        <v>515</v>
      </c>
      <c r="H111" s="52" t="s">
        <v>515</v>
      </c>
      <c r="I111" s="125">
        <v>2022</v>
      </c>
      <c r="J111" s="125">
        <v>2024</v>
      </c>
      <c r="K111" s="22">
        <f t="shared" si="23"/>
        <v>261.9196</v>
      </c>
      <c r="L111" s="154">
        <v>0</v>
      </c>
      <c r="M111" s="97">
        <v>18.259679999999999</v>
      </c>
      <c r="N111" s="97">
        <v>0</v>
      </c>
      <c r="O111" s="97">
        <v>243.65992</v>
      </c>
      <c r="P111" s="97">
        <v>0</v>
      </c>
      <c r="Q111" s="97">
        <v>0</v>
      </c>
      <c r="R111" s="97">
        <v>0</v>
      </c>
      <c r="S111" s="97">
        <v>0</v>
      </c>
      <c r="T111" s="97">
        <v>0</v>
      </c>
      <c r="U111" s="97">
        <v>0</v>
      </c>
      <c r="V111" s="97">
        <v>0</v>
      </c>
      <c r="W111" s="97">
        <v>0</v>
      </c>
      <c r="X111" s="97">
        <v>0</v>
      </c>
      <c r="Y111" s="97">
        <v>0</v>
      </c>
      <c r="Z111" s="97">
        <v>0</v>
      </c>
      <c r="AA111" s="97">
        <v>0</v>
      </c>
      <c r="AB111" s="97">
        <v>0</v>
      </c>
      <c r="AC111" s="97">
        <v>0</v>
      </c>
      <c r="AD111" s="97">
        <v>0</v>
      </c>
      <c r="AE111" s="97">
        <v>0</v>
      </c>
      <c r="AF111" s="97">
        <v>0</v>
      </c>
      <c r="AG111" s="97">
        <v>0</v>
      </c>
      <c r="AH111" s="97">
        <v>0</v>
      </c>
      <c r="AI111" s="97">
        <v>0</v>
      </c>
      <c r="AJ111" s="97">
        <v>0</v>
      </c>
      <c r="AK111" s="97">
        <v>0</v>
      </c>
      <c r="AL111" s="97">
        <v>0</v>
      </c>
      <c r="AM111" s="92"/>
      <c r="AN111" s="93"/>
      <c r="AO111" s="94" t="s">
        <v>1963</v>
      </c>
      <c r="AP111" s="95" t="s">
        <v>653</v>
      </c>
      <c r="AQ111" s="95"/>
      <c r="AR111" s="95" t="s">
        <v>1996</v>
      </c>
      <c r="AS111" s="95">
        <v>125</v>
      </c>
      <c r="AT111" s="95"/>
      <c r="AU111" s="95"/>
      <c r="AV111" s="95">
        <v>16</v>
      </c>
      <c r="AW111" s="95"/>
      <c r="AX111" s="95">
        <f t="shared" si="25"/>
        <v>16</v>
      </c>
      <c r="AY111" s="282" t="s">
        <v>1998</v>
      </c>
      <c r="AZ111" s="95">
        <f t="shared" si="26"/>
        <v>3.2000000000000001E-2</v>
      </c>
      <c r="BA111" s="95">
        <v>1</v>
      </c>
      <c r="BD111" s="96" t="str">
        <f t="shared" si="27"/>
        <v>КС-1 собственные средства</v>
      </c>
      <c r="BG111" s="96">
        <f t="shared" si="24"/>
        <v>2024</v>
      </c>
    </row>
    <row r="112" spans="1:59" s="96" customFormat="1" ht="60" customHeight="1" x14ac:dyDescent="0.2">
      <c r="A112" s="39">
        <f t="shared" si="28"/>
        <v>74</v>
      </c>
      <c r="B112" s="40" t="s">
        <v>1270</v>
      </c>
      <c r="C112" s="7" t="s">
        <v>59</v>
      </c>
      <c r="D112" s="52" t="s">
        <v>60</v>
      </c>
      <c r="E112" s="52" t="s">
        <v>61</v>
      </c>
      <c r="F112" s="52" t="s">
        <v>62</v>
      </c>
      <c r="G112" s="52" t="s">
        <v>1753</v>
      </c>
      <c r="H112" s="52" t="s">
        <v>1753</v>
      </c>
      <c r="I112" s="125">
        <v>2022</v>
      </c>
      <c r="J112" s="125">
        <v>2024</v>
      </c>
      <c r="K112" s="22">
        <f t="shared" si="23"/>
        <v>5300.8910100000003</v>
      </c>
      <c r="L112" s="154">
        <v>0</v>
      </c>
      <c r="M112" s="97">
        <v>369.55068</v>
      </c>
      <c r="N112" s="97">
        <v>0</v>
      </c>
      <c r="O112" s="97">
        <v>4931.34033</v>
      </c>
      <c r="P112" s="97">
        <v>0</v>
      </c>
      <c r="Q112" s="97">
        <v>0</v>
      </c>
      <c r="R112" s="97">
        <v>0</v>
      </c>
      <c r="S112" s="97">
        <v>0</v>
      </c>
      <c r="T112" s="97">
        <v>0</v>
      </c>
      <c r="U112" s="97">
        <v>0</v>
      </c>
      <c r="V112" s="97">
        <v>0</v>
      </c>
      <c r="W112" s="97">
        <v>0</v>
      </c>
      <c r="X112" s="97">
        <v>0</v>
      </c>
      <c r="Y112" s="97">
        <v>0</v>
      </c>
      <c r="Z112" s="97">
        <v>0</v>
      </c>
      <c r="AA112" s="97">
        <v>0</v>
      </c>
      <c r="AB112" s="97">
        <v>0</v>
      </c>
      <c r="AC112" s="97">
        <v>0</v>
      </c>
      <c r="AD112" s="97">
        <v>0</v>
      </c>
      <c r="AE112" s="97">
        <v>0</v>
      </c>
      <c r="AF112" s="97">
        <v>0</v>
      </c>
      <c r="AG112" s="97">
        <v>0</v>
      </c>
      <c r="AH112" s="97">
        <v>0</v>
      </c>
      <c r="AI112" s="97">
        <v>0</v>
      </c>
      <c r="AJ112" s="97">
        <v>0</v>
      </c>
      <c r="AK112" s="97">
        <v>0</v>
      </c>
      <c r="AL112" s="97">
        <v>0</v>
      </c>
      <c r="AM112" s="92"/>
      <c r="AN112" s="93"/>
      <c r="AO112" s="94" t="s">
        <v>1963</v>
      </c>
      <c r="AP112" s="95" t="s">
        <v>655</v>
      </c>
      <c r="AQ112" s="95"/>
      <c r="AR112" s="95">
        <v>150</v>
      </c>
      <c r="AS112" s="95">
        <v>125</v>
      </c>
      <c r="AT112" s="95">
        <v>100</v>
      </c>
      <c r="AU112" s="95">
        <v>100</v>
      </c>
      <c r="AV112" s="95">
        <v>100</v>
      </c>
      <c r="AW112" s="95"/>
      <c r="AX112" s="95">
        <f t="shared" si="25"/>
        <v>100</v>
      </c>
      <c r="AY112" s="282" t="s">
        <v>1998</v>
      </c>
      <c r="AZ112" s="95">
        <f t="shared" si="26"/>
        <v>0.4</v>
      </c>
      <c r="BA112" s="95">
        <v>1</v>
      </c>
      <c r="BD112" s="96" t="str">
        <f t="shared" si="27"/>
        <v>КС-1 собственные средства</v>
      </c>
      <c r="BG112" s="96">
        <f t="shared" si="24"/>
        <v>2024</v>
      </c>
    </row>
    <row r="113" spans="1:59" s="96" customFormat="1" ht="60" customHeight="1" x14ac:dyDescent="0.2">
      <c r="A113" s="39">
        <f t="shared" si="28"/>
        <v>75</v>
      </c>
      <c r="B113" s="40" t="s">
        <v>1272</v>
      </c>
      <c r="C113" s="7" t="s">
        <v>59</v>
      </c>
      <c r="D113" s="52" t="s">
        <v>60</v>
      </c>
      <c r="E113" s="52" t="s">
        <v>61</v>
      </c>
      <c r="F113" s="52" t="s">
        <v>62</v>
      </c>
      <c r="G113" s="52" t="s">
        <v>1755</v>
      </c>
      <c r="H113" s="52" t="s">
        <v>1755</v>
      </c>
      <c r="I113" s="125">
        <v>2022</v>
      </c>
      <c r="J113" s="125">
        <v>2024</v>
      </c>
      <c r="K113" s="22">
        <f t="shared" si="23"/>
        <v>20132.34737</v>
      </c>
      <c r="L113" s="154">
        <v>0</v>
      </c>
      <c r="M113" s="97">
        <v>1307.76604</v>
      </c>
      <c r="N113" s="97">
        <v>0</v>
      </c>
      <c r="O113" s="97">
        <v>18824.581330000001</v>
      </c>
      <c r="P113" s="97">
        <v>0</v>
      </c>
      <c r="Q113" s="97">
        <v>0</v>
      </c>
      <c r="R113" s="97">
        <v>0</v>
      </c>
      <c r="S113" s="97">
        <v>0</v>
      </c>
      <c r="T113" s="97">
        <v>0</v>
      </c>
      <c r="U113" s="97">
        <v>0</v>
      </c>
      <c r="V113" s="97">
        <v>0</v>
      </c>
      <c r="W113" s="97">
        <v>0</v>
      </c>
      <c r="X113" s="97">
        <v>0</v>
      </c>
      <c r="Y113" s="97">
        <v>0</v>
      </c>
      <c r="Z113" s="97">
        <v>0</v>
      </c>
      <c r="AA113" s="97">
        <v>0</v>
      </c>
      <c r="AB113" s="97">
        <v>0</v>
      </c>
      <c r="AC113" s="97">
        <v>0</v>
      </c>
      <c r="AD113" s="97">
        <v>0</v>
      </c>
      <c r="AE113" s="97">
        <v>0</v>
      </c>
      <c r="AF113" s="97">
        <v>0</v>
      </c>
      <c r="AG113" s="97">
        <v>0</v>
      </c>
      <c r="AH113" s="97">
        <v>0</v>
      </c>
      <c r="AI113" s="97">
        <v>0</v>
      </c>
      <c r="AJ113" s="97">
        <v>0</v>
      </c>
      <c r="AK113" s="97">
        <v>0</v>
      </c>
      <c r="AL113" s="97">
        <v>0</v>
      </c>
      <c r="AM113" s="92"/>
      <c r="AN113" s="93"/>
      <c r="AO113" s="94" t="s">
        <v>1963</v>
      </c>
      <c r="AP113" s="95" t="s">
        <v>657</v>
      </c>
      <c r="AQ113" s="95"/>
      <c r="AR113" s="95">
        <v>100</v>
      </c>
      <c r="AS113" s="95">
        <v>80</v>
      </c>
      <c r="AT113" s="95">
        <v>160</v>
      </c>
      <c r="AU113" s="95">
        <v>160</v>
      </c>
      <c r="AV113" s="95">
        <v>160</v>
      </c>
      <c r="AW113" s="95"/>
      <c r="AX113" s="95">
        <f t="shared" si="25"/>
        <v>160</v>
      </c>
      <c r="AY113" s="282" t="s">
        <v>1998</v>
      </c>
      <c r="AZ113" s="95">
        <f t="shared" si="26"/>
        <v>0.64</v>
      </c>
      <c r="BA113" s="95">
        <v>1</v>
      </c>
      <c r="BD113" s="96" t="str">
        <f t="shared" si="27"/>
        <v>КС-1 собственные средства</v>
      </c>
      <c r="BG113" s="96">
        <f t="shared" si="24"/>
        <v>2024</v>
      </c>
    </row>
    <row r="114" spans="1:59" s="96" customFormat="1" ht="45" customHeight="1" x14ac:dyDescent="0.2">
      <c r="A114" s="39">
        <f t="shared" si="28"/>
        <v>76</v>
      </c>
      <c r="B114" s="40" t="s">
        <v>1273</v>
      </c>
      <c r="C114" s="7" t="s">
        <v>59</v>
      </c>
      <c r="D114" s="52" t="s">
        <v>60</v>
      </c>
      <c r="E114" s="52" t="s">
        <v>61</v>
      </c>
      <c r="F114" s="52" t="s">
        <v>62</v>
      </c>
      <c r="G114" s="52" t="s">
        <v>1756</v>
      </c>
      <c r="H114" s="52" t="s">
        <v>1756</v>
      </c>
      <c r="I114" s="125">
        <v>2022</v>
      </c>
      <c r="J114" s="125">
        <v>2024</v>
      </c>
      <c r="K114" s="22">
        <f t="shared" si="23"/>
        <v>18581.897290000001</v>
      </c>
      <c r="L114" s="154">
        <v>0</v>
      </c>
      <c r="M114" s="97">
        <v>1225.4114</v>
      </c>
      <c r="N114" s="97">
        <v>0</v>
      </c>
      <c r="O114" s="97">
        <v>17356.48589</v>
      </c>
      <c r="P114" s="97">
        <v>0</v>
      </c>
      <c r="Q114" s="97">
        <v>0</v>
      </c>
      <c r="R114" s="97">
        <v>0</v>
      </c>
      <c r="S114" s="97">
        <v>0</v>
      </c>
      <c r="T114" s="97">
        <v>0</v>
      </c>
      <c r="U114" s="97">
        <v>0</v>
      </c>
      <c r="V114" s="97">
        <v>0</v>
      </c>
      <c r="W114" s="97">
        <v>0</v>
      </c>
      <c r="X114" s="97">
        <v>0</v>
      </c>
      <c r="Y114" s="97">
        <v>0</v>
      </c>
      <c r="Z114" s="97">
        <v>0</v>
      </c>
      <c r="AA114" s="97">
        <v>0</v>
      </c>
      <c r="AB114" s="97">
        <v>0</v>
      </c>
      <c r="AC114" s="97">
        <v>0</v>
      </c>
      <c r="AD114" s="97">
        <v>0</v>
      </c>
      <c r="AE114" s="97">
        <v>0</v>
      </c>
      <c r="AF114" s="97">
        <v>0</v>
      </c>
      <c r="AG114" s="97">
        <v>0</v>
      </c>
      <c r="AH114" s="97">
        <v>0</v>
      </c>
      <c r="AI114" s="97">
        <v>0</v>
      </c>
      <c r="AJ114" s="97">
        <v>0</v>
      </c>
      <c r="AK114" s="97">
        <v>0</v>
      </c>
      <c r="AL114" s="97">
        <v>0</v>
      </c>
      <c r="AM114" s="92"/>
      <c r="AN114" s="93"/>
      <c r="AO114" s="94" t="s">
        <v>1963</v>
      </c>
      <c r="AP114" s="95" t="s">
        <v>658</v>
      </c>
      <c r="AQ114" s="95"/>
      <c r="AR114" s="95">
        <v>200</v>
      </c>
      <c r="AS114" s="95">
        <v>150</v>
      </c>
      <c r="AT114" s="95">
        <v>117</v>
      </c>
      <c r="AU114" s="95">
        <v>117</v>
      </c>
      <c r="AV114" s="95">
        <v>66.75</v>
      </c>
      <c r="AW114" s="95"/>
      <c r="AX114" s="95">
        <f t="shared" si="25"/>
        <v>66.75</v>
      </c>
      <c r="AY114" s="282" t="s">
        <v>1998</v>
      </c>
      <c r="AZ114" s="95">
        <f t="shared" si="26"/>
        <v>0.36749999999999999</v>
      </c>
      <c r="BA114" s="95">
        <v>1</v>
      </c>
      <c r="BD114" s="96" t="str">
        <f t="shared" si="27"/>
        <v>КС-1 собственные средства</v>
      </c>
      <c r="BG114" s="96">
        <f t="shared" si="24"/>
        <v>2024</v>
      </c>
    </row>
    <row r="115" spans="1:59" s="96" customFormat="1" ht="45" customHeight="1" x14ac:dyDescent="0.2">
      <c r="A115" s="39">
        <f t="shared" si="28"/>
        <v>77</v>
      </c>
      <c r="B115" s="40" t="s">
        <v>1307</v>
      </c>
      <c r="C115" s="7" t="s">
        <v>59</v>
      </c>
      <c r="D115" s="52" t="s">
        <v>60</v>
      </c>
      <c r="E115" s="52" t="s">
        <v>61</v>
      </c>
      <c r="F115" s="52" t="s">
        <v>62</v>
      </c>
      <c r="G115" s="52" t="s">
        <v>1776</v>
      </c>
      <c r="H115" s="52" t="s">
        <v>1776</v>
      </c>
      <c r="I115" s="125">
        <v>2022</v>
      </c>
      <c r="J115" s="125">
        <v>2024</v>
      </c>
      <c r="K115" s="22">
        <f t="shared" si="23"/>
        <v>24588.744840000003</v>
      </c>
      <c r="L115" s="154">
        <v>0</v>
      </c>
      <c r="M115" s="97">
        <v>1584.3295800000001</v>
      </c>
      <c r="N115" s="97">
        <v>0</v>
      </c>
      <c r="O115" s="97">
        <v>23004.415260000002</v>
      </c>
      <c r="P115" s="97">
        <v>0</v>
      </c>
      <c r="Q115" s="97">
        <v>0</v>
      </c>
      <c r="R115" s="97">
        <v>0</v>
      </c>
      <c r="S115" s="97">
        <v>0</v>
      </c>
      <c r="T115" s="97">
        <v>0</v>
      </c>
      <c r="U115" s="97">
        <v>0</v>
      </c>
      <c r="V115" s="97">
        <v>0</v>
      </c>
      <c r="W115" s="97">
        <v>0</v>
      </c>
      <c r="X115" s="97">
        <v>0</v>
      </c>
      <c r="Y115" s="97">
        <v>0</v>
      </c>
      <c r="Z115" s="97">
        <v>0</v>
      </c>
      <c r="AA115" s="97">
        <v>0</v>
      </c>
      <c r="AB115" s="97">
        <v>0</v>
      </c>
      <c r="AC115" s="97">
        <v>0</v>
      </c>
      <c r="AD115" s="97">
        <v>0</v>
      </c>
      <c r="AE115" s="97">
        <v>0</v>
      </c>
      <c r="AF115" s="97">
        <v>0</v>
      </c>
      <c r="AG115" s="97">
        <v>0</v>
      </c>
      <c r="AH115" s="97">
        <v>0</v>
      </c>
      <c r="AI115" s="97">
        <v>0</v>
      </c>
      <c r="AJ115" s="97">
        <v>0</v>
      </c>
      <c r="AK115" s="97">
        <v>0</v>
      </c>
      <c r="AL115" s="97">
        <v>0</v>
      </c>
      <c r="AM115" s="92"/>
      <c r="AN115" s="93"/>
      <c r="AO115" s="94" t="s">
        <v>1963</v>
      </c>
      <c r="AP115" s="95" t="s">
        <v>659</v>
      </c>
      <c r="AQ115" s="95"/>
      <c r="AR115" s="95">
        <v>100</v>
      </c>
      <c r="AS115" s="95">
        <v>80</v>
      </c>
      <c r="AT115" s="95">
        <v>217</v>
      </c>
      <c r="AU115" s="95">
        <v>217</v>
      </c>
      <c r="AV115" s="95">
        <v>108.5</v>
      </c>
      <c r="AW115" s="95"/>
      <c r="AX115" s="95">
        <f t="shared" si="25"/>
        <v>108.5</v>
      </c>
      <c r="AY115" s="282" t="s">
        <v>1998</v>
      </c>
      <c r="AZ115" s="95">
        <f t="shared" si="26"/>
        <v>0.65100000000000002</v>
      </c>
      <c r="BA115" s="95">
        <v>1</v>
      </c>
      <c r="BD115" s="96" t="str">
        <f t="shared" si="27"/>
        <v>КС-1 собственные средства</v>
      </c>
      <c r="BG115" s="96">
        <f t="shared" si="24"/>
        <v>2024</v>
      </c>
    </row>
    <row r="116" spans="1:59" s="96" customFormat="1" ht="60" customHeight="1" x14ac:dyDescent="0.2">
      <c r="A116" s="39">
        <f t="shared" si="28"/>
        <v>78</v>
      </c>
      <c r="B116" s="40" t="s">
        <v>1274</v>
      </c>
      <c r="C116" s="7" t="s">
        <v>59</v>
      </c>
      <c r="D116" s="52" t="s">
        <v>60</v>
      </c>
      <c r="E116" s="52" t="s">
        <v>61</v>
      </c>
      <c r="F116" s="52" t="s">
        <v>62</v>
      </c>
      <c r="G116" s="52" t="s">
        <v>1757</v>
      </c>
      <c r="H116" s="52" t="s">
        <v>1757</v>
      </c>
      <c r="I116" s="125">
        <v>2022</v>
      </c>
      <c r="J116" s="125">
        <v>2024</v>
      </c>
      <c r="K116" s="22">
        <f t="shared" si="23"/>
        <v>305.59327000000002</v>
      </c>
      <c r="L116" s="154">
        <v>0</v>
      </c>
      <c r="M116" s="97">
        <v>21.304369999999999</v>
      </c>
      <c r="N116" s="97">
        <v>0</v>
      </c>
      <c r="O116" s="97">
        <v>284.28890000000001</v>
      </c>
      <c r="P116" s="97">
        <v>0</v>
      </c>
      <c r="Q116" s="97">
        <v>0</v>
      </c>
      <c r="R116" s="97">
        <v>0</v>
      </c>
      <c r="S116" s="97">
        <v>0</v>
      </c>
      <c r="T116" s="97">
        <v>0</v>
      </c>
      <c r="U116" s="97">
        <v>0</v>
      </c>
      <c r="V116" s="97">
        <v>0</v>
      </c>
      <c r="W116" s="97">
        <v>0</v>
      </c>
      <c r="X116" s="97">
        <v>0</v>
      </c>
      <c r="Y116" s="97">
        <v>0</v>
      </c>
      <c r="Z116" s="97">
        <v>0</v>
      </c>
      <c r="AA116" s="97">
        <v>0</v>
      </c>
      <c r="AB116" s="97">
        <v>0</v>
      </c>
      <c r="AC116" s="97">
        <v>0</v>
      </c>
      <c r="AD116" s="97">
        <v>0</v>
      </c>
      <c r="AE116" s="97">
        <v>0</v>
      </c>
      <c r="AF116" s="97">
        <v>0</v>
      </c>
      <c r="AG116" s="97">
        <v>0</v>
      </c>
      <c r="AH116" s="97">
        <v>0</v>
      </c>
      <c r="AI116" s="97">
        <v>0</v>
      </c>
      <c r="AJ116" s="97">
        <v>0</v>
      </c>
      <c r="AK116" s="97">
        <v>0</v>
      </c>
      <c r="AL116" s="97">
        <v>0</v>
      </c>
      <c r="AM116" s="92"/>
      <c r="AN116" s="93"/>
      <c r="AO116" s="94" t="s">
        <v>1963</v>
      </c>
      <c r="AP116" s="95" t="s">
        <v>660</v>
      </c>
      <c r="AQ116" s="95"/>
      <c r="AR116" s="95">
        <v>125</v>
      </c>
      <c r="AS116" s="95">
        <v>125</v>
      </c>
      <c r="AT116" s="95">
        <v>6</v>
      </c>
      <c r="AU116" s="95">
        <v>6</v>
      </c>
      <c r="AV116" s="95">
        <v>6</v>
      </c>
      <c r="AW116" s="95"/>
      <c r="AX116" s="95">
        <f t="shared" si="25"/>
        <v>6</v>
      </c>
      <c r="AY116" s="282" t="s">
        <v>1998</v>
      </c>
      <c r="AZ116" s="95">
        <f t="shared" si="26"/>
        <v>2.4E-2</v>
      </c>
      <c r="BA116" s="95">
        <v>1</v>
      </c>
      <c r="BD116" s="96" t="str">
        <f t="shared" si="27"/>
        <v>КС-1 собственные средства</v>
      </c>
      <c r="BG116" s="96">
        <f t="shared" si="24"/>
        <v>2024</v>
      </c>
    </row>
    <row r="117" spans="1:59" s="96" customFormat="1" ht="135" customHeight="1" x14ac:dyDescent="0.2">
      <c r="A117" s="39">
        <f t="shared" si="28"/>
        <v>79</v>
      </c>
      <c r="B117" s="40" t="s">
        <v>1227</v>
      </c>
      <c r="C117" s="7" t="s">
        <v>59</v>
      </c>
      <c r="D117" s="52" t="s">
        <v>60</v>
      </c>
      <c r="E117" s="52" t="s">
        <v>61</v>
      </c>
      <c r="F117" s="52" t="s">
        <v>62</v>
      </c>
      <c r="G117" s="52" t="s">
        <v>513</v>
      </c>
      <c r="H117" s="52" t="s">
        <v>513</v>
      </c>
      <c r="I117" s="125">
        <v>2022</v>
      </c>
      <c r="J117" s="125">
        <v>2024</v>
      </c>
      <c r="K117" s="22">
        <f t="shared" si="23"/>
        <v>314.22344000000004</v>
      </c>
      <c r="L117" s="154">
        <v>0</v>
      </c>
      <c r="M117" s="97">
        <v>28.094889999999999</v>
      </c>
      <c r="N117" s="97">
        <v>0</v>
      </c>
      <c r="O117" s="97">
        <v>286.12855000000002</v>
      </c>
      <c r="P117" s="97">
        <v>0</v>
      </c>
      <c r="Q117" s="97">
        <v>0</v>
      </c>
      <c r="R117" s="97">
        <v>0</v>
      </c>
      <c r="S117" s="97">
        <v>0</v>
      </c>
      <c r="T117" s="97">
        <v>0</v>
      </c>
      <c r="U117" s="97">
        <v>0</v>
      </c>
      <c r="V117" s="97">
        <v>0</v>
      </c>
      <c r="W117" s="97">
        <v>0</v>
      </c>
      <c r="X117" s="97">
        <v>0</v>
      </c>
      <c r="Y117" s="97">
        <v>0</v>
      </c>
      <c r="Z117" s="97">
        <v>0</v>
      </c>
      <c r="AA117" s="97">
        <v>0</v>
      </c>
      <c r="AB117" s="97">
        <v>0</v>
      </c>
      <c r="AC117" s="97">
        <v>0</v>
      </c>
      <c r="AD117" s="97">
        <v>0</v>
      </c>
      <c r="AE117" s="97">
        <v>0</v>
      </c>
      <c r="AF117" s="97">
        <v>0</v>
      </c>
      <c r="AG117" s="97">
        <v>0</v>
      </c>
      <c r="AH117" s="97">
        <v>0</v>
      </c>
      <c r="AI117" s="97">
        <v>0</v>
      </c>
      <c r="AJ117" s="97">
        <v>0</v>
      </c>
      <c r="AK117" s="97">
        <v>0</v>
      </c>
      <c r="AL117" s="97">
        <v>0</v>
      </c>
      <c r="AM117" s="92"/>
      <c r="AN117" s="93"/>
      <c r="AO117" s="94" t="s">
        <v>1962</v>
      </c>
      <c r="AP117" s="95" t="s">
        <v>665</v>
      </c>
      <c r="AQ117" s="95"/>
      <c r="AR117" s="95">
        <v>100</v>
      </c>
      <c r="AS117" s="95">
        <v>50</v>
      </c>
      <c r="AT117" s="95">
        <v>8</v>
      </c>
      <c r="AU117" s="95">
        <v>8</v>
      </c>
      <c r="AV117" s="95">
        <v>8</v>
      </c>
      <c r="AW117" s="95"/>
      <c r="AX117" s="95">
        <f t="shared" si="25"/>
        <v>8</v>
      </c>
      <c r="AY117" s="282" t="s">
        <v>1998</v>
      </c>
      <c r="AZ117" s="95">
        <f t="shared" si="26"/>
        <v>3.2000000000000001E-2</v>
      </c>
      <c r="BA117" s="95">
        <v>2</v>
      </c>
      <c r="BD117" s="96" t="str">
        <f t="shared" si="27"/>
        <v>КС-2 фонд</v>
      </c>
      <c r="BG117" s="96">
        <f t="shared" si="24"/>
        <v>2024</v>
      </c>
    </row>
    <row r="118" spans="1:59" s="96" customFormat="1" ht="60" customHeight="1" x14ac:dyDescent="0.2">
      <c r="A118" s="39">
        <f t="shared" si="28"/>
        <v>80</v>
      </c>
      <c r="B118" s="40" t="s">
        <v>1233</v>
      </c>
      <c r="C118" s="7" t="s">
        <v>59</v>
      </c>
      <c r="D118" s="52" t="s">
        <v>60</v>
      </c>
      <c r="E118" s="52" t="s">
        <v>61</v>
      </c>
      <c r="F118" s="52" t="s">
        <v>62</v>
      </c>
      <c r="G118" s="52" t="s">
        <v>1733</v>
      </c>
      <c r="H118" s="52" t="s">
        <v>1733</v>
      </c>
      <c r="I118" s="125">
        <v>2022</v>
      </c>
      <c r="J118" s="125">
        <v>2024</v>
      </c>
      <c r="K118" s="22">
        <f t="shared" si="23"/>
        <v>12904.988069999999</v>
      </c>
      <c r="L118" s="154">
        <v>0</v>
      </c>
      <c r="M118" s="97">
        <v>899.66899999999998</v>
      </c>
      <c r="N118" s="97">
        <v>0</v>
      </c>
      <c r="O118" s="97">
        <v>12005.31907</v>
      </c>
      <c r="P118" s="97">
        <v>0</v>
      </c>
      <c r="Q118" s="97">
        <v>0</v>
      </c>
      <c r="R118" s="97">
        <v>0</v>
      </c>
      <c r="S118" s="97">
        <v>0</v>
      </c>
      <c r="T118" s="97">
        <v>0</v>
      </c>
      <c r="U118" s="97">
        <v>0</v>
      </c>
      <c r="V118" s="97">
        <v>0</v>
      </c>
      <c r="W118" s="97">
        <v>0</v>
      </c>
      <c r="X118" s="97">
        <v>0</v>
      </c>
      <c r="Y118" s="97">
        <v>0</v>
      </c>
      <c r="Z118" s="97">
        <v>0</v>
      </c>
      <c r="AA118" s="97">
        <v>0</v>
      </c>
      <c r="AB118" s="97">
        <v>0</v>
      </c>
      <c r="AC118" s="97">
        <v>0</v>
      </c>
      <c r="AD118" s="97">
        <v>0</v>
      </c>
      <c r="AE118" s="97">
        <v>0</v>
      </c>
      <c r="AF118" s="97">
        <v>0</v>
      </c>
      <c r="AG118" s="97">
        <v>0</v>
      </c>
      <c r="AH118" s="97">
        <v>0</v>
      </c>
      <c r="AI118" s="97">
        <v>0</v>
      </c>
      <c r="AJ118" s="97">
        <v>0</v>
      </c>
      <c r="AK118" s="97">
        <v>0</v>
      </c>
      <c r="AL118" s="97">
        <v>0</v>
      </c>
      <c r="AM118" s="92"/>
      <c r="AN118" s="93"/>
      <c r="AO118" s="94" t="s">
        <v>1963</v>
      </c>
      <c r="AP118" s="95" t="s">
        <v>674</v>
      </c>
      <c r="AQ118" s="95"/>
      <c r="AR118" s="95">
        <v>150</v>
      </c>
      <c r="AS118" s="95">
        <v>150</v>
      </c>
      <c r="AT118" s="95">
        <v>230</v>
      </c>
      <c r="AU118" s="95">
        <v>230</v>
      </c>
      <c r="AV118" s="95">
        <v>230</v>
      </c>
      <c r="AW118" s="95"/>
      <c r="AX118" s="95">
        <f t="shared" si="25"/>
        <v>230</v>
      </c>
      <c r="AY118" s="282" t="s">
        <v>1998</v>
      </c>
      <c r="AZ118" s="95">
        <f t="shared" si="26"/>
        <v>0.92</v>
      </c>
      <c r="BA118" s="95">
        <v>2</v>
      </c>
      <c r="BD118" s="96" t="str">
        <f t="shared" si="27"/>
        <v>КС-2 собственные средства</v>
      </c>
      <c r="BG118" s="96">
        <f t="shared" si="24"/>
        <v>2024</v>
      </c>
    </row>
    <row r="119" spans="1:59" s="96" customFormat="1" ht="60" customHeight="1" x14ac:dyDescent="0.2">
      <c r="A119" s="39">
        <f t="shared" si="28"/>
        <v>81</v>
      </c>
      <c r="B119" s="40" t="s">
        <v>1234</v>
      </c>
      <c r="C119" s="7" t="s">
        <v>59</v>
      </c>
      <c r="D119" s="52" t="s">
        <v>60</v>
      </c>
      <c r="E119" s="52" t="s">
        <v>61</v>
      </c>
      <c r="F119" s="52" t="s">
        <v>62</v>
      </c>
      <c r="G119" s="52" t="s">
        <v>1734</v>
      </c>
      <c r="H119" s="52" t="s">
        <v>1734</v>
      </c>
      <c r="I119" s="125">
        <v>2022</v>
      </c>
      <c r="J119" s="125">
        <v>2024</v>
      </c>
      <c r="K119" s="22">
        <f t="shared" si="23"/>
        <v>2717.1052300000001</v>
      </c>
      <c r="L119" s="154">
        <v>0</v>
      </c>
      <c r="M119" s="97">
        <v>178.64984000000001</v>
      </c>
      <c r="N119" s="97">
        <v>0</v>
      </c>
      <c r="O119" s="97">
        <v>2538.4553900000001</v>
      </c>
      <c r="P119" s="97">
        <v>0</v>
      </c>
      <c r="Q119" s="97">
        <v>0</v>
      </c>
      <c r="R119" s="97">
        <v>0</v>
      </c>
      <c r="S119" s="97">
        <v>0</v>
      </c>
      <c r="T119" s="97">
        <v>0</v>
      </c>
      <c r="U119" s="97">
        <v>0</v>
      </c>
      <c r="V119" s="97">
        <v>0</v>
      </c>
      <c r="W119" s="97">
        <v>0</v>
      </c>
      <c r="X119" s="97">
        <v>0</v>
      </c>
      <c r="Y119" s="97">
        <v>0</v>
      </c>
      <c r="Z119" s="97">
        <v>0</v>
      </c>
      <c r="AA119" s="97">
        <v>0</v>
      </c>
      <c r="AB119" s="97">
        <v>0</v>
      </c>
      <c r="AC119" s="97">
        <v>0</v>
      </c>
      <c r="AD119" s="97">
        <v>0</v>
      </c>
      <c r="AE119" s="97">
        <v>0</v>
      </c>
      <c r="AF119" s="97">
        <v>0</v>
      </c>
      <c r="AG119" s="97">
        <v>0</v>
      </c>
      <c r="AH119" s="97">
        <v>0</v>
      </c>
      <c r="AI119" s="97">
        <v>0</v>
      </c>
      <c r="AJ119" s="97">
        <v>0</v>
      </c>
      <c r="AK119" s="97">
        <v>0</v>
      </c>
      <c r="AL119" s="97">
        <v>0</v>
      </c>
      <c r="AM119" s="92"/>
      <c r="AN119" s="93"/>
      <c r="AO119" s="94" t="s">
        <v>1963</v>
      </c>
      <c r="AP119" s="95" t="s">
        <v>675</v>
      </c>
      <c r="AQ119" s="95"/>
      <c r="AR119" s="95">
        <v>125</v>
      </c>
      <c r="AS119" s="95">
        <v>125</v>
      </c>
      <c r="AT119" s="95">
        <v>18</v>
      </c>
      <c r="AU119" s="95">
        <v>18</v>
      </c>
      <c r="AV119" s="95">
        <v>18</v>
      </c>
      <c r="AW119" s="95"/>
      <c r="AX119" s="95">
        <f t="shared" si="25"/>
        <v>18</v>
      </c>
      <c r="AY119" s="282" t="s">
        <v>1998</v>
      </c>
      <c r="AZ119" s="95">
        <f t="shared" si="26"/>
        <v>7.1999999999999995E-2</v>
      </c>
      <c r="BA119" s="95">
        <v>2</v>
      </c>
      <c r="BD119" s="96" t="str">
        <f t="shared" si="27"/>
        <v>КС-2 собственные средства</v>
      </c>
      <c r="BG119" s="96">
        <f t="shared" si="24"/>
        <v>2024</v>
      </c>
    </row>
    <row r="120" spans="1:59" s="96" customFormat="1" ht="60" customHeight="1" x14ac:dyDescent="0.2">
      <c r="A120" s="39">
        <f t="shared" si="28"/>
        <v>82</v>
      </c>
      <c r="B120" s="40" t="s">
        <v>1278</v>
      </c>
      <c r="C120" s="7" t="s">
        <v>59</v>
      </c>
      <c r="D120" s="52" t="s">
        <v>60</v>
      </c>
      <c r="E120" s="52" t="s">
        <v>61</v>
      </c>
      <c r="F120" s="52" t="s">
        <v>62</v>
      </c>
      <c r="G120" s="52" t="s">
        <v>1734</v>
      </c>
      <c r="H120" s="52" t="s">
        <v>1734</v>
      </c>
      <c r="I120" s="125">
        <v>2022</v>
      </c>
      <c r="J120" s="125">
        <v>2024</v>
      </c>
      <c r="K120" s="22">
        <f t="shared" si="23"/>
        <v>2717.1052300000001</v>
      </c>
      <c r="L120" s="154">
        <v>0</v>
      </c>
      <c r="M120" s="97">
        <v>178.64984000000001</v>
      </c>
      <c r="N120" s="97">
        <v>0</v>
      </c>
      <c r="O120" s="97">
        <v>2538.4553900000001</v>
      </c>
      <c r="P120" s="97">
        <v>0</v>
      </c>
      <c r="Q120" s="97">
        <v>0</v>
      </c>
      <c r="R120" s="97">
        <v>0</v>
      </c>
      <c r="S120" s="97">
        <v>0</v>
      </c>
      <c r="T120" s="97">
        <v>0</v>
      </c>
      <c r="U120" s="97">
        <v>0</v>
      </c>
      <c r="V120" s="97">
        <v>0</v>
      </c>
      <c r="W120" s="97">
        <v>0</v>
      </c>
      <c r="X120" s="97">
        <v>0</v>
      </c>
      <c r="Y120" s="97">
        <v>0</v>
      </c>
      <c r="Z120" s="97">
        <v>0</v>
      </c>
      <c r="AA120" s="97">
        <v>0</v>
      </c>
      <c r="AB120" s="97">
        <v>0</v>
      </c>
      <c r="AC120" s="97">
        <v>0</v>
      </c>
      <c r="AD120" s="97">
        <v>0</v>
      </c>
      <c r="AE120" s="97">
        <v>0</v>
      </c>
      <c r="AF120" s="97">
        <v>0</v>
      </c>
      <c r="AG120" s="97">
        <v>0</v>
      </c>
      <c r="AH120" s="97">
        <v>0</v>
      </c>
      <c r="AI120" s="97">
        <v>0</v>
      </c>
      <c r="AJ120" s="97">
        <v>0</v>
      </c>
      <c r="AK120" s="97">
        <v>0</v>
      </c>
      <c r="AL120" s="97">
        <v>0</v>
      </c>
      <c r="AM120" s="92"/>
      <c r="AN120" s="93"/>
      <c r="AO120" s="94" t="s">
        <v>1963</v>
      </c>
      <c r="AP120" s="95" t="s">
        <v>679</v>
      </c>
      <c r="AQ120" s="95"/>
      <c r="AR120" s="95">
        <v>125</v>
      </c>
      <c r="AS120" s="95">
        <v>125</v>
      </c>
      <c r="AT120" s="95">
        <v>18</v>
      </c>
      <c r="AU120" s="95">
        <v>18</v>
      </c>
      <c r="AV120" s="95">
        <v>18</v>
      </c>
      <c r="AW120" s="95"/>
      <c r="AX120" s="95">
        <f t="shared" si="25"/>
        <v>18</v>
      </c>
      <c r="AY120" s="282" t="s">
        <v>1998</v>
      </c>
      <c r="AZ120" s="95">
        <f t="shared" si="26"/>
        <v>7.1999999999999995E-2</v>
      </c>
      <c r="BA120" s="95">
        <v>2</v>
      </c>
      <c r="BD120" s="96" t="str">
        <f t="shared" si="27"/>
        <v>КС-2 собственные средства</v>
      </c>
      <c r="BG120" s="96">
        <f t="shared" si="24"/>
        <v>2024</v>
      </c>
    </row>
    <row r="121" spans="1:59" s="96" customFormat="1" ht="45" customHeight="1" x14ac:dyDescent="0.2">
      <c r="A121" s="39">
        <f t="shared" si="28"/>
        <v>83</v>
      </c>
      <c r="B121" s="40" t="s">
        <v>1544</v>
      </c>
      <c r="C121" s="7" t="s">
        <v>59</v>
      </c>
      <c r="D121" s="52" t="s">
        <v>60</v>
      </c>
      <c r="E121" s="52" t="s">
        <v>61</v>
      </c>
      <c r="F121" s="52" t="s">
        <v>62</v>
      </c>
      <c r="G121" s="52" t="s">
        <v>1890</v>
      </c>
      <c r="H121" s="52" t="s">
        <v>1890</v>
      </c>
      <c r="I121" s="125">
        <v>2022</v>
      </c>
      <c r="J121" s="125">
        <v>2025</v>
      </c>
      <c r="K121" s="22">
        <f t="shared" si="23"/>
        <v>2265.7606999999998</v>
      </c>
      <c r="L121" s="154">
        <v>0</v>
      </c>
      <c r="M121" s="97">
        <v>183.87102999999999</v>
      </c>
      <c r="N121" s="97">
        <v>0</v>
      </c>
      <c r="O121" s="97">
        <v>0</v>
      </c>
      <c r="P121" s="97">
        <v>2081.88967</v>
      </c>
      <c r="Q121" s="97">
        <v>0</v>
      </c>
      <c r="R121" s="97">
        <v>0</v>
      </c>
      <c r="S121" s="97">
        <v>0</v>
      </c>
      <c r="T121" s="97">
        <v>0</v>
      </c>
      <c r="U121" s="97">
        <v>0</v>
      </c>
      <c r="V121" s="97">
        <v>0</v>
      </c>
      <c r="W121" s="97">
        <v>0</v>
      </c>
      <c r="X121" s="97">
        <v>0</v>
      </c>
      <c r="Y121" s="97">
        <v>0</v>
      </c>
      <c r="Z121" s="97">
        <v>0</v>
      </c>
      <c r="AA121" s="97">
        <v>0</v>
      </c>
      <c r="AB121" s="97">
        <v>0</v>
      </c>
      <c r="AC121" s="97">
        <v>0</v>
      </c>
      <c r="AD121" s="97">
        <v>0</v>
      </c>
      <c r="AE121" s="97">
        <v>0</v>
      </c>
      <c r="AF121" s="97">
        <v>0</v>
      </c>
      <c r="AG121" s="97">
        <v>0</v>
      </c>
      <c r="AH121" s="97">
        <v>0</v>
      </c>
      <c r="AI121" s="97">
        <v>0</v>
      </c>
      <c r="AJ121" s="97">
        <v>0</v>
      </c>
      <c r="AK121" s="97">
        <v>0</v>
      </c>
      <c r="AL121" s="97">
        <v>0</v>
      </c>
      <c r="AM121" s="92"/>
      <c r="AN121" s="93"/>
      <c r="AO121" s="94" t="s">
        <v>1962</v>
      </c>
      <c r="AP121" s="95" t="s">
        <v>840</v>
      </c>
      <c r="AQ121" s="95"/>
      <c r="AR121" s="95">
        <v>125</v>
      </c>
      <c r="AS121" s="95">
        <v>100</v>
      </c>
      <c r="AT121" s="95">
        <v>15</v>
      </c>
      <c r="AU121" s="95">
        <v>15</v>
      </c>
      <c r="AV121" s="95">
        <v>15</v>
      </c>
      <c r="AW121" s="95"/>
      <c r="AX121" s="95">
        <f t="shared" si="25"/>
        <v>15</v>
      </c>
      <c r="AY121" s="282" t="s">
        <v>1998</v>
      </c>
      <c r="AZ121" s="95">
        <f t="shared" si="26"/>
        <v>0.06</v>
      </c>
      <c r="BA121" s="95">
        <v>1</v>
      </c>
      <c r="BD121" s="96" t="str">
        <f t="shared" si="27"/>
        <v>КС-1 фонд</v>
      </c>
      <c r="BG121" s="96">
        <f t="shared" si="24"/>
        <v>2025</v>
      </c>
    </row>
    <row r="122" spans="1:59" s="96" customFormat="1" ht="45" customHeight="1" x14ac:dyDescent="0.2">
      <c r="A122" s="39">
        <f t="shared" si="28"/>
        <v>84</v>
      </c>
      <c r="B122" s="40" t="s">
        <v>1545</v>
      </c>
      <c r="C122" s="7" t="s">
        <v>59</v>
      </c>
      <c r="D122" s="52" t="s">
        <v>60</v>
      </c>
      <c r="E122" s="52" t="s">
        <v>61</v>
      </c>
      <c r="F122" s="52" t="s">
        <v>62</v>
      </c>
      <c r="G122" s="52" t="s">
        <v>1891</v>
      </c>
      <c r="H122" s="52" t="s">
        <v>1891</v>
      </c>
      <c r="I122" s="125">
        <v>2022</v>
      </c>
      <c r="J122" s="125">
        <v>2025</v>
      </c>
      <c r="K122" s="22">
        <f t="shared" si="23"/>
        <v>2715.0703299999996</v>
      </c>
      <c r="L122" s="154">
        <v>0</v>
      </c>
      <c r="M122" s="97">
        <v>234.17192</v>
      </c>
      <c r="N122" s="97">
        <v>0</v>
      </c>
      <c r="O122" s="97">
        <v>0</v>
      </c>
      <c r="P122" s="97">
        <v>2480.8984099999998</v>
      </c>
      <c r="Q122" s="97">
        <v>0</v>
      </c>
      <c r="R122" s="97">
        <v>0</v>
      </c>
      <c r="S122" s="97">
        <v>0</v>
      </c>
      <c r="T122" s="97">
        <v>0</v>
      </c>
      <c r="U122" s="97">
        <v>0</v>
      </c>
      <c r="V122" s="97">
        <v>0</v>
      </c>
      <c r="W122" s="97">
        <v>0</v>
      </c>
      <c r="X122" s="97">
        <v>0</v>
      </c>
      <c r="Y122" s="97">
        <v>0</v>
      </c>
      <c r="Z122" s="97">
        <v>0</v>
      </c>
      <c r="AA122" s="97">
        <v>0</v>
      </c>
      <c r="AB122" s="97">
        <v>0</v>
      </c>
      <c r="AC122" s="97">
        <v>0</v>
      </c>
      <c r="AD122" s="97">
        <v>0</v>
      </c>
      <c r="AE122" s="97">
        <v>0</v>
      </c>
      <c r="AF122" s="97">
        <v>0</v>
      </c>
      <c r="AG122" s="97">
        <v>0</v>
      </c>
      <c r="AH122" s="97">
        <v>0</v>
      </c>
      <c r="AI122" s="97">
        <v>0</v>
      </c>
      <c r="AJ122" s="97">
        <v>0</v>
      </c>
      <c r="AK122" s="97">
        <v>0</v>
      </c>
      <c r="AL122" s="97">
        <v>0</v>
      </c>
      <c r="AM122" s="92"/>
      <c r="AN122" s="93"/>
      <c r="AO122" s="94" t="s">
        <v>1962</v>
      </c>
      <c r="AP122" s="95" t="s">
        <v>1979</v>
      </c>
      <c r="AQ122" s="95"/>
      <c r="AR122" s="95">
        <v>150</v>
      </c>
      <c r="AS122" s="95" t="s">
        <v>1996</v>
      </c>
      <c r="AT122" s="95">
        <v>70</v>
      </c>
      <c r="AU122" s="95">
        <v>70</v>
      </c>
      <c r="AV122" s="95"/>
      <c r="AW122" s="95"/>
      <c r="AX122" s="95">
        <f t="shared" si="25"/>
        <v>0</v>
      </c>
      <c r="AY122" s="282"/>
      <c r="AZ122" s="95">
        <f t="shared" si="26"/>
        <v>0.14000000000000001</v>
      </c>
      <c r="BA122" s="95">
        <v>1</v>
      </c>
      <c r="BD122" s="96" t="str">
        <f t="shared" si="27"/>
        <v>КС-1 фонд</v>
      </c>
      <c r="BG122" s="96">
        <f t="shared" si="24"/>
        <v>2025</v>
      </c>
    </row>
    <row r="123" spans="1:59" s="96" customFormat="1" ht="45" customHeight="1" x14ac:dyDescent="0.2">
      <c r="A123" s="39">
        <f t="shared" si="28"/>
        <v>85</v>
      </c>
      <c r="B123" s="40" t="s">
        <v>1546</v>
      </c>
      <c r="C123" s="7" t="s">
        <v>59</v>
      </c>
      <c r="D123" s="52" t="s">
        <v>60</v>
      </c>
      <c r="E123" s="52" t="s">
        <v>61</v>
      </c>
      <c r="F123" s="52" t="s">
        <v>62</v>
      </c>
      <c r="G123" s="52" t="s">
        <v>537</v>
      </c>
      <c r="H123" s="52" t="s">
        <v>537</v>
      </c>
      <c r="I123" s="125">
        <v>2022</v>
      </c>
      <c r="J123" s="125">
        <v>2025</v>
      </c>
      <c r="K123" s="22">
        <f t="shared" si="23"/>
        <v>4072.9993199999999</v>
      </c>
      <c r="L123" s="154">
        <v>0</v>
      </c>
      <c r="M123" s="97">
        <v>351.29183</v>
      </c>
      <c r="N123" s="97">
        <v>0</v>
      </c>
      <c r="O123" s="97">
        <v>0</v>
      </c>
      <c r="P123" s="97">
        <v>3721.7074899999998</v>
      </c>
      <c r="Q123" s="97">
        <v>0</v>
      </c>
      <c r="R123" s="97">
        <v>0</v>
      </c>
      <c r="S123" s="97">
        <v>0</v>
      </c>
      <c r="T123" s="97">
        <v>0</v>
      </c>
      <c r="U123" s="97">
        <v>0</v>
      </c>
      <c r="V123" s="97">
        <v>0</v>
      </c>
      <c r="W123" s="97">
        <v>0</v>
      </c>
      <c r="X123" s="97">
        <v>0</v>
      </c>
      <c r="Y123" s="97">
        <v>0</v>
      </c>
      <c r="Z123" s="97">
        <v>0</v>
      </c>
      <c r="AA123" s="97">
        <v>0</v>
      </c>
      <c r="AB123" s="97">
        <v>0</v>
      </c>
      <c r="AC123" s="97">
        <v>0</v>
      </c>
      <c r="AD123" s="97">
        <v>0</v>
      </c>
      <c r="AE123" s="97">
        <v>0</v>
      </c>
      <c r="AF123" s="97">
        <v>0</v>
      </c>
      <c r="AG123" s="97">
        <v>0</v>
      </c>
      <c r="AH123" s="97">
        <v>0</v>
      </c>
      <c r="AI123" s="97">
        <v>0</v>
      </c>
      <c r="AJ123" s="97">
        <v>0</v>
      </c>
      <c r="AK123" s="97">
        <v>0</v>
      </c>
      <c r="AL123" s="97">
        <v>0</v>
      </c>
      <c r="AM123" s="92"/>
      <c r="AN123" s="93"/>
      <c r="AO123" s="94" t="s">
        <v>1962</v>
      </c>
      <c r="AP123" s="95" t="s">
        <v>841</v>
      </c>
      <c r="AQ123" s="95"/>
      <c r="AR123" s="95">
        <v>125</v>
      </c>
      <c r="AS123" s="95">
        <v>100</v>
      </c>
      <c r="AT123" s="95">
        <v>80</v>
      </c>
      <c r="AU123" s="95">
        <v>80</v>
      </c>
      <c r="AV123" s="95">
        <v>80</v>
      </c>
      <c r="AW123" s="95"/>
      <c r="AX123" s="95">
        <f t="shared" si="25"/>
        <v>80</v>
      </c>
      <c r="AY123" s="282" t="s">
        <v>1998</v>
      </c>
      <c r="AZ123" s="95">
        <f t="shared" si="26"/>
        <v>0.32</v>
      </c>
      <c r="BA123" s="95">
        <v>1</v>
      </c>
      <c r="BD123" s="96" t="str">
        <f t="shared" si="27"/>
        <v>КС-1 фонд</v>
      </c>
      <c r="BG123" s="96">
        <f t="shared" si="24"/>
        <v>2025</v>
      </c>
    </row>
    <row r="124" spans="1:59" s="96" customFormat="1" ht="75" customHeight="1" x14ac:dyDescent="0.2">
      <c r="A124" s="39">
        <f t="shared" si="28"/>
        <v>86</v>
      </c>
      <c r="B124" s="40" t="s">
        <v>1281</v>
      </c>
      <c r="C124" s="7" t="s">
        <v>59</v>
      </c>
      <c r="D124" s="52" t="s">
        <v>60</v>
      </c>
      <c r="E124" s="52" t="s">
        <v>61</v>
      </c>
      <c r="F124" s="52" t="s">
        <v>62</v>
      </c>
      <c r="G124" s="52" t="s">
        <v>1759</v>
      </c>
      <c r="H124" s="52" t="s">
        <v>1759</v>
      </c>
      <c r="I124" s="125">
        <v>2022</v>
      </c>
      <c r="J124" s="125">
        <v>2025</v>
      </c>
      <c r="K124" s="22">
        <f t="shared" si="23"/>
        <v>2520.2902399999998</v>
      </c>
      <c r="L124" s="154">
        <v>0</v>
      </c>
      <c r="M124" s="97">
        <v>207.29997</v>
      </c>
      <c r="N124" s="97">
        <v>0</v>
      </c>
      <c r="O124" s="97">
        <v>0</v>
      </c>
      <c r="P124" s="97">
        <v>2312.9902699999998</v>
      </c>
      <c r="Q124" s="97">
        <v>0</v>
      </c>
      <c r="R124" s="97">
        <v>0</v>
      </c>
      <c r="S124" s="97">
        <v>0</v>
      </c>
      <c r="T124" s="97">
        <v>0</v>
      </c>
      <c r="U124" s="97">
        <v>0</v>
      </c>
      <c r="V124" s="97">
        <v>0</v>
      </c>
      <c r="W124" s="97">
        <v>0</v>
      </c>
      <c r="X124" s="97">
        <v>0</v>
      </c>
      <c r="Y124" s="97">
        <v>0</v>
      </c>
      <c r="Z124" s="97">
        <v>0</v>
      </c>
      <c r="AA124" s="97">
        <v>0</v>
      </c>
      <c r="AB124" s="97">
        <v>0</v>
      </c>
      <c r="AC124" s="97">
        <v>0</v>
      </c>
      <c r="AD124" s="97">
        <v>0</v>
      </c>
      <c r="AE124" s="97">
        <v>0</v>
      </c>
      <c r="AF124" s="97">
        <v>0</v>
      </c>
      <c r="AG124" s="97">
        <v>0</v>
      </c>
      <c r="AH124" s="97">
        <v>0</v>
      </c>
      <c r="AI124" s="97">
        <v>0</v>
      </c>
      <c r="AJ124" s="97">
        <v>0</v>
      </c>
      <c r="AK124" s="97">
        <v>0</v>
      </c>
      <c r="AL124" s="97">
        <v>0</v>
      </c>
      <c r="AM124" s="92"/>
      <c r="AN124" s="93"/>
      <c r="AO124" s="94" t="s">
        <v>1056</v>
      </c>
      <c r="AP124" s="95" t="s">
        <v>619</v>
      </c>
      <c r="AQ124" s="95"/>
      <c r="AR124" s="95">
        <v>150</v>
      </c>
      <c r="AS124" s="95" t="s">
        <v>1996</v>
      </c>
      <c r="AT124" s="95">
        <v>21</v>
      </c>
      <c r="AU124" s="95">
        <v>21</v>
      </c>
      <c r="AV124" s="95"/>
      <c r="AW124" s="95"/>
      <c r="AX124" s="95">
        <f t="shared" si="25"/>
        <v>0</v>
      </c>
      <c r="AY124" s="282"/>
      <c r="AZ124" s="95">
        <f t="shared" si="26"/>
        <v>4.2000000000000003E-2</v>
      </c>
      <c r="BA124" s="95">
        <v>1</v>
      </c>
      <c r="BD124" s="96" t="str">
        <f t="shared" si="27"/>
        <v>КС-1 доп.НВВ</v>
      </c>
      <c r="BG124" s="96">
        <f t="shared" si="24"/>
        <v>2025</v>
      </c>
    </row>
    <row r="125" spans="1:59" s="96" customFormat="1" ht="75" customHeight="1" x14ac:dyDescent="0.2">
      <c r="A125" s="39">
        <f t="shared" si="28"/>
        <v>87</v>
      </c>
      <c r="B125" s="40" t="s">
        <v>1282</v>
      </c>
      <c r="C125" s="7" t="s">
        <v>59</v>
      </c>
      <c r="D125" s="52" t="s">
        <v>60</v>
      </c>
      <c r="E125" s="52" t="s">
        <v>61</v>
      </c>
      <c r="F125" s="52" t="s">
        <v>62</v>
      </c>
      <c r="G125" s="52" t="s">
        <v>1760</v>
      </c>
      <c r="H125" s="52" t="s">
        <v>1760</v>
      </c>
      <c r="I125" s="125">
        <v>2022</v>
      </c>
      <c r="J125" s="125">
        <v>2025</v>
      </c>
      <c r="K125" s="22">
        <f t="shared" si="23"/>
        <v>3272.4342000000001</v>
      </c>
      <c r="L125" s="154">
        <v>0</v>
      </c>
      <c r="M125" s="97">
        <v>273.37025999999997</v>
      </c>
      <c r="N125" s="97">
        <v>0</v>
      </c>
      <c r="O125" s="97">
        <v>0</v>
      </c>
      <c r="P125" s="97">
        <v>2999.06394</v>
      </c>
      <c r="Q125" s="97">
        <v>0</v>
      </c>
      <c r="R125" s="97">
        <v>0</v>
      </c>
      <c r="S125" s="97">
        <v>0</v>
      </c>
      <c r="T125" s="97">
        <v>0</v>
      </c>
      <c r="U125" s="97">
        <v>0</v>
      </c>
      <c r="V125" s="97">
        <v>0</v>
      </c>
      <c r="W125" s="97">
        <v>0</v>
      </c>
      <c r="X125" s="97">
        <v>0</v>
      </c>
      <c r="Y125" s="97">
        <v>0</v>
      </c>
      <c r="Z125" s="97">
        <v>0</v>
      </c>
      <c r="AA125" s="97">
        <v>0</v>
      </c>
      <c r="AB125" s="97">
        <v>0</v>
      </c>
      <c r="AC125" s="97">
        <v>0</v>
      </c>
      <c r="AD125" s="97">
        <v>0</v>
      </c>
      <c r="AE125" s="97">
        <v>0</v>
      </c>
      <c r="AF125" s="97">
        <v>0</v>
      </c>
      <c r="AG125" s="97">
        <v>0</v>
      </c>
      <c r="AH125" s="97">
        <v>0</v>
      </c>
      <c r="AI125" s="97">
        <v>0</v>
      </c>
      <c r="AJ125" s="97">
        <v>0</v>
      </c>
      <c r="AK125" s="97">
        <v>0</v>
      </c>
      <c r="AL125" s="97">
        <v>0</v>
      </c>
      <c r="AM125" s="92"/>
      <c r="AN125" s="93"/>
      <c r="AO125" s="94" t="s">
        <v>1056</v>
      </c>
      <c r="AP125" s="95" t="s">
        <v>620</v>
      </c>
      <c r="AQ125" s="95"/>
      <c r="AR125" s="95">
        <v>100</v>
      </c>
      <c r="AS125" s="95">
        <v>100</v>
      </c>
      <c r="AT125" s="95">
        <v>22</v>
      </c>
      <c r="AU125" s="95">
        <v>22</v>
      </c>
      <c r="AV125" s="95">
        <v>22</v>
      </c>
      <c r="AW125" s="95">
        <v>22</v>
      </c>
      <c r="AX125" s="95">
        <f t="shared" si="25"/>
        <v>0</v>
      </c>
      <c r="AY125" s="282"/>
      <c r="AZ125" s="95">
        <f t="shared" si="26"/>
        <v>8.7999999999999995E-2</v>
      </c>
      <c r="BA125" s="95">
        <v>1</v>
      </c>
      <c r="BD125" s="96" t="str">
        <f t="shared" si="27"/>
        <v>КС-1 доп.НВВ</v>
      </c>
      <c r="BG125" s="96">
        <f t="shared" si="24"/>
        <v>2025</v>
      </c>
    </row>
    <row r="126" spans="1:59" s="96" customFormat="1" ht="75" customHeight="1" x14ac:dyDescent="0.2">
      <c r="A126" s="39">
        <f t="shared" si="28"/>
        <v>88</v>
      </c>
      <c r="B126" s="40" t="s">
        <v>1283</v>
      </c>
      <c r="C126" s="7" t="s">
        <v>59</v>
      </c>
      <c r="D126" s="52" t="s">
        <v>60</v>
      </c>
      <c r="E126" s="52" t="s">
        <v>61</v>
      </c>
      <c r="F126" s="52" t="s">
        <v>62</v>
      </c>
      <c r="G126" s="52" t="s">
        <v>1760</v>
      </c>
      <c r="H126" s="52" t="s">
        <v>1760</v>
      </c>
      <c r="I126" s="125">
        <v>2022</v>
      </c>
      <c r="J126" s="125">
        <v>2025</v>
      </c>
      <c r="K126" s="22">
        <f t="shared" si="23"/>
        <v>3272.4342000000001</v>
      </c>
      <c r="L126" s="154">
        <v>0</v>
      </c>
      <c r="M126" s="97">
        <v>273.37025999999997</v>
      </c>
      <c r="N126" s="97">
        <v>0</v>
      </c>
      <c r="O126" s="97">
        <v>0</v>
      </c>
      <c r="P126" s="97">
        <v>2999.06394</v>
      </c>
      <c r="Q126" s="97">
        <v>0</v>
      </c>
      <c r="R126" s="97">
        <v>0</v>
      </c>
      <c r="S126" s="97">
        <v>0</v>
      </c>
      <c r="T126" s="97">
        <v>0</v>
      </c>
      <c r="U126" s="97">
        <v>0</v>
      </c>
      <c r="V126" s="97">
        <v>0</v>
      </c>
      <c r="W126" s="97">
        <v>0</v>
      </c>
      <c r="X126" s="97">
        <v>0</v>
      </c>
      <c r="Y126" s="97">
        <v>0</v>
      </c>
      <c r="Z126" s="97">
        <v>0</v>
      </c>
      <c r="AA126" s="97">
        <v>0</v>
      </c>
      <c r="AB126" s="97">
        <v>0</v>
      </c>
      <c r="AC126" s="97">
        <v>0</v>
      </c>
      <c r="AD126" s="97">
        <v>0</v>
      </c>
      <c r="AE126" s="97">
        <v>0</v>
      </c>
      <c r="AF126" s="97">
        <v>0</v>
      </c>
      <c r="AG126" s="97">
        <v>0</v>
      </c>
      <c r="AH126" s="97">
        <v>0</v>
      </c>
      <c r="AI126" s="97">
        <v>0</v>
      </c>
      <c r="AJ126" s="97">
        <v>0</v>
      </c>
      <c r="AK126" s="97">
        <v>0</v>
      </c>
      <c r="AL126" s="97">
        <v>0</v>
      </c>
      <c r="AM126" s="92"/>
      <c r="AN126" s="93"/>
      <c r="AO126" s="94" t="s">
        <v>1056</v>
      </c>
      <c r="AP126" s="95" t="s">
        <v>621</v>
      </c>
      <c r="AQ126" s="95"/>
      <c r="AR126" s="95">
        <v>100</v>
      </c>
      <c r="AS126" s="95">
        <v>100</v>
      </c>
      <c r="AT126" s="95">
        <v>22</v>
      </c>
      <c r="AU126" s="95">
        <v>22</v>
      </c>
      <c r="AV126" s="95">
        <v>22</v>
      </c>
      <c r="AW126" s="95">
        <v>22</v>
      </c>
      <c r="AX126" s="95">
        <f t="shared" si="25"/>
        <v>0</v>
      </c>
      <c r="AY126" s="282"/>
      <c r="AZ126" s="95">
        <f t="shared" si="26"/>
        <v>8.7999999999999995E-2</v>
      </c>
      <c r="BA126" s="95">
        <v>1</v>
      </c>
      <c r="BD126" s="96" t="str">
        <f t="shared" si="27"/>
        <v>КС-1 доп.НВВ</v>
      </c>
      <c r="BG126" s="96">
        <f t="shared" si="24"/>
        <v>2025</v>
      </c>
    </row>
    <row r="127" spans="1:59" s="96" customFormat="1" ht="60" customHeight="1" x14ac:dyDescent="0.2">
      <c r="A127" s="39">
        <f t="shared" si="28"/>
        <v>89</v>
      </c>
      <c r="B127" s="40" t="s">
        <v>1284</v>
      </c>
      <c r="C127" s="7" t="s">
        <v>59</v>
      </c>
      <c r="D127" s="52" t="s">
        <v>60</v>
      </c>
      <c r="E127" s="52" t="s">
        <v>61</v>
      </c>
      <c r="F127" s="52" t="s">
        <v>62</v>
      </c>
      <c r="G127" s="52" t="s">
        <v>1761</v>
      </c>
      <c r="H127" s="52" t="s">
        <v>1761</v>
      </c>
      <c r="I127" s="125">
        <v>2022</v>
      </c>
      <c r="J127" s="125">
        <v>2025</v>
      </c>
      <c r="K127" s="22">
        <f t="shared" si="23"/>
        <v>3248.20865</v>
      </c>
      <c r="L127" s="154">
        <v>0</v>
      </c>
      <c r="M127" s="97">
        <v>288.77861000000001</v>
      </c>
      <c r="N127" s="97">
        <v>0</v>
      </c>
      <c r="O127" s="97">
        <v>0</v>
      </c>
      <c r="P127" s="97">
        <v>2959.4300400000002</v>
      </c>
      <c r="Q127" s="97">
        <v>0</v>
      </c>
      <c r="R127" s="97">
        <v>0</v>
      </c>
      <c r="S127" s="97">
        <v>0</v>
      </c>
      <c r="T127" s="97">
        <v>0</v>
      </c>
      <c r="U127" s="97">
        <v>0</v>
      </c>
      <c r="V127" s="97">
        <v>0</v>
      </c>
      <c r="W127" s="97">
        <v>0</v>
      </c>
      <c r="X127" s="97">
        <v>0</v>
      </c>
      <c r="Y127" s="97">
        <v>0</v>
      </c>
      <c r="Z127" s="97">
        <v>0</v>
      </c>
      <c r="AA127" s="97">
        <v>0</v>
      </c>
      <c r="AB127" s="97">
        <v>0</v>
      </c>
      <c r="AC127" s="97">
        <v>0</v>
      </c>
      <c r="AD127" s="97">
        <v>0</v>
      </c>
      <c r="AE127" s="97">
        <v>0</v>
      </c>
      <c r="AF127" s="97">
        <v>0</v>
      </c>
      <c r="AG127" s="97">
        <v>0</v>
      </c>
      <c r="AH127" s="97">
        <v>0</v>
      </c>
      <c r="AI127" s="97">
        <v>0</v>
      </c>
      <c r="AJ127" s="97">
        <v>0</v>
      </c>
      <c r="AK127" s="97">
        <v>0</v>
      </c>
      <c r="AL127" s="97">
        <v>0</v>
      </c>
      <c r="AM127" s="92"/>
      <c r="AN127" s="93"/>
      <c r="AO127" s="94" t="s">
        <v>1056</v>
      </c>
      <c r="AP127" s="95" t="s">
        <v>622</v>
      </c>
      <c r="AQ127" s="95"/>
      <c r="AR127" s="95">
        <v>80</v>
      </c>
      <c r="AS127" s="95">
        <v>80</v>
      </c>
      <c r="AT127" s="95">
        <v>77.900000000000006</v>
      </c>
      <c r="AU127" s="95">
        <v>77.900000000000006</v>
      </c>
      <c r="AV127" s="95">
        <v>77.900000000000006</v>
      </c>
      <c r="AW127" s="95"/>
      <c r="AX127" s="95">
        <f t="shared" si="25"/>
        <v>77.900000000000006</v>
      </c>
      <c r="AY127" s="282" t="s">
        <v>1998</v>
      </c>
      <c r="AZ127" s="95">
        <f t="shared" si="26"/>
        <v>0.31160000000000004</v>
      </c>
      <c r="BA127" s="95">
        <v>1</v>
      </c>
      <c r="BD127" s="96" t="str">
        <f t="shared" si="27"/>
        <v>КС-1 доп.НВВ</v>
      </c>
      <c r="BG127" s="96">
        <f t="shared" si="24"/>
        <v>2025</v>
      </c>
    </row>
    <row r="128" spans="1:59" s="96" customFormat="1" ht="90" customHeight="1" x14ac:dyDescent="0.2">
      <c r="A128" s="39">
        <f t="shared" si="28"/>
        <v>90</v>
      </c>
      <c r="B128" s="40" t="s">
        <v>1285</v>
      </c>
      <c r="C128" s="7" t="s">
        <v>59</v>
      </c>
      <c r="D128" s="52" t="s">
        <v>60</v>
      </c>
      <c r="E128" s="52" t="s">
        <v>61</v>
      </c>
      <c r="F128" s="52" t="s">
        <v>62</v>
      </c>
      <c r="G128" s="52" t="s">
        <v>1762</v>
      </c>
      <c r="H128" s="52" t="s">
        <v>1762</v>
      </c>
      <c r="I128" s="125">
        <v>2022</v>
      </c>
      <c r="J128" s="125">
        <v>2025</v>
      </c>
      <c r="K128" s="22">
        <f t="shared" si="23"/>
        <v>139.57794000000001</v>
      </c>
      <c r="L128" s="154">
        <v>0</v>
      </c>
      <c r="M128" s="97">
        <v>12.409050000000001</v>
      </c>
      <c r="N128" s="97">
        <v>0</v>
      </c>
      <c r="O128" s="97">
        <v>0</v>
      </c>
      <c r="P128" s="97">
        <v>127.16889</v>
      </c>
      <c r="Q128" s="97">
        <v>0</v>
      </c>
      <c r="R128" s="97">
        <v>0</v>
      </c>
      <c r="S128" s="97">
        <v>0</v>
      </c>
      <c r="T128" s="97">
        <v>0</v>
      </c>
      <c r="U128" s="97">
        <v>0</v>
      </c>
      <c r="V128" s="97">
        <v>0</v>
      </c>
      <c r="W128" s="97">
        <v>0</v>
      </c>
      <c r="X128" s="97">
        <v>0</v>
      </c>
      <c r="Y128" s="97">
        <v>0</v>
      </c>
      <c r="Z128" s="97">
        <v>0</v>
      </c>
      <c r="AA128" s="97">
        <v>0</v>
      </c>
      <c r="AB128" s="97">
        <v>0</v>
      </c>
      <c r="AC128" s="97">
        <v>0</v>
      </c>
      <c r="AD128" s="97">
        <v>0</v>
      </c>
      <c r="AE128" s="97">
        <v>0</v>
      </c>
      <c r="AF128" s="97">
        <v>0</v>
      </c>
      <c r="AG128" s="97">
        <v>0</v>
      </c>
      <c r="AH128" s="97">
        <v>0</v>
      </c>
      <c r="AI128" s="97">
        <v>0</v>
      </c>
      <c r="AJ128" s="97">
        <v>0</v>
      </c>
      <c r="AK128" s="97">
        <v>0</v>
      </c>
      <c r="AL128" s="97">
        <v>0</v>
      </c>
      <c r="AM128" s="92"/>
      <c r="AN128" s="93"/>
      <c r="AO128" s="94" t="s">
        <v>1056</v>
      </c>
      <c r="AP128" s="95" t="s">
        <v>623</v>
      </c>
      <c r="AQ128" s="95"/>
      <c r="AR128" s="95">
        <v>100</v>
      </c>
      <c r="AS128" s="95" t="s">
        <v>1996</v>
      </c>
      <c r="AT128" s="95">
        <v>4</v>
      </c>
      <c r="AU128" s="95">
        <v>4</v>
      </c>
      <c r="AV128" s="95"/>
      <c r="AW128" s="95"/>
      <c r="AX128" s="95">
        <f t="shared" si="25"/>
        <v>0</v>
      </c>
      <c r="AY128" s="282"/>
      <c r="AZ128" s="95">
        <f t="shared" si="26"/>
        <v>8.0000000000000002E-3</v>
      </c>
      <c r="BA128" s="95">
        <v>1</v>
      </c>
      <c r="BD128" s="96" t="str">
        <f t="shared" si="27"/>
        <v>КС-1 доп.НВВ</v>
      </c>
      <c r="BG128" s="96">
        <f t="shared" si="24"/>
        <v>2025</v>
      </c>
    </row>
    <row r="129" spans="1:59" s="96" customFormat="1" ht="45" customHeight="1" x14ac:dyDescent="0.2">
      <c r="A129" s="39">
        <f t="shared" si="28"/>
        <v>91</v>
      </c>
      <c r="B129" s="40" t="s">
        <v>1286</v>
      </c>
      <c r="C129" s="7" t="s">
        <v>59</v>
      </c>
      <c r="D129" s="52" t="s">
        <v>60</v>
      </c>
      <c r="E129" s="52" t="s">
        <v>61</v>
      </c>
      <c r="F129" s="52" t="s">
        <v>62</v>
      </c>
      <c r="G129" s="52" t="s">
        <v>1763</v>
      </c>
      <c r="H129" s="52" t="s">
        <v>1763</v>
      </c>
      <c r="I129" s="125">
        <v>2022</v>
      </c>
      <c r="J129" s="125">
        <v>2025</v>
      </c>
      <c r="K129" s="22">
        <f t="shared" si="23"/>
        <v>74.847480000000004</v>
      </c>
      <c r="L129" s="154">
        <v>0</v>
      </c>
      <c r="M129" s="97">
        <v>6.6542300000000001</v>
      </c>
      <c r="N129" s="97">
        <v>0</v>
      </c>
      <c r="O129" s="97">
        <v>0</v>
      </c>
      <c r="P129" s="97">
        <v>68.193250000000006</v>
      </c>
      <c r="Q129" s="97">
        <v>0</v>
      </c>
      <c r="R129" s="97">
        <v>0</v>
      </c>
      <c r="S129" s="97">
        <v>0</v>
      </c>
      <c r="T129" s="97">
        <v>0</v>
      </c>
      <c r="U129" s="97">
        <v>0</v>
      </c>
      <c r="V129" s="97">
        <v>0</v>
      </c>
      <c r="W129" s="97">
        <v>0</v>
      </c>
      <c r="X129" s="97">
        <v>0</v>
      </c>
      <c r="Y129" s="97">
        <v>0</v>
      </c>
      <c r="Z129" s="97">
        <v>0</v>
      </c>
      <c r="AA129" s="97">
        <v>0</v>
      </c>
      <c r="AB129" s="97">
        <v>0</v>
      </c>
      <c r="AC129" s="97">
        <v>0</v>
      </c>
      <c r="AD129" s="97">
        <v>0</v>
      </c>
      <c r="AE129" s="97">
        <v>0</v>
      </c>
      <c r="AF129" s="97">
        <v>0</v>
      </c>
      <c r="AG129" s="97">
        <v>0</v>
      </c>
      <c r="AH129" s="97">
        <v>0</v>
      </c>
      <c r="AI129" s="97">
        <v>0</v>
      </c>
      <c r="AJ129" s="97">
        <v>0</v>
      </c>
      <c r="AK129" s="97">
        <v>0</v>
      </c>
      <c r="AL129" s="97">
        <v>0</v>
      </c>
      <c r="AM129" s="92"/>
      <c r="AN129" s="93"/>
      <c r="AO129" s="94" t="s">
        <v>1056</v>
      </c>
      <c r="AP129" s="95" t="s">
        <v>624</v>
      </c>
      <c r="AQ129" s="95"/>
      <c r="AR129" s="95" t="s">
        <v>1996</v>
      </c>
      <c r="AS129" s="95">
        <v>80</v>
      </c>
      <c r="AT129" s="95"/>
      <c r="AU129" s="95"/>
      <c r="AV129" s="95">
        <v>8</v>
      </c>
      <c r="AW129" s="95">
        <v>8</v>
      </c>
      <c r="AX129" s="95">
        <f t="shared" si="25"/>
        <v>0</v>
      </c>
      <c r="AY129" s="282"/>
      <c r="AZ129" s="95">
        <f t="shared" si="26"/>
        <v>1.6E-2</v>
      </c>
      <c r="BA129" s="95">
        <v>1</v>
      </c>
      <c r="BD129" s="96" t="str">
        <f t="shared" si="27"/>
        <v>КС-1 доп.НВВ</v>
      </c>
      <c r="BG129" s="96">
        <f t="shared" si="24"/>
        <v>2025</v>
      </c>
    </row>
    <row r="130" spans="1:59" s="96" customFormat="1" ht="75" customHeight="1" x14ac:dyDescent="0.2">
      <c r="A130" s="39">
        <f t="shared" si="28"/>
        <v>92</v>
      </c>
      <c r="B130" s="40" t="s">
        <v>1287</v>
      </c>
      <c r="C130" s="7" t="s">
        <v>59</v>
      </c>
      <c r="D130" s="52" t="s">
        <v>60</v>
      </c>
      <c r="E130" s="52" t="s">
        <v>61</v>
      </c>
      <c r="F130" s="52" t="s">
        <v>62</v>
      </c>
      <c r="G130" s="52" t="s">
        <v>512</v>
      </c>
      <c r="H130" s="52" t="s">
        <v>512</v>
      </c>
      <c r="I130" s="125">
        <v>2022</v>
      </c>
      <c r="J130" s="125">
        <v>2025</v>
      </c>
      <c r="K130" s="22">
        <f t="shared" si="23"/>
        <v>244.26134999999999</v>
      </c>
      <c r="L130" s="154">
        <v>0</v>
      </c>
      <c r="M130" s="97">
        <v>21.715810000000001</v>
      </c>
      <c r="N130" s="97">
        <v>0</v>
      </c>
      <c r="O130" s="97">
        <v>0</v>
      </c>
      <c r="P130" s="97">
        <v>222.54553999999999</v>
      </c>
      <c r="Q130" s="97">
        <v>0</v>
      </c>
      <c r="R130" s="97">
        <v>0</v>
      </c>
      <c r="S130" s="97">
        <v>0</v>
      </c>
      <c r="T130" s="97">
        <v>0</v>
      </c>
      <c r="U130" s="97">
        <v>0</v>
      </c>
      <c r="V130" s="97">
        <v>0</v>
      </c>
      <c r="W130" s="97">
        <v>0</v>
      </c>
      <c r="X130" s="97">
        <v>0</v>
      </c>
      <c r="Y130" s="97">
        <v>0</v>
      </c>
      <c r="Z130" s="97">
        <v>0</v>
      </c>
      <c r="AA130" s="97">
        <v>0</v>
      </c>
      <c r="AB130" s="97">
        <v>0</v>
      </c>
      <c r="AC130" s="97">
        <v>0</v>
      </c>
      <c r="AD130" s="97">
        <v>0</v>
      </c>
      <c r="AE130" s="97">
        <v>0</v>
      </c>
      <c r="AF130" s="97">
        <v>0</v>
      </c>
      <c r="AG130" s="97">
        <v>0</v>
      </c>
      <c r="AH130" s="97">
        <v>0</v>
      </c>
      <c r="AI130" s="97">
        <v>0</v>
      </c>
      <c r="AJ130" s="97">
        <v>0</v>
      </c>
      <c r="AK130" s="97">
        <v>0</v>
      </c>
      <c r="AL130" s="97">
        <v>0</v>
      </c>
      <c r="AM130" s="92"/>
      <c r="AN130" s="93"/>
      <c r="AO130" s="94" t="s">
        <v>1056</v>
      </c>
      <c r="AP130" s="95" t="s">
        <v>625</v>
      </c>
      <c r="AQ130" s="95"/>
      <c r="AR130" s="95">
        <v>100</v>
      </c>
      <c r="AS130" s="95" t="s">
        <v>1996</v>
      </c>
      <c r="AT130" s="95">
        <v>7</v>
      </c>
      <c r="AU130" s="95">
        <v>7</v>
      </c>
      <c r="AV130" s="95"/>
      <c r="AW130" s="95"/>
      <c r="AX130" s="95">
        <f t="shared" si="25"/>
        <v>0</v>
      </c>
      <c r="AY130" s="282"/>
      <c r="AZ130" s="95">
        <f t="shared" si="26"/>
        <v>1.4E-2</v>
      </c>
      <c r="BA130" s="95">
        <v>1</v>
      </c>
      <c r="BD130" s="96" t="str">
        <f t="shared" si="27"/>
        <v>КС-1 доп.НВВ</v>
      </c>
      <c r="BG130" s="96">
        <f t="shared" si="24"/>
        <v>2025</v>
      </c>
    </row>
    <row r="131" spans="1:59" s="96" customFormat="1" ht="45" customHeight="1" x14ac:dyDescent="0.2">
      <c r="A131" s="39">
        <f t="shared" si="28"/>
        <v>93</v>
      </c>
      <c r="B131" s="40" t="s">
        <v>1288</v>
      </c>
      <c r="C131" s="7" t="s">
        <v>59</v>
      </c>
      <c r="D131" s="52" t="s">
        <v>60</v>
      </c>
      <c r="E131" s="52" t="s">
        <v>61</v>
      </c>
      <c r="F131" s="52" t="s">
        <v>62</v>
      </c>
      <c r="G131" s="52" t="s">
        <v>552</v>
      </c>
      <c r="H131" s="52" t="s">
        <v>552</v>
      </c>
      <c r="I131" s="125">
        <v>2022</v>
      </c>
      <c r="J131" s="125">
        <v>2025</v>
      </c>
      <c r="K131" s="22">
        <f t="shared" si="23"/>
        <v>37.423780000000001</v>
      </c>
      <c r="L131" s="154">
        <v>0</v>
      </c>
      <c r="M131" s="97">
        <v>3.32714</v>
      </c>
      <c r="N131" s="97">
        <v>0</v>
      </c>
      <c r="O131" s="97">
        <v>0</v>
      </c>
      <c r="P131" s="97">
        <v>34.096640000000001</v>
      </c>
      <c r="Q131" s="97">
        <v>0</v>
      </c>
      <c r="R131" s="97">
        <v>0</v>
      </c>
      <c r="S131" s="97">
        <v>0</v>
      </c>
      <c r="T131" s="97">
        <v>0</v>
      </c>
      <c r="U131" s="97">
        <v>0</v>
      </c>
      <c r="V131" s="97">
        <v>0</v>
      </c>
      <c r="W131" s="97">
        <v>0</v>
      </c>
      <c r="X131" s="97">
        <v>0</v>
      </c>
      <c r="Y131" s="97">
        <v>0</v>
      </c>
      <c r="Z131" s="97">
        <v>0</v>
      </c>
      <c r="AA131" s="97">
        <v>0</v>
      </c>
      <c r="AB131" s="97">
        <v>0</v>
      </c>
      <c r="AC131" s="97">
        <v>0</v>
      </c>
      <c r="AD131" s="97">
        <v>0</v>
      </c>
      <c r="AE131" s="97">
        <v>0</v>
      </c>
      <c r="AF131" s="97">
        <v>0</v>
      </c>
      <c r="AG131" s="97">
        <v>0</v>
      </c>
      <c r="AH131" s="97">
        <v>0</v>
      </c>
      <c r="AI131" s="97">
        <v>0</v>
      </c>
      <c r="AJ131" s="97">
        <v>0</v>
      </c>
      <c r="AK131" s="97">
        <v>0</v>
      </c>
      <c r="AL131" s="97">
        <v>0</v>
      </c>
      <c r="AM131" s="92"/>
      <c r="AN131" s="93"/>
      <c r="AO131" s="94" t="s">
        <v>1056</v>
      </c>
      <c r="AP131" s="95" t="s">
        <v>626</v>
      </c>
      <c r="AQ131" s="95"/>
      <c r="AR131" s="95" t="s">
        <v>1996</v>
      </c>
      <c r="AS131" s="95">
        <v>80</v>
      </c>
      <c r="AT131" s="95"/>
      <c r="AU131" s="95"/>
      <c r="AV131" s="95">
        <v>4</v>
      </c>
      <c r="AW131" s="95"/>
      <c r="AX131" s="95">
        <f t="shared" si="25"/>
        <v>4</v>
      </c>
      <c r="AY131" s="282" t="s">
        <v>1998</v>
      </c>
      <c r="AZ131" s="95">
        <f t="shared" si="26"/>
        <v>8.0000000000000002E-3</v>
      </c>
      <c r="BA131" s="95">
        <v>1</v>
      </c>
      <c r="BD131" s="96" t="str">
        <f t="shared" si="27"/>
        <v>КС-1 доп.НВВ</v>
      </c>
      <c r="BG131" s="96">
        <f t="shared" si="24"/>
        <v>2025</v>
      </c>
    </row>
    <row r="132" spans="1:59" s="96" customFormat="1" ht="60" customHeight="1" x14ac:dyDescent="0.2">
      <c r="A132" s="39">
        <f t="shared" si="28"/>
        <v>94</v>
      </c>
      <c r="B132" s="40" t="s">
        <v>1289</v>
      </c>
      <c r="C132" s="7" t="s">
        <v>59</v>
      </c>
      <c r="D132" s="52" t="s">
        <v>60</v>
      </c>
      <c r="E132" s="52" t="s">
        <v>61</v>
      </c>
      <c r="F132" s="52" t="s">
        <v>62</v>
      </c>
      <c r="G132" s="52" t="s">
        <v>1764</v>
      </c>
      <c r="H132" s="52" t="s">
        <v>1764</v>
      </c>
      <c r="I132" s="125">
        <v>2022</v>
      </c>
      <c r="J132" s="125">
        <v>2025</v>
      </c>
      <c r="K132" s="22">
        <f t="shared" si="23"/>
        <v>296.17385000000002</v>
      </c>
      <c r="L132" s="154">
        <v>0</v>
      </c>
      <c r="M132" s="97">
        <v>26.331029999999998</v>
      </c>
      <c r="N132" s="97">
        <v>0</v>
      </c>
      <c r="O132" s="97">
        <v>0</v>
      </c>
      <c r="P132" s="97">
        <v>269.84282000000002</v>
      </c>
      <c r="Q132" s="97">
        <v>0</v>
      </c>
      <c r="R132" s="97">
        <v>0</v>
      </c>
      <c r="S132" s="97">
        <v>0</v>
      </c>
      <c r="T132" s="97">
        <v>0</v>
      </c>
      <c r="U132" s="97">
        <v>0</v>
      </c>
      <c r="V132" s="97">
        <v>0</v>
      </c>
      <c r="W132" s="97">
        <v>0</v>
      </c>
      <c r="X132" s="97">
        <v>0</v>
      </c>
      <c r="Y132" s="97">
        <v>0</v>
      </c>
      <c r="Z132" s="97">
        <v>0</v>
      </c>
      <c r="AA132" s="97">
        <v>0</v>
      </c>
      <c r="AB132" s="97">
        <v>0</v>
      </c>
      <c r="AC132" s="97">
        <v>0</v>
      </c>
      <c r="AD132" s="97">
        <v>0</v>
      </c>
      <c r="AE132" s="97">
        <v>0</v>
      </c>
      <c r="AF132" s="97">
        <v>0</v>
      </c>
      <c r="AG132" s="97">
        <v>0</v>
      </c>
      <c r="AH132" s="97">
        <v>0</v>
      </c>
      <c r="AI132" s="97">
        <v>0</v>
      </c>
      <c r="AJ132" s="97">
        <v>0</v>
      </c>
      <c r="AK132" s="97">
        <v>0</v>
      </c>
      <c r="AL132" s="97">
        <v>0</v>
      </c>
      <c r="AM132" s="92"/>
      <c r="AN132" s="93"/>
      <c r="AO132" s="94" t="s">
        <v>1056</v>
      </c>
      <c r="AP132" s="95" t="s">
        <v>1017</v>
      </c>
      <c r="AQ132" s="95"/>
      <c r="AR132" s="95" t="s">
        <v>1996</v>
      </c>
      <c r="AS132" s="95">
        <v>70</v>
      </c>
      <c r="AT132" s="95"/>
      <c r="AU132" s="95"/>
      <c r="AV132" s="95">
        <v>39</v>
      </c>
      <c r="AW132" s="95"/>
      <c r="AX132" s="95">
        <f t="shared" si="25"/>
        <v>39</v>
      </c>
      <c r="AY132" s="282" t="s">
        <v>1998</v>
      </c>
      <c r="AZ132" s="95">
        <f t="shared" si="26"/>
        <v>7.8E-2</v>
      </c>
      <c r="BA132" s="95">
        <v>1</v>
      </c>
      <c r="BD132" s="96" t="str">
        <f t="shared" si="27"/>
        <v>КС-1 доп.НВВ</v>
      </c>
      <c r="BG132" s="96">
        <f t="shared" si="24"/>
        <v>2025</v>
      </c>
    </row>
    <row r="133" spans="1:59" s="96" customFormat="1" ht="90" customHeight="1" x14ac:dyDescent="0.2">
      <c r="A133" s="39">
        <f t="shared" si="28"/>
        <v>95</v>
      </c>
      <c r="B133" s="40" t="s">
        <v>1290</v>
      </c>
      <c r="C133" s="7" t="s">
        <v>59</v>
      </c>
      <c r="D133" s="52" t="s">
        <v>60</v>
      </c>
      <c r="E133" s="52" t="s">
        <v>61</v>
      </c>
      <c r="F133" s="52" t="s">
        <v>62</v>
      </c>
      <c r="G133" s="52" t="s">
        <v>1765</v>
      </c>
      <c r="H133" s="52" t="s">
        <v>1765</v>
      </c>
      <c r="I133" s="125">
        <v>2022</v>
      </c>
      <c r="J133" s="125">
        <v>2025</v>
      </c>
      <c r="K133" s="22">
        <f t="shared" si="23"/>
        <v>1919.1962899999999</v>
      </c>
      <c r="L133" s="154">
        <v>0</v>
      </c>
      <c r="M133" s="97">
        <v>170.62414999999999</v>
      </c>
      <c r="N133" s="97">
        <v>0</v>
      </c>
      <c r="O133" s="97">
        <v>0</v>
      </c>
      <c r="P133" s="97">
        <v>1748.57214</v>
      </c>
      <c r="Q133" s="97">
        <v>0</v>
      </c>
      <c r="R133" s="97">
        <v>0</v>
      </c>
      <c r="S133" s="97">
        <v>0</v>
      </c>
      <c r="T133" s="97">
        <v>0</v>
      </c>
      <c r="U133" s="97">
        <v>0</v>
      </c>
      <c r="V133" s="97">
        <v>0</v>
      </c>
      <c r="W133" s="97">
        <v>0</v>
      </c>
      <c r="X133" s="97">
        <v>0</v>
      </c>
      <c r="Y133" s="97">
        <v>0</v>
      </c>
      <c r="Z133" s="97">
        <v>0</v>
      </c>
      <c r="AA133" s="97">
        <v>0</v>
      </c>
      <c r="AB133" s="97">
        <v>0</v>
      </c>
      <c r="AC133" s="97">
        <v>0</v>
      </c>
      <c r="AD133" s="97">
        <v>0</v>
      </c>
      <c r="AE133" s="97">
        <v>0</v>
      </c>
      <c r="AF133" s="97">
        <v>0</v>
      </c>
      <c r="AG133" s="97">
        <v>0</v>
      </c>
      <c r="AH133" s="97">
        <v>0</v>
      </c>
      <c r="AI133" s="97">
        <v>0</v>
      </c>
      <c r="AJ133" s="97">
        <v>0</v>
      </c>
      <c r="AK133" s="97">
        <v>0</v>
      </c>
      <c r="AL133" s="97">
        <v>0</v>
      </c>
      <c r="AM133" s="92"/>
      <c r="AN133" s="93"/>
      <c r="AO133" s="94" t="s">
        <v>1056</v>
      </c>
      <c r="AP133" s="95" t="s">
        <v>1018</v>
      </c>
      <c r="AQ133" s="95"/>
      <c r="AR133" s="95">
        <v>100</v>
      </c>
      <c r="AS133" s="95" t="s">
        <v>1996</v>
      </c>
      <c r="AT133" s="95">
        <v>55</v>
      </c>
      <c r="AU133" s="95">
        <v>55</v>
      </c>
      <c r="AV133" s="95"/>
      <c r="AW133" s="95"/>
      <c r="AX133" s="95">
        <f t="shared" si="25"/>
        <v>0</v>
      </c>
      <c r="AY133" s="282"/>
      <c r="AZ133" s="95">
        <f t="shared" si="26"/>
        <v>0.11</v>
      </c>
      <c r="BA133" s="95">
        <v>1</v>
      </c>
      <c r="BD133" s="96" t="str">
        <f t="shared" si="27"/>
        <v>КС-1 доп.НВВ</v>
      </c>
      <c r="BG133" s="96">
        <f t="shared" si="24"/>
        <v>2025</v>
      </c>
    </row>
    <row r="134" spans="1:59" s="96" customFormat="1" ht="75" customHeight="1" x14ac:dyDescent="0.2">
      <c r="A134" s="39">
        <f t="shared" si="28"/>
        <v>96</v>
      </c>
      <c r="B134" s="40" t="s">
        <v>1298</v>
      </c>
      <c r="C134" s="7" t="s">
        <v>59</v>
      </c>
      <c r="D134" s="52" t="s">
        <v>60</v>
      </c>
      <c r="E134" s="52" t="s">
        <v>61</v>
      </c>
      <c r="F134" s="52" t="s">
        <v>62</v>
      </c>
      <c r="G134" s="52" t="s">
        <v>1770</v>
      </c>
      <c r="H134" s="52" t="s">
        <v>1770</v>
      </c>
      <c r="I134" s="125">
        <v>2022</v>
      </c>
      <c r="J134" s="125">
        <v>2025</v>
      </c>
      <c r="K134" s="22">
        <f t="shared" si="23"/>
        <v>3560.7640099999999</v>
      </c>
      <c r="L134" s="154">
        <v>0</v>
      </c>
      <c r="M134" s="97">
        <v>316.56601999999998</v>
      </c>
      <c r="N134" s="97">
        <v>0</v>
      </c>
      <c r="O134" s="97">
        <v>0</v>
      </c>
      <c r="P134" s="97">
        <v>3244.1979900000001</v>
      </c>
      <c r="Q134" s="97">
        <v>0</v>
      </c>
      <c r="R134" s="97">
        <v>0</v>
      </c>
      <c r="S134" s="97">
        <v>0</v>
      </c>
      <c r="T134" s="97">
        <v>0</v>
      </c>
      <c r="U134" s="97">
        <v>0</v>
      </c>
      <c r="V134" s="97">
        <v>0</v>
      </c>
      <c r="W134" s="97">
        <v>0</v>
      </c>
      <c r="X134" s="97">
        <v>0</v>
      </c>
      <c r="Y134" s="97">
        <v>0</v>
      </c>
      <c r="Z134" s="97">
        <v>0</v>
      </c>
      <c r="AA134" s="97">
        <v>0</v>
      </c>
      <c r="AB134" s="97">
        <v>0</v>
      </c>
      <c r="AC134" s="97">
        <v>0</v>
      </c>
      <c r="AD134" s="97">
        <v>0</v>
      </c>
      <c r="AE134" s="97">
        <v>0</v>
      </c>
      <c r="AF134" s="97">
        <v>0</v>
      </c>
      <c r="AG134" s="97">
        <v>0</v>
      </c>
      <c r="AH134" s="97">
        <v>0</v>
      </c>
      <c r="AI134" s="97">
        <v>0</v>
      </c>
      <c r="AJ134" s="97">
        <v>0</v>
      </c>
      <c r="AK134" s="97">
        <v>0</v>
      </c>
      <c r="AL134" s="97">
        <v>0</v>
      </c>
      <c r="AM134" s="92"/>
      <c r="AN134" s="93"/>
      <c r="AO134" s="94" t="s">
        <v>1056</v>
      </c>
      <c r="AP134" s="95" t="s">
        <v>634</v>
      </c>
      <c r="AQ134" s="95"/>
      <c r="AR134" s="95">
        <v>150</v>
      </c>
      <c r="AS134" s="95" t="s">
        <v>1996</v>
      </c>
      <c r="AT134" s="95">
        <v>91</v>
      </c>
      <c r="AU134" s="95">
        <v>91</v>
      </c>
      <c r="AV134" s="95"/>
      <c r="AW134" s="95"/>
      <c r="AX134" s="95">
        <f t="shared" si="25"/>
        <v>0</v>
      </c>
      <c r="AY134" s="282"/>
      <c r="AZ134" s="95">
        <f t="shared" si="26"/>
        <v>0.182</v>
      </c>
      <c r="BA134" s="95">
        <v>1</v>
      </c>
      <c r="BD134" s="96" t="str">
        <f t="shared" si="27"/>
        <v>КС-1 доп.НВВ</v>
      </c>
      <c r="BG134" s="96">
        <f t="shared" si="24"/>
        <v>2025</v>
      </c>
    </row>
    <row r="135" spans="1:59" s="96" customFormat="1" ht="75" customHeight="1" x14ac:dyDescent="0.2">
      <c r="A135" s="39">
        <f t="shared" si="28"/>
        <v>97</v>
      </c>
      <c r="B135" s="40" t="s">
        <v>1299</v>
      </c>
      <c r="C135" s="7" t="s">
        <v>59</v>
      </c>
      <c r="D135" s="52" t="s">
        <v>60</v>
      </c>
      <c r="E135" s="52" t="s">
        <v>61</v>
      </c>
      <c r="F135" s="52" t="s">
        <v>62</v>
      </c>
      <c r="G135" s="52" t="s">
        <v>1771</v>
      </c>
      <c r="H135" s="52" t="s">
        <v>1771</v>
      </c>
      <c r="I135" s="125">
        <v>2022</v>
      </c>
      <c r="J135" s="125">
        <v>2025</v>
      </c>
      <c r="K135" s="22">
        <f t="shared" si="23"/>
        <v>1040.4514899999999</v>
      </c>
      <c r="L135" s="154">
        <v>0</v>
      </c>
      <c r="M135" s="97">
        <v>92.500249999999994</v>
      </c>
      <c r="N135" s="97">
        <v>0</v>
      </c>
      <c r="O135" s="97">
        <v>0</v>
      </c>
      <c r="P135" s="97">
        <v>947.95123999999998</v>
      </c>
      <c r="Q135" s="97">
        <v>0</v>
      </c>
      <c r="R135" s="97">
        <v>0</v>
      </c>
      <c r="S135" s="97">
        <v>0</v>
      </c>
      <c r="T135" s="97">
        <v>0</v>
      </c>
      <c r="U135" s="97">
        <v>0</v>
      </c>
      <c r="V135" s="97">
        <v>0</v>
      </c>
      <c r="W135" s="97">
        <v>0</v>
      </c>
      <c r="X135" s="97">
        <v>0</v>
      </c>
      <c r="Y135" s="97">
        <v>0</v>
      </c>
      <c r="Z135" s="97">
        <v>0</v>
      </c>
      <c r="AA135" s="97">
        <v>0</v>
      </c>
      <c r="AB135" s="97">
        <v>0</v>
      </c>
      <c r="AC135" s="97">
        <v>0</v>
      </c>
      <c r="AD135" s="97">
        <v>0</v>
      </c>
      <c r="AE135" s="97">
        <v>0</v>
      </c>
      <c r="AF135" s="97">
        <v>0</v>
      </c>
      <c r="AG135" s="97">
        <v>0</v>
      </c>
      <c r="AH135" s="97">
        <v>0</v>
      </c>
      <c r="AI135" s="97">
        <v>0</v>
      </c>
      <c r="AJ135" s="97">
        <v>0</v>
      </c>
      <c r="AK135" s="97">
        <v>0</v>
      </c>
      <c r="AL135" s="97">
        <v>0</v>
      </c>
      <c r="AM135" s="92"/>
      <c r="AN135" s="93"/>
      <c r="AO135" s="94" t="s">
        <v>1056</v>
      </c>
      <c r="AP135" s="95" t="s">
        <v>635</v>
      </c>
      <c r="AQ135" s="95"/>
      <c r="AR135" s="95" t="s">
        <v>1996</v>
      </c>
      <c r="AS135" s="95">
        <v>100</v>
      </c>
      <c r="AT135" s="95"/>
      <c r="AU135" s="95"/>
      <c r="AV135" s="95">
        <v>72</v>
      </c>
      <c r="AW135" s="95"/>
      <c r="AX135" s="95">
        <f t="shared" si="25"/>
        <v>72</v>
      </c>
      <c r="AY135" s="282" t="s">
        <v>1998</v>
      </c>
      <c r="AZ135" s="95">
        <f t="shared" si="26"/>
        <v>0.14399999999999999</v>
      </c>
      <c r="BA135" s="95">
        <v>1</v>
      </c>
      <c r="BD135" s="96" t="str">
        <f t="shared" si="27"/>
        <v>КС-1 доп.НВВ</v>
      </c>
      <c r="BG135" s="96">
        <f t="shared" si="24"/>
        <v>2025</v>
      </c>
    </row>
    <row r="136" spans="1:59" s="96" customFormat="1" ht="60" customHeight="1" x14ac:dyDescent="0.2">
      <c r="A136" s="39">
        <f t="shared" si="28"/>
        <v>98</v>
      </c>
      <c r="B136" s="40" t="s">
        <v>1300</v>
      </c>
      <c r="C136" s="7" t="s">
        <v>59</v>
      </c>
      <c r="D136" s="52" t="s">
        <v>60</v>
      </c>
      <c r="E136" s="52" t="s">
        <v>61</v>
      </c>
      <c r="F136" s="52" t="s">
        <v>62</v>
      </c>
      <c r="G136" s="52" t="s">
        <v>504</v>
      </c>
      <c r="H136" s="52" t="s">
        <v>504</v>
      </c>
      <c r="I136" s="125">
        <v>2022</v>
      </c>
      <c r="J136" s="125">
        <v>2025</v>
      </c>
      <c r="K136" s="22">
        <f t="shared" si="23"/>
        <v>2657.6225799999997</v>
      </c>
      <c r="L136" s="154">
        <v>0</v>
      </c>
      <c r="M136" s="97">
        <v>236.27319</v>
      </c>
      <c r="N136" s="97">
        <v>0</v>
      </c>
      <c r="O136" s="97">
        <v>0</v>
      </c>
      <c r="P136" s="97">
        <v>2421.3493899999999</v>
      </c>
      <c r="Q136" s="97">
        <v>0</v>
      </c>
      <c r="R136" s="97">
        <v>0</v>
      </c>
      <c r="S136" s="97">
        <v>0</v>
      </c>
      <c r="T136" s="97">
        <v>0</v>
      </c>
      <c r="U136" s="97">
        <v>0</v>
      </c>
      <c r="V136" s="97">
        <v>0</v>
      </c>
      <c r="W136" s="97">
        <v>0</v>
      </c>
      <c r="X136" s="97">
        <v>0</v>
      </c>
      <c r="Y136" s="97">
        <v>0</v>
      </c>
      <c r="Z136" s="97">
        <v>0</v>
      </c>
      <c r="AA136" s="97">
        <v>0</v>
      </c>
      <c r="AB136" s="97">
        <v>0</v>
      </c>
      <c r="AC136" s="97">
        <v>0</v>
      </c>
      <c r="AD136" s="97">
        <v>0</v>
      </c>
      <c r="AE136" s="97">
        <v>0</v>
      </c>
      <c r="AF136" s="97">
        <v>0</v>
      </c>
      <c r="AG136" s="97">
        <v>0</v>
      </c>
      <c r="AH136" s="97">
        <v>0</v>
      </c>
      <c r="AI136" s="97">
        <v>0</v>
      </c>
      <c r="AJ136" s="97">
        <v>0</v>
      </c>
      <c r="AK136" s="97">
        <v>0</v>
      </c>
      <c r="AL136" s="97">
        <v>0</v>
      </c>
      <c r="AM136" s="92"/>
      <c r="AN136" s="93"/>
      <c r="AO136" s="94" t="s">
        <v>1056</v>
      </c>
      <c r="AP136" s="95" t="s">
        <v>636</v>
      </c>
      <c r="AQ136" s="95"/>
      <c r="AR136" s="95">
        <v>125</v>
      </c>
      <c r="AS136" s="95" t="s">
        <v>1996</v>
      </c>
      <c r="AT136" s="95">
        <v>72</v>
      </c>
      <c r="AU136" s="95">
        <v>72</v>
      </c>
      <c r="AV136" s="95"/>
      <c r="AW136" s="95"/>
      <c r="AX136" s="95">
        <f t="shared" si="25"/>
        <v>0</v>
      </c>
      <c r="AY136" s="282"/>
      <c r="AZ136" s="95">
        <f t="shared" si="26"/>
        <v>0.14399999999999999</v>
      </c>
      <c r="BA136" s="95">
        <v>1</v>
      </c>
      <c r="BD136" s="96" t="str">
        <f t="shared" si="27"/>
        <v>КС-1 доп.НВВ</v>
      </c>
      <c r="BG136" s="96">
        <f t="shared" si="24"/>
        <v>2025</v>
      </c>
    </row>
    <row r="137" spans="1:59" s="96" customFormat="1" ht="60" customHeight="1" x14ac:dyDescent="0.2">
      <c r="A137" s="39">
        <f t="shared" si="28"/>
        <v>99</v>
      </c>
      <c r="B137" s="40" t="s">
        <v>1301</v>
      </c>
      <c r="C137" s="7" t="s">
        <v>59</v>
      </c>
      <c r="D137" s="52" t="s">
        <v>60</v>
      </c>
      <c r="E137" s="52" t="s">
        <v>61</v>
      </c>
      <c r="F137" s="52" t="s">
        <v>62</v>
      </c>
      <c r="G137" s="52" t="s">
        <v>1772</v>
      </c>
      <c r="H137" s="52" t="s">
        <v>1772</v>
      </c>
      <c r="I137" s="125">
        <v>2022</v>
      </c>
      <c r="J137" s="125">
        <v>2025</v>
      </c>
      <c r="K137" s="22">
        <f t="shared" si="23"/>
        <v>9557.6157199999998</v>
      </c>
      <c r="L137" s="154">
        <v>0</v>
      </c>
      <c r="M137" s="97">
        <v>790.63741000000005</v>
      </c>
      <c r="N137" s="97">
        <v>0</v>
      </c>
      <c r="O137" s="97">
        <v>0</v>
      </c>
      <c r="P137" s="97">
        <v>8766.9783100000004</v>
      </c>
      <c r="Q137" s="97">
        <v>0</v>
      </c>
      <c r="R137" s="97">
        <v>0</v>
      </c>
      <c r="S137" s="97">
        <v>0</v>
      </c>
      <c r="T137" s="97">
        <v>0</v>
      </c>
      <c r="U137" s="97">
        <v>0</v>
      </c>
      <c r="V137" s="97">
        <v>0</v>
      </c>
      <c r="W137" s="97">
        <v>0</v>
      </c>
      <c r="X137" s="97">
        <v>0</v>
      </c>
      <c r="Y137" s="97">
        <v>0</v>
      </c>
      <c r="Z137" s="97">
        <v>0</v>
      </c>
      <c r="AA137" s="97">
        <v>0</v>
      </c>
      <c r="AB137" s="97">
        <v>0</v>
      </c>
      <c r="AC137" s="97">
        <v>0</v>
      </c>
      <c r="AD137" s="97">
        <v>0</v>
      </c>
      <c r="AE137" s="97">
        <v>0</v>
      </c>
      <c r="AF137" s="97">
        <v>0</v>
      </c>
      <c r="AG137" s="97">
        <v>0</v>
      </c>
      <c r="AH137" s="97">
        <v>0</v>
      </c>
      <c r="AI137" s="97">
        <v>0</v>
      </c>
      <c r="AJ137" s="97">
        <v>0</v>
      </c>
      <c r="AK137" s="97">
        <v>0</v>
      </c>
      <c r="AL137" s="97">
        <v>0</v>
      </c>
      <c r="AM137" s="92"/>
      <c r="AN137" s="93"/>
      <c r="AO137" s="94" t="s">
        <v>1056</v>
      </c>
      <c r="AP137" s="95" t="s">
        <v>637</v>
      </c>
      <c r="AQ137" s="95"/>
      <c r="AR137" s="95">
        <v>100</v>
      </c>
      <c r="AS137" s="95">
        <v>70</v>
      </c>
      <c r="AT137" s="95">
        <v>74</v>
      </c>
      <c r="AU137" s="95">
        <v>74</v>
      </c>
      <c r="AV137" s="95">
        <v>74</v>
      </c>
      <c r="AW137" s="95">
        <v>74</v>
      </c>
      <c r="AX137" s="95">
        <f t="shared" si="25"/>
        <v>0</v>
      </c>
      <c r="AY137" s="282"/>
      <c r="AZ137" s="95">
        <f t="shared" si="26"/>
        <v>0.29599999999999999</v>
      </c>
      <c r="BA137" s="95">
        <v>1</v>
      </c>
      <c r="BD137" s="96" t="str">
        <f t="shared" si="27"/>
        <v>КС-1 доп.НВВ</v>
      </c>
      <c r="BG137" s="96">
        <f t="shared" si="24"/>
        <v>2025</v>
      </c>
    </row>
    <row r="138" spans="1:59" s="96" customFormat="1" ht="60" customHeight="1" x14ac:dyDescent="0.2">
      <c r="A138" s="39">
        <f t="shared" si="28"/>
        <v>100</v>
      </c>
      <c r="B138" s="40" t="s">
        <v>1302</v>
      </c>
      <c r="C138" s="7" t="s">
        <v>59</v>
      </c>
      <c r="D138" s="52" t="s">
        <v>60</v>
      </c>
      <c r="E138" s="52" t="s">
        <v>61</v>
      </c>
      <c r="F138" s="52" t="s">
        <v>62</v>
      </c>
      <c r="G138" s="52" t="s">
        <v>1773</v>
      </c>
      <c r="H138" s="52" t="s">
        <v>1773</v>
      </c>
      <c r="I138" s="125">
        <v>2022</v>
      </c>
      <c r="J138" s="125">
        <v>2025</v>
      </c>
      <c r="K138" s="22">
        <f t="shared" si="23"/>
        <v>6195.5624699999998</v>
      </c>
      <c r="L138" s="154">
        <v>0</v>
      </c>
      <c r="M138" s="97">
        <v>514.88760000000002</v>
      </c>
      <c r="N138" s="97">
        <v>0</v>
      </c>
      <c r="O138" s="97">
        <v>0</v>
      </c>
      <c r="P138" s="97">
        <v>5680.6748699999998</v>
      </c>
      <c r="Q138" s="97">
        <v>0</v>
      </c>
      <c r="R138" s="97">
        <v>0</v>
      </c>
      <c r="S138" s="97">
        <v>0</v>
      </c>
      <c r="T138" s="97">
        <v>0</v>
      </c>
      <c r="U138" s="97">
        <v>0</v>
      </c>
      <c r="V138" s="97">
        <v>0</v>
      </c>
      <c r="W138" s="97">
        <v>0</v>
      </c>
      <c r="X138" s="97">
        <v>0</v>
      </c>
      <c r="Y138" s="97">
        <v>0</v>
      </c>
      <c r="Z138" s="97">
        <v>0</v>
      </c>
      <c r="AA138" s="97">
        <v>0</v>
      </c>
      <c r="AB138" s="97">
        <v>0</v>
      </c>
      <c r="AC138" s="97">
        <v>0</v>
      </c>
      <c r="AD138" s="97">
        <v>0</v>
      </c>
      <c r="AE138" s="97">
        <v>0</v>
      </c>
      <c r="AF138" s="97">
        <v>0</v>
      </c>
      <c r="AG138" s="97">
        <v>0</v>
      </c>
      <c r="AH138" s="97">
        <v>0</v>
      </c>
      <c r="AI138" s="97">
        <v>0</v>
      </c>
      <c r="AJ138" s="97">
        <v>0</v>
      </c>
      <c r="AK138" s="97">
        <v>0</v>
      </c>
      <c r="AL138" s="97">
        <v>0</v>
      </c>
      <c r="AM138" s="92"/>
      <c r="AN138" s="93"/>
      <c r="AO138" s="94" t="s">
        <v>1056</v>
      </c>
      <c r="AP138" s="95" t="s">
        <v>638</v>
      </c>
      <c r="AQ138" s="95"/>
      <c r="AR138" s="95">
        <v>150</v>
      </c>
      <c r="AS138" s="95">
        <v>50</v>
      </c>
      <c r="AT138" s="95">
        <v>45</v>
      </c>
      <c r="AU138" s="95">
        <v>45</v>
      </c>
      <c r="AV138" s="95">
        <v>45</v>
      </c>
      <c r="AW138" s="95"/>
      <c r="AX138" s="95">
        <f t="shared" si="25"/>
        <v>45</v>
      </c>
      <c r="AY138" s="282" t="s">
        <v>1998</v>
      </c>
      <c r="AZ138" s="95">
        <f t="shared" si="26"/>
        <v>0.18</v>
      </c>
      <c r="BA138" s="95">
        <v>1</v>
      </c>
      <c r="BD138" s="96" t="str">
        <f t="shared" si="27"/>
        <v>КС-1 доп.НВВ</v>
      </c>
      <c r="BG138" s="96">
        <f t="shared" si="24"/>
        <v>2025</v>
      </c>
    </row>
    <row r="139" spans="1:59" s="96" customFormat="1" ht="60" customHeight="1" x14ac:dyDescent="0.2">
      <c r="A139" s="39">
        <f t="shared" si="28"/>
        <v>101</v>
      </c>
      <c r="B139" s="40" t="s">
        <v>1303</v>
      </c>
      <c r="C139" s="7" t="s">
        <v>59</v>
      </c>
      <c r="D139" s="52" t="s">
        <v>60</v>
      </c>
      <c r="E139" s="52" t="s">
        <v>61</v>
      </c>
      <c r="F139" s="52" t="s">
        <v>62</v>
      </c>
      <c r="G139" s="52" t="s">
        <v>1771</v>
      </c>
      <c r="H139" s="52" t="s">
        <v>1771</v>
      </c>
      <c r="I139" s="125">
        <v>2022</v>
      </c>
      <c r="J139" s="125">
        <v>2025</v>
      </c>
      <c r="K139" s="22">
        <f t="shared" si="23"/>
        <v>3552.85394</v>
      </c>
      <c r="L139" s="154">
        <v>0</v>
      </c>
      <c r="M139" s="97">
        <v>315.86279999999999</v>
      </c>
      <c r="N139" s="97">
        <v>0</v>
      </c>
      <c r="O139" s="97">
        <v>0</v>
      </c>
      <c r="P139" s="97">
        <v>3236.9911400000001</v>
      </c>
      <c r="Q139" s="97">
        <v>0</v>
      </c>
      <c r="R139" s="97">
        <v>0</v>
      </c>
      <c r="S139" s="97">
        <v>0</v>
      </c>
      <c r="T139" s="97">
        <v>0</v>
      </c>
      <c r="U139" s="97">
        <v>0</v>
      </c>
      <c r="V139" s="97">
        <v>0</v>
      </c>
      <c r="W139" s="97">
        <v>0</v>
      </c>
      <c r="X139" s="97">
        <v>0</v>
      </c>
      <c r="Y139" s="97">
        <v>0</v>
      </c>
      <c r="Z139" s="97">
        <v>0</v>
      </c>
      <c r="AA139" s="97">
        <v>0</v>
      </c>
      <c r="AB139" s="97">
        <v>0</v>
      </c>
      <c r="AC139" s="97">
        <v>0</v>
      </c>
      <c r="AD139" s="97">
        <v>0</v>
      </c>
      <c r="AE139" s="97">
        <v>0</v>
      </c>
      <c r="AF139" s="97">
        <v>0</v>
      </c>
      <c r="AG139" s="97">
        <v>0</v>
      </c>
      <c r="AH139" s="97">
        <v>0</v>
      </c>
      <c r="AI139" s="97">
        <v>0</v>
      </c>
      <c r="AJ139" s="97">
        <v>0</v>
      </c>
      <c r="AK139" s="97">
        <v>0</v>
      </c>
      <c r="AL139" s="97">
        <v>0</v>
      </c>
      <c r="AM139" s="92"/>
      <c r="AN139" s="93"/>
      <c r="AO139" s="94" t="s">
        <v>1056</v>
      </c>
      <c r="AP139" s="95" t="s">
        <v>639</v>
      </c>
      <c r="AQ139" s="95"/>
      <c r="AR139" s="95">
        <v>100</v>
      </c>
      <c r="AS139" s="95">
        <v>100</v>
      </c>
      <c r="AT139" s="95">
        <v>72</v>
      </c>
      <c r="AU139" s="95">
        <v>72</v>
      </c>
      <c r="AV139" s="95">
        <v>72</v>
      </c>
      <c r="AW139" s="95"/>
      <c r="AX139" s="95">
        <f t="shared" si="25"/>
        <v>72</v>
      </c>
      <c r="AY139" s="282" t="s">
        <v>1998</v>
      </c>
      <c r="AZ139" s="95">
        <f t="shared" si="26"/>
        <v>0.28799999999999998</v>
      </c>
      <c r="BA139" s="95">
        <v>1</v>
      </c>
      <c r="BD139" s="96" t="str">
        <f t="shared" si="27"/>
        <v>КС-1 доп.НВВ</v>
      </c>
      <c r="BG139" s="96">
        <f t="shared" si="24"/>
        <v>2025</v>
      </c>
    </row>
    <row r="140" spans="1:59" s="96" customFormat="1" ht="60" customHeight="1" x14ac:dyDescent="0.2">
      <c r="A140" s="39">
        <f t="shared" si="28"/>
        <v>102</v>
      </c>
      <c r="B140" s="40" t="s">
        <v>1304</v>
      </c>
      <c r="C140" s="7" t="s">
        <v>59</v>
      </c>
      <c r="D140" s="52" t="s">
        <v>60</v>
      </c>
      <c r="E140" s="52" t="s">
        <v>61</v>
      </c>
      <c r="F140" s="52" t="s">
        <v>62</v>
      </c>
      <c r="G140" s="52" t="s">
        <v>1774</v>
      </c>
      <c r="H140" s="52" t="s">
        <v>1774</v>
      </c>
      <c r="I140" s="125">
        <v>2022</v>
      </c>
      <c r="J140" s="125">
        <v>2025</v>
      </c>
      <c r="K140" s="22">
        <f t="shared" si="23"/>
        <v>3043.8925800000002</v>
      </c>
      <c r="L140" s="154">
        <v>0</v>
      </c>
      <c r="M140" s="97">
        <v>270.61412000000001</v>
      </c>
      <c r="N140" s="97">
        <v>0</v>
      </c>
      <c r="O140" s="97">
        <v>0</v>
      </c>
      <c r="P140" s="97">
        <v>2773.27846</v>
      </c>
      <c r="Q140" s="97">
        <v>0</v>
      </c>
      <c r="R140" s="97">
        <v>0</v>
      </c>
      <c r="S140" s="97">
        <v>0</v>
      </c>
      <c r="T140" s="97">
        <v>0</v>
      </c>
      <c r="U140" s="97">
        <v>0</v>
      </c>
      <c r="V140" s="97">
        <v>0</v>
      </c>
      <c r="W140" s="97">
        <v>0</v>
      </c>
      <c r="X140" s="97">
        <v>0</v>
      </c>
      <c r="Y140" s="97">
        <v>0</v>
      </c>
      <c r="Z140" s="97">
        <v>0</v>
      </c>
      <c r="AA140" s="97">
        <v>0</v>
      </c>
      <c r="AB140" s="97">
        <v>0</v>
      </c>
      <c r="AC140" s="97">
        <v>0</v>
      </c>
      <c r="AD140" s="97">
        <v>0</v>
      </c>
      <c r="AE140" s="97">
        <v>0</v>
      </c>
      <c r="AF140" s="97">
        <v>0</v>
      </c>
      <c r="AG140" s="97">
        <v>0</v>
      </c>
      <c r="AH140" s="97">
        <v>0</v>
      </c>
      <c r="AI140" s="97">
        <v>0</v>
      </c>
      <c r="AJ140" s="97">
        <v>0</v>
      </c>
      <c r="AK140" s="97">
        <v>0</v>
      </c>
      <c r="AL140" s="97">
        <v>0</v>
      </c>
      <c r="AM140" s="92"/>
      <c r="AN140" s="93"/>
      <c r="AO140" s="94" t="s">
        <v>1056</v>
      </c>
      <c r="AP140" s="95" t="s">
        <v>640</v>
      </c>
      <c r="AQ140" s="95"/>
      <c r="AR140" s="95">
        <v>80</v>
      </c>
      <c r="AS140" s="95">
        <v>80</v>
      </c>
      <c r="AT140" s="95">
        <v>73</v>
      </c>
      <c r="AU140" s="95">
        <v>73</v>
      </c>
      <c r="AV140" s="95">
        <v>73</v>
      </c>
      <c r="AW140" s="95">
        <v>73</v>
      </c>
      <c r="AX140" s="95">
        <f t="shared" si="25"/>
        <v>0</v>
      </c>
      <c r="AY140" s="282"/>
      <c r="AZ140" s="95">
        <f t="shared" si="26"/>
        <v>0.29199999999999998</v>
      </c>
      <c r="BA140" s="95">
        <v>1</v>
      </c>
      <c r="BD140" s="96" t="str">
        <f t="shared" si="27"/>
        <v>КС-1 доп.НВВ</v>
      </c>
      <c r="BG140" s="96">
        <f t="shared" si="24"/>
        <v>2025</v>
      </c>
    </row>
    <row r="141" spans="1:59" s="96" customFormat="1" ht="45" customHeight="1" x14ac:dyDescent="0.2">
      <c r="A141" s="39">
        <f t="shared" si="28"/>
        <v>103</v>
      </c>
      <c r="B141" s="40" t="s">
        <v>1292</v>
      </c>
      <c r="C141" s="7" t="s">
        <v>59</v>
      </c>
      <c r="D141" s="52" t="s">
        <v>60</v>
      </c>
      <c r="E141" s="52" t="s">
        <v>61</v>
      </c>
      <c r="F141" s="52" t="s">
        <v>62</v>
      </c>
      <c r="G141" s="52" t="s">
        <v>1767</v>
      </c>
      <c r="H141" s="52" t="s">
        <v>1767</v>
      </c>
      <c r="I141" s="125">
        <v>2022</v>
      </c>
      <c r="J141" s="125">
        <v>2025</v>
      </c>
      <c r="K141" s="22">
        <f t="shared" si="23"/>
        <v>48092.429210000002</v>
      </c>
      <c r="L141" s="154">
        <v>0</v>
      </c>
      <c r="M141" s="97">
        <v>3898.4745800000001</v>
      </c>
      <c r="N141" s="97">
        <v>0</v>
      </c>
      <c r="O141" s="97">
        <v>0</v>
      </c>
      <c r="P141" s="97">
        <v>44193.95463</v>
      </c>
      <c r="Q141" s="97">
        <v>0</v>
      </c>
      <c r="R141" s="97">
        <v>0</v>
      </c>
      <c r="S141" s="97">
        <v>0</v>
      </c>
      <c r="T141" s="97">
        <v>0</v>
      </c>
      <c r="U141" s="97">
        <v>0</v>
      </c>
      <c r="V141" s="97">
        <v>0</v>
      </c>
      <c r="W141" s="97">
        <v>0</v>
      </c>
      <c r="X141" s="97">
        <v>0</v>
      </c>
      <c r="Y141" s="97">
        <v>0</v>
      </c>
      <c r="Z141" s="97">
        <v>0</v>
      </c>
      <c r="AA141" s="97">
        <v>0</v>
      </c>
      <c r="AB141" s="97">
        <v>0</v>
      </c>
      <c r="AC141" s="97">
        <v>0</v>
      </c>
      <c r="AD141" s="97">
        <v>0</v>
      </c>
      <c r="AE141" s="97">
        <v>0</v>
      </c>
      <c r="AF141" s="97">
        <v>0</v>
      </c>
      <c r="AG141" s="97">
        <v>0</v>
      </c>
      <c r="AH141" s="97">
        <v>0</v>
      </c>
      <c r="AI141" s="97">
        <v>0</v>
      </c>
      <c r="AJ141" s="97">
        <v>0</v>
      </c>
      <c r="AK141" s="97">
        <v>0</v>
      </c>
      <c r="AL141" s="97">
        <v>0</v>
      </c>
      <c r="AM141" s="92"/>
      <c r="AN141" s="93"/>
      <c r="AO141" s="94" t="s">
        <v>1962</v>
      </c>
      <c r="AP141" s="95" t="s">
        <v>628</v>
      </c>
      <c r="AQ141" s="95"/>
      <c r="AR141" s="95">
        <v>150</v>
      </c>
      <c r="AS141" s="95">
        <v>150</v>
      </c>
      <c r="AT141" s="95">
        <v>324</v>
      </c>
      <c r="AU141" s="95">
        <v>324</v>
      </c>
      <c r="AV141" s="95">
        <v>162</v>
      </c>
      <c r="AW141" s="95"/>
      <c r="AX141" s="95">
        <f t="shared" si="25"/>
        <v>162</v>
      </c>
      <c r="AY141" s="282" t="s">
        <v>1998</v>
      </c>
      <c r="AZ141" s="95">
        <f t="shared" si="26"/>
        <v>0.97199999999999998</v>
      </c>
      <c r="BA141" s="95">
        <v>1</v>
      </c>
      <c r="BD141" s="96" t="str">
        <f t="shared" si="27"/>
        <v>КС-1 фонд</v>
      </c>
      <c r="BG141" s="96">
        <f t="shared" si="24"/>
        <v>2025</v>
      </c>
    </row>
    <row r="142" spans="1:59" s="96" customFormat="1" ht="45" customHeight="1" x14ac:dyDescent="0.2">
      <c r="A142" s="39">
        <f t="shared" si="28"/>
        <v>104</v>
      </c>
      <c r="B142" s="40" t="s">
        <v>1296</v>
      </c>
      <c r="C142" s="7" t="s">
        <v>59</v>
      </c>
      <c r="D142" s="52" t="s">
        <v>60</v>
      </c>
      <c r="E142" s="52" t="s">
        <v>61</v>
      </c>
      <c r="F142" s="52" t="s">
        <v>62</v>
      </c>
      <c r="G142" s="52" t="s">
        <v>528</v>
      </c>
      <c r="H142" s="52" t="s">
        <v>528</v>
      </c>
      <c r="I142" s="125">
        <v>2022</v>
      </c>
      <c r="J142" s="125">
        <v>2025</v>
      </c>
      <c r="K142" s="22">
        <f t="shared" si="23"/>
        <v>1738.59413</v>
      </c>
      <c r="L142" s="154">
        <v>0</v>
      </c>
      <c r="M142" s="97">
        <v>138.40346</v>
      </c>
      <c r="N142" s="97">
        <v>0</v>
      </c>
      <c r="O142" s="97">
        <v>0</v>
      </c>
      <c r="P142" s="97">
        <v>1600.19067</v>
      </c>
      <c r="Q142" s="97">
        <v>0</v>
      </c>
      <c r="R142" s="97">
        <v>0</v>
      </c>
      <c r="S142" s="97">
        <v>0</v>
      </c>
      <c r="T142" s="97">
        <v>0</v>
      </c>
      <c r="U142" s="97">
        <v>0</v>
      </c>
      <c r="V142" s="97">
        <v>0</v>
      </c>
      <c r="W142" s="97">
        <v>0</v>
      </c>
      <c r="X142" s="97">
        <v>0</v>
      </c>
      <c r="Y142" s="97">
        <v>0</v>
      </c>
      <c r="Z142" s="97">
        <v>0</v>
      </c>
      <c r="AA142" s="97">
        <v>0</v>
      </c>
      <c r="AB142" s="97">
        <v>0</v>
      </c>
      <c r="AC142" s="97">
        <v>0</v>
      </c>
      <c r="AD142" s="97">
        <v>0</v>
      </c>
      <c r="AE142" s="97">
        <v>0</v>
      </c>
      <c r="AF142" s="97">
        <v>0</v>
      </c>
      <c r="AG142" s="97">
        <v>0</v>
      </c>
      <c r="AH142" s="97">
        <v>0</v>
      </c>
      <c r="AI142" s="97">
        <v>0</v>
      </c>
      <c r="AJ142" s="97">
        <v>0</v>
      </c>
      <c r="AK142" s="97">
        <v>0</v>
      </c>
      <c r="AL142" s="97">
        <v>0</v>
      </c>
      <c r="AM142" s="92"/>
      <c r="AN142" s="93"/>
      <c r="AO142" s="94" t="s">
        <v>1962</v>
      </c>
      <c r="AP142" s="95" t="s">
        <v>632</v>
      </c>
      <c r="AQ142" s="95"/>
      <c r="AR142" s="95">
        <v>70</v>
      </c>
      <c r="AS142" s="95">
        <v>70</v>
      </c>
      <c r="AT142" s="95">
        <v>15</v>
      </c>
      <c r="AU142" s="95">
        <v>15</v>
      </c>
      <c r="AV142" s="95">
        <v>15</v>
      </c>
      <c r="AW142" s="95"/>
      <c r="AX142" s="95">
        <f t="shared" si="25"/>
        <v>15</v>
      </c>
      <c r="AY142" s="282" t="s">
        <v>1998</v>
      </c>
      <c r="AZ142" s="95">
        <f t="shared" si="26"/>
        <v>0.06</v>
      </c>
      <c r="BA142" s="95">
        <v>1</v>
      </c>
      <c r="BD142" s="96" t="str">
        <f t="shared" si="27"/>
        <v>КС-1 фонд</v>
      </c>
      <c r="BG142" s="96">
        <f t="shared" si="24"/>
        <v>2025</v>
      </c>
    </row>
    <row r="143" spans="1:59" s="96" customFormat="1" ht="60" customHeight="1" x14ac:dyDescent="0.2">
      <c r="A143" s="39">
        <f t="shared" si="28"/>
        <v>105</v>
      </c>
      <c r="B143" s="40" t="s">
        <v>1291</v>
      </c>
      <c r="C143" s="7" t="s">
        <v>59</v>
      </c>
      <c r="D143" s="52" t="s">
        <v>60</v>
      </c>
      <c r="E143" s="52" t="s">
        <v>61</v>
      </c>
      <c r="F143" s="52" t="s">
        <v>62</v>
      </c>
      <c r="G143" s="52" t="s">
        <v>1766</v>
      </c>
      <c r="H143" s="52" t="s">
        <v>1766</v>
      </c>
      <c r="I143" s="125">
        <v>2022</v>
      </c>
      <c r="J143" s="125">
        <v>2025</v>
      </c>
      <c r="K143" s="22">
        <f t="shared" si="23"/>
        <v>5045.3169699999999</v>
      </c>
      <c r="L143" s="154">
        <v>0</v>
      </c>
      <c r="M143" s="97">
        <v>313.79836999999998</v>
      </c>
      <c r="N143" s="97">
        <v>0</v>
      </c>
      <c r="O143" s="97">
        <v>0</v>
      </c>
      <c r="P143" s="97">
        <v>4731.5186000000003</v>
      </c>
      <c r="Q143" s="97">
        <v>0</v>
      </c>
      <c r="R143" s="97">
        <v>0</v>
      </c>
      <c r="S143" s="97">
        <v>0</v>
      </c>
      <c r="T143" s="97">
        <v>0</v>
      </c>
      <c r="U143" s="97">
        <v>0</v>
      </c>
      <c r="V143" s="97">
        <v>0</v>
      </c>
      <c r="W143" s="97">
        <v>0</v>
      </c>
      <c r="X143" s="97">
        <v>0</v>
      </c>
      <c r="Y143" s="97">
        <v>0</v>
      </c>
      <c r="Z143" s="97">
        <v>0</v>
      </c>
      <c r="AA143" s="97">
        <v>0</v>
      </c>
      <c r="AB143" s="97">
        <v>0</v>
      </c>
      <c r="AC143" s="97">
        <v>0</v>
      </c>
      <c r="AD143" s="97">
        <v>0</v>
      </c>
      <c r="AE143" s="97">
        <v>0</v>
      </c>
      <c r="AF143" s="97">
        <v>0</v>
      </c>
      <c r="AG143" s="97">
        <v>0</v>
      </c>
      <c r="AH143" s="97">
        <v>0</v>
      </c>
      <c r="AI143" s="97">
        <v>0</v>
      </c>
      <c r="AJ143" s="97">
        <v>0</v>
      </c>
      <c r="AK143" s="97">
        <v>0</v>
      </c>
      <c r="AL143" s="97">
        <v>0</v>
      </c>
      <c r="AM143" s="92"/>
      <c r="AN143" s="93"/>
      <c r="AO143" s="94" t="s">
        <v>1963</v>
      </c>
      <c r="AP143" s="95" t="s">
        <v>627</v>
      </c>
      <c r="AQ143" s="95"/>
      <c r="AR143" s="95">
        <v>100</v>
      </c>
      <c r="AS143" s="95">
        <v>70</v>
      </c>
      <c r="AT143" s="95">
        <v>40</v>
      </c>
      <c r="AU143" s="95">
        <v>40</v>
      </c>
      <c r="AV143" s="95">
        <v>40</v>
      </c>
      <c r="AW143" s="95"/>
      <c r="AX143" s="95">
        <f t="shared" si="25"/>
        <v>40</v>
      </c>
      <c r="AY143" s="282" t="s">
        <v>1998</v>
      </c>
      <c r="AZ143" s="95">
        <f t="shared" si="26"/>
        <v>0.16</v>
      </c>
      <c r="BA143" s="95">
        <v>1</v>
      </c>
      <c r="BD143" s="96" t="str">
        <f t="shared" si="27"/>
        <v>КС-1 собственные средства</v>
      </c>
      <c r="BG143" s="96">
        <f t="shared" si="24"/>
        <v>2025</v>
      </c>
    </row>
    <row r="144" spans="1:59" s="96" customFormat="1" ht="36" customHeight="1" x14ac:dyDescent="0.2">
      <c r="A144" s="39">
        <f t="shared" si="28"/>
        <v>106</v>
      </c>
      <c r="B144" s="40" t="s">
        <v>1293</v>
      </c>
      <c r="C144" s="7" t="s">
        <v>59</v>
      </c>
      <c r="D144" s="52" t="s">
        <v>60</v>
      </c>
      <c r="E144" s="52" t="s">
        <v>61</v>
      </c>
      <c r="F144" s="52" t="s">
        <v>62</v>
      </c>
      <c r="G144" s="52" t="s">
        <v>1768</v>
      </c>
      <c r="H144" s="52" t="s">
        <v>1768</v>
      </c>
      <c r="I144" s="125">
        <v>2022</v>
      </c>
      <c r="J144" s="125">
        <v>2025</v>
      </c>
      <c r="K144" s="22">
        <f t="shared" si="23"/>
        <v>4903.9070000000002</v>
      </c>
      <c r="L144" s="154">
        <v>0</v>
      </c>
      <c r="M144" s="97">
        <v>311.53338000000002</v>
      </c>
      <c r="N144" s="97">
        <v>0</v>
      </c>
      <c r="O144" s="97">
        <v>0</v>
      </c>
      <c r="P144" s="97">
        <v>4592.3736200000003</v>
      </c>
      <c r="Q144" s="97">
        <v>0</v>
      </c>
      <c r="R144" s="97">
        <v>0</v>
      </c>
      <c r="S144" s="97">
        <v>0</v>
      </c>
      <c r="T144" s="97">
        <v>0</v>
      </c>
      <c r="U144" s="97">
        <v>0</v>
      </c>
      <c r="V144" s="97">
        <v>0</v>
      </c>
      <c r="W144" s="97">
        <v>0</v>
      </c>
      <c r="X144" s="97">
        <v>0</v>
      </c>
      <c r="Y144" s="97">
        <v>0</v>
      </c>
      <c r="Z144" s="97">
        <v>0</v>
      </c>
      <c r="AA144" s="97">
        <v>0</v>
      </c>
      <c r="AB144" s="97">
        <v>0</v>
      </c>
      <c r="AC144" s="97">
        <v>0</v>
      </c>
      <c r="AD144" s="97">
        <v>0</v>
      </c>
      <c r="AE144" s="97">
        <v>0</v>
      </c>
      <c r="AF144" s="97">
        <v>0</v>
      </c>
      <c r="AG144" s="97">
        <v>0</v>
      </c>
      <c r="AH144" s="97">
        <v>0</v>
      </c>
      <c r="AI144" s="97">
        <v>0</v>
      </c>
      <c r="AJ144" s="97">
        <v>0</v>
      </c>
      <c r="AK144" s="97">
        <v>0</v>
      </c>
      <c r="AL144" s="97">
        <v>0</v>
      </c>
      <c r="AM144" s="92"/>
      <c r="AN144" s="93"/>
      <c r="AO144" s="94" t="s">
        <v>1963</v>
      </c>
      <c r="AP144" s="95" t="s">
        <v>629</v>
      </c>
      <c r="AQ144" s="95"/>
      <c r="AR144" s="95">
        <v>150</v>
      </c>
      <c r="AS144" s="95">
        <v>150</v>
      </c>
      <c r="AT144" s="95">
        <v>28</v>
      </c>
      <c r="AU144" s="95">
        <v>28</v>
      </c>
      <c r="AV144" s="95">
        <v>28</v>
      </c>
      <c r="AW144" s="95"/>
      <c r="AX144" s="95">
        <f t="shared" si="25"/>
        <v>28</v>
      </c>
      <c r="AY144" s="282" t="s">
        <v>1998</v>
      </c>
      <c r="AZ144" s="95">
        <f t="shared" si="26"/>
        <v>0.112</v>
      </c>
      <c r="BA144" s="95">
        <v>1</v>
      </c>
      <c r="BD144" s="96" t="str">
        <f t="shared" si="27"/>
        <v>КС-1 собственные средства</v>
      </c>
      <c r="BG144" s="96">
        <f t="shared" si="24"/>
        <v>2025</v>
      </c>
    </row>
    <row r="145" spans="1:59" s="96" customFormat="1" ht="45" customHeight="1" x14ac:dyDescent="0.2">
      <c r="A145" s="39">
        <f t="shared" si="28"/>
        <v>107</v>
      </c>
      <c r="B145" s="40" t="s">
        <v>1294</v>
      </c>
      <c r="C145" s="7" t="s">
        <v>59</v>
      </c>
      <c r="D145" s="52" t="s">
        <v>60</v>
      </c>
      <c r="E145" s="52" t="s">
        <v>61</v>
      </c>
      <c r="F145" s="52" t="s">
        <v>62</v>
      </c>
      <c r="G145" s="52" t="s">
        <v>530</v>
      </c>
      <c r="H145" s="52" t="s">
        <v>530</v>
      </c>
      <c r="I145" s="125">
        <v>2022</v>
      </c>
      <c r="J145" s="125">
        <v>2025</v>
      </c>
      <c r="K145" s="22">
        <f t="shared" si="23"/>
        <v>4705.4584300000006</v>
      </c>
      <c r="L145" s="154">
        <v>0</v>
      </c>
      <c r="M145" s="97">
        <v>294.04448000000002</v>
      </c>
      <c r="N145" s="97">
        <v>0</v>
      </c>
      <c r="O145" s="97">
        <v>0</v>
      </c>
      <c r="P145" s="97">
        <v>4411.4139500000001</v>
      </c>
      <c r="Q145" s="97">
        <v>0</v>
      </c>
      <c r="R145" s="97">
        <v>0</v>
      </c>
      <c r="S145" s="97">
        <v>0</v>
      </c>
      <c r="T145" s="97">
        <v>0</v>
      </c>
      <c r="U145" s="97">
        <v>0</v>
      </c>
      <c r="V145" s="97">
        <v>0</v>
      </c>
      <c r="W145" s="97">
        <v>0</v>
      </c>
      <c r="X145" s="97">
        <v>0</v>
      </c>
      <c r="Y145" s="97">
        <v>0</v>
      </c>
      <c r="Z145" s="97">
        <v>0</v>
      </c>
      <c r="AA145" s="97">
        <v>0</v>
      </c>
      <c r="AB145" s="97">
        <v>0</v>
      </c>
      <c r="AC145" s="97">
        <v>0</v>
      </c>
      <c r="AD145" s="97">
        <v>0</v>
      </c>
      <c r="AE145" s="97">
        <v>0</v>
      </c>
      <c r="AF145" s="97">
        <v>0</v>
      </c>
      <c r="AG145" s="97">
        <v>0</v>
      </c>
      <c r="AH145" s="97">
        <v>0</v>
      </c>
      <c r="AI145" s="97">
        <v>0</v>
      </c>
      <c r="AJ145" s="97">
        <v>0</v>
      </c>
      <c r="AK145" s="97">
        <v>0</v>
      </c>
      <c r="AL145" s="97">
        <v>0</v>
      </c>
      <c r="AM145" s="92"/>
      <c r="AN145" s="93"/>
      <c r="AO145" s="94" t="s">
        <v>1963</v>
      </c>
      <c r="AP145" s="95" t="s">
        <v>630</v>
      </c>
      <c r="AQ145" s="95"/>
      <c r="AR145" s="95">
        <v>150</v>
      </c>
      <c r="AS145" s="95">
        <v>50</v>
      </c>
      <c r="AT145" s="95">
        <v>35</v>
      </c>
      <c r="AU145" s="95">
        <v>35</v>
      </c>
      <c r="AV145" s="95">
        <v>35</v>
      </c>
      <c r="AW145" s="95"/>
      <c r="AX145" s="95">
        <f t="shared" si="25"/>
        <v>35</v>
      </c>
      <c r="AY145" s="282" t="s">
        <v>1998</v>
      </c>
      <c r="AZ145" s="95">
        <f t="shared" si="26"/>
        <v>0.14000000000000001</v>
      </c>
      <c r="BA145" s="95">
        <v>1</v>
      </c>
      <c r="BD145" s="96" t="str">
        <f t="shared" si="27"/>
        <v>КС-1 собственные средства</v>
      </c>
      <c r="BG145" s="96">
        <f t="shared" si="24"/>
        <v>2025</v>
      </c>
    </row>
    <row r="146" spans="1:59" s="96" customFormat="1" ht="45" customHeight="1" x14ac:dyDescent="0.2">
      <c r="A146" s="39">
        <f t="shared" si="28"/>
        <v>108</v>
      </c>
      <c r="B146" s="40" t="s">
        <v>1295</v>
      </c>
      <c r="C146" s="7" t="s">
        <v>59</v>
      </c>
      <c r="D146" s="52" t="s">
        <v>60</v>
      </c>
      <c r="E146" s="52" t="s">
        <v>61</v>
      </c>
      <c r="F146" s="52" t="s">
        <v>62</v>
      </c>
      <c r="G146" s="52" t="s">
        <v>1769</v>
      </c>
      <c r="H146" s="52" t="s">
        <v>1769</v>
      </c>
      <c r="I146" s="125">
        <v>2022</v>
      </c>
      <c r="J146" s="125">
        <v>2025</v>
      </c>
      <c r="K146" s="22">
        <f t="shared" si="23"/>
        <v>2358.7268600000002</v>
      </c>
      <c r="L146" s="154">
        <v>0</v>
      </c>
      <c r="M146" s="97">
        <v>147.12368000000001</v>
      </c>
      <c r="N146" s="97">
        <v>0</v>
      </c>
      <c r="O146" s="97">
        <v>0</v>
      </c>
      <c r="P146" s="97">
        <v>2211.6031800000001</v>
      </c>
      <c r="Q146" s="97">
        <v>0</v>
      </c>
      <c r="R146" s="97">
        <v>0</v>
      </c>
      <c r="S146" s="97">
        <v>0</v>
      </c>
      <c r="T146" s="97">
        <v>0</v>
      </c>
      <c r="U146" s="97">
        <v>0</v>
      </c>
      <c r="V146" s="97">
        <v>0</v>
      </c>
      <c r="W146" s="97">
        <v>0</v>
      </c>
      <c r="X146" s="97">
        <v>0</v>
      </c>
      <c r="Y146" s="97">
        <v>0</v>
      </c>
      <c r="Z146" s="97">
        <v>0</v>
      </c>
      <c r="AA146" s="97">
        <v>0</v>
      </c>
      <c r="AB146" s="97">
        <v>0</v>
      </c>
      <c r="AC146" s="97">
        <v>0</v>
      </c>
      <c r="AD146" s="97">
        <v>0</v>
      </c>
      <c r="AE146" s="97">
        <v>0</v>
      </c>
      <c r="AF146" s="97">
        <v>0</v>
      </c>
      <c r="AG146" s="97">
        <v>0</v>
      </c>
      <c r="AH146" s="97">
        <v>0</v>
      </c>
      <c r="AI146" s="97">
        <v>0</v>
      </c>
      <c r="AJ146" s="97">
        <v>0</v>
      </c>
      <c r="AK146" s="97">
        <v>0</v>
      </c>
      <c r="AL146" s="97">
        <v>0</v>
      </c>
      <c r="AM146" s="92"/>
      <c r="AN146" s="93"/>
      <c r="AO146" s="94" t="s">
        <v>1963</v>
      </c>
      <c r="AP146" s="95" t="s">
        <v>631</v>
      </c>
      <c r="AQ146" s="95"/>
      <c r="AR146" s="95">
        <v>100</v>
      </c>
      <c r="AS146" s="95">
        <v>80</v>
      </c>
      <c r="AT146" s="95">
        <v>18</v>
      </c>
      <c r="AU146" s="95">
        <v>18</v>
      </c>
      <c r="AV146" s="95">
        <v>18</v>
      </c>
      <c r="AW146" s="95"/>
      <c r="AX146" s="95">
        <f t="shared" si="25"/>
        <v>18</v>
      </c>
      <c r="AY146" s="282" t="s">
        <v>1998</v>
      </c>
      <c r="AZ146" s="95">
        <f t="shared" si="26"/>
        <v>7.1999999999999995E-2</v>
      </c>
      <c r="BA146" s="95">
        <v>1</v>
      </c>
      <c r="BD146" s="96" t="str">
        <f t="shared" si="27"/>
        <v>КС-1 собственные средства</v>
      </c>
      <c r="BG146" s="96">
        <f t="shared" si="24"/>
        <v>2025</v>
      </c>
    </row>
    <row r="147" spans="1:59" s="96" customFormat="1" ht="45" customHeight="1" x14ac:dyDescent="0.2">
      <c r="A147" s="39">
        <f t="shared" si="28"/>
        <v>109</v>
      </c>
      <c r="B147" s="40" t="s">
        <v>1297</v>
      </c>
      <c r="C147" s="7" t="s">
        <v>59</v>
      </c>
      <c r="D147" s="52" t="s">
        <v>60</v>
      </c>
      <c r="E147" s="52" t="s">
        <v>61</v>
      </c>
      <c r="F147" s="52" t="s">
        <v>62</v>
      </c>
      <c r="G147" s="52" t="s">
        <v>1770</v>
      </c>
      <c r="H147" s="52" t="s">
        <v>1770</v>
      </c>
      <c r="I147" s="125">
        <v>2022</v>
      </c>
      <c r="J147" s="125">
        <v>2025</v>
      </c>
      <c r="K147" s="22">
        <f t="shared" si="23"/>
        <v>1844.77602</v>
      </c>
      <c r="L147" s="154">
        <v>0</v>
      </c>
      <c r="M147" s="97">
        <v>123.51676999999999</v>
      </c>
      <c r="N147" s="97">
        <v>0</v>
      </c>
      <c r="O147" s="97">
        <v>0</v>
      </c>
      <c r="P147" s="97">
        <v>1721.2592500000001</v>
      </c>
      <c r="Q147" s="97">
        <v>0</v>
      </c>
      <c r="R147" s="97">
        <v>0</v>
      </c>
      <c r="S147" s="97">
        <v>0</v>
      </c>
      <c r="T147" s="97">
        <v>0</v>
      </c>
      <c r="U147" s="97">
        <v>0</v>
      </c>
      <c r="V147" s="97">
        <v>0</v>
      </c>
      <c r="W147" s="97">
        <v>0</v>
      </c>
      <c r="X147" s="97">
        <v>0</v>
      </c>
      <c r="Y147" s="97">
        <v>0</v>
      </c>
      <c r="Z147" s="97">
        <v>0</v>
      </c>
      <c r="AA147" s="97">
        <v>0</v>
      </c>
      <c r="AB147" s="97">
        <v>0</v>
      </c>
      <c r="AC147" s="97">
        <v>0</v>
      </c>
      <c r="AD147" s="97">
        <v>0</v>
      </c>
      <c r="AE147" s="97">
        <v>0</v>
      </c>
      <c r="AF147" s="97">
        <v>0</v>
      </c>
      <c r="AG147" s="97">
        <v>0</v>
      </c>
      <c r="AH147" s="97">
        <v>0</v>
      </c>
      <c r="AI147" s="97">
        <v>0</v>
      </c>
      <c r="AJ147" s="97">
        <v>0</v>
      </c>
      <c r="AK147" s="97">
        <v>0</v>
      </c>
      <c r="AL147" s="97">
        <v>0</v>
      </c>
      <c r="AM147" s="92"/>
      <c r="AN147" s="93"/>
      <c r="AO147" s="94" t="s">
        <v>1963</v>
      </c>
      <c r="AP147" s="95" t="s">
        <v>633</v>
      </c>
      <c r="AQ147" s="95"/>
      <c r="AR147" s="95" t="s">
        <v>1996</v>
      </c>
      <c r="AS147" s="95">
        <v>150</v>
      </c>
      <c r="AT147" s="95"/>
      <c r="AU147" s="95"/>
      <c r="AV147" s="95">
        <v>91</v>
      </c>
      <c r="AW147" s="95"/>
      <c r="AX147" s="95">
        <f t="shared" si="25"/>
        <v>91</v>
      </c>
      <c r="AY147" s="283" t="s">
        <v>1998</v>
      </c>
      <c r="AZ147" s="95">
        <f t="shared" si="26"/>
        <v>0.182</v>
      </c>
      <c r="BA147" s="95">
        <v>1</v>
      </c>
      <c r="BD147" s="96" t="str">
        <f t="shared" si="27"/>
        <v>КС-1 собственные средства</v>
      </c>
      <c r="BG147" s="96">
        <f t="shared" si="24"/>
        <v>2025</v>
      </c>
    </row>
    <row r="148" spans="1:59" s="96" customFormat="1" ht="90" customHeight="1" x14ac:dyDescent="0.2">
      <c r="A148" s="39">
        <f t="shared" si="28"/>
        <v>110</v>
      </c>
      <c r="B148" s="40" t="s">
        <v>1321</v>
      </c>
      <c r="C148" s="7" t="s">
        <v>59</v>
      </c>
      <c r="D148" s="52" t="s">
        <v>60</v>
      </c>
      <c r="E148" s="52" t="s">
        <v>61</v>
      </c>
      <c r="F148" s="52" t="s">
        <v>62</v>
      </c>
      <c r="G148" s="52" t="s">
        <v>1782</v>
      </c>
      <c r="H148" s="52" t="s">
        <v>1782</v>
      </c>
      <c r="I148" s="125">
        <v>2022</v>
      </c>
      <c r="J148" s="125">
        <v>2025</v>
      </c>
      <c r="K148" s="22">
        <f t="shared" si="23"/>
        <v>21490.622470000002</v>
      </c>
      <c r="L148" s="154">
        <v>0</v>
      </c>
      <c r="M148" s="97">
        <v>1340.46018</v>
      </c>
      <c r="N148" s="97">
        <v>0</v>
      </c>
      <c r="O148" s="97">
        <v>0</v>
      </c>
      <c r="P148" s="97">
        <v>20150.16229</v>
      </c>
      <c r="Q148" s="97">
        <v>0</v>
      </c>
      <c r="R148" s="97">
        <v>0</v>
      </c>
      <c r="S148" s="97">
        <v>0</v>
      </c>
      <c r="T148" s="97">
        <v>0</v>
      </c>
      <c r="U148" s="97">
        <v>0</v>
      </c>
      <c r="V148" s="97">
        <v>0</v>
      </c>
      <c r="W148" s="97">
        <v>0</v>
      </c>
      <c r="X148" s="97">
        <v>0</v>
      </c>
      <c r="Y148" s="97">
        <v>0</v>
      </c>
      <c r="Z148" s="97">
        <v>0</v>
      </c>
      <c r="AA148" s="97">
        <v>0</v>
      </c>
      <c r="AB148" s="97">
        <v>0</v>
      </c>
      <c r="AC148" s="97">
        <v>0</v>
      </c>
      <c r="AD148" s="97">
        <v>0</v>
      </c>
      <c r="AE148" s="97">
        <v>0</v>
      </c>
      <c r="AF148" s="97">
        <v>0</v>
      </c>
      <c r="AG148" s="97">
        <v>0</v>
      </c>
      <c r="AH148" s="97">
        <v>0</v>
      </c>
      <c r="AI148" s="97">
        <v>0</v>
      </c>
      <c r="AJ148" s="97">
        <v>0</v>
      </c>
      <c r="AK148" s="97">
        <v>0</v>
      </c>
      <c r="AL148" s="97">
        <v>0</v>
      </c>
      <c r="AM148" s="92"/>
      <c r="AN148" s="93"/>
      <c r="AO148" s="94" t="s">
        <v>1963</v>
      </c>
      <c r="AP148" s="95" t="s">
        <v>685</v>
      </c>
      <c r="AQ148" s="95"/>
      <c r="AR148" s="95">
        <v>100</v>
      </c>
      <c r="AS148" s="95">
        <v>80</v>
      </c>
      <c r="AT148" s="95">
        <v>164</v>
      </c>
      <c r="AU148" s="95">
        <v>164</v>
      </c>
      <c r="AV148" s="95">
        <v>164</v>
      </c>
      <c r="AW148" s="95">
        <v>124</v>
      </c>
      <c r="AX148" s="95">
        <f t="shared" si="25"/>
        <v>40</v>
      </c>
      <c r="AY148" s="283" t="s">
        <v>1999</v>
      </c>
      <c r="AZ148" s="95">
        <f t="shared" si="26"/>
        <v>0.65600000000000003</v>
      </c>
      <c r="BA148" s="95">
        <v>2</v>
      </c>
      <c r="BD148" s="96" t="str">
        <f t="shared" si="27"/>
        <v>КС-2 собственные средства</v>
      </c>
      <c r="BG148" s="96">
        <f t="shared" si="24"/>
        <v>2025</v>
      </c>
    </row>
    <row r="149" spans="1:59" s="96" customFormat="1" ht="60" customHeight="1" x14ac:dyDescent="0.2">
      <c r="A149" s="39">
        <f t="shared" si="28"/>
        <v>111</v>
      </c>
      <c r="B149" s="40" t="s">
        <v>1326</v>
      </c>
      <c r="C149" s="7" t="s">
        <v>59</v>
      </c>
      <c r="D149" s="52" t="s">
        <v>60</v>
      </c>
      <c r="E149" s="52" t="s">
        <v>61</v>
      </c>
      <c r="F149" s="52" t="s">
        <v>62</v>
      </c>
      <c r="G149" s="52" t="s">
        <v>1749</v>
      </c>
      <c r="H149" s="52" t="s">
        <v>1749</v>
      </c>
      <c r="I149" s="125">
        <v>2023</v>
      </c>
      <c r="J149" s="125">
        <v>2026</v>
      </c>
      <c r="K149" s="22">
        <f t="shared" si="23"/>
        <v>2958.7982400000001</v>
      </c>
      <c r="L149" s="154">
        <v>0</v>
      </c>
      <c r="M149" s="97">
        <v>0</v>
      </c>
      <c r="N149" s="97">
        <v>143.50943000000001</v>
      </c>
      <c r="O149" s="97">
        <v>0</v>
      </c>
      <c r="P149" s="97">
        <v>0</v>
      </c>
      <c r="Q149" s="97">
        <v>2815.28881</v>
      </c>
      <c r="R149" s="97">
        <v>0</v>
      </c>
      <c r="S149" s="97">
        <v>0</v>
      </c>
      <c r="T149" s="97">
        <v>0</v>
      </c>
      <c r="U149" s="97">
        <v>0</v>
      </c>
      <c r="V149" s="97">
        <v>0</v>
      </c>
      <c r="W149" s="97">
        <v>0</v>
      </c>
      <c r="X149" s="97">
        <v>0</v>
      </c>
      <c r="Y149" s="97">
        <v>0</v>
      </c>
      <c r="Z149" s="97">
        <v>0</v>
      </c>
      <c r="AA149" s="97">
        <v>0</v>
      </c>
      <c r="AB149" s="97">
        <v>0</v>
      </c>
      <c r="AC149" s="97">
        <v>0</v>
      </c>
      <c r="AD149" s="97">
        <v>0</v>
      </c>
      <c r="AE149" s="97">
        <v>0</v>
      </c>
      <c r="AF149" s="97">
        <v>0</v>
      </c>
      <c r="AG149" s="97">
        <v>0</v>
      </c>
      <c r="AH149" s="97">
        <v>0</v>
      </c>
      <c r="AI149" s="97">
        <v>0</v>
      </c>
      <c r="AJ149" s="97">
        <v>0</v>
      </c>
      <c r="AK149" s="97">
        <v>0</v>
      </c>
      <c r="AL149" s="97">
        <v>0</v>
      </c>
      <c r="AM149" s="92"/>
      <c r="AN149" s="93"/>
      <c r="AO149" s="94" t="s">
        <v>1056</v>
      </c>
      <c r="AP149" s="95" t="s">
        <v>1016</v>
      </c>
      <c r="AQ149" s="95"/>
      <c r="AR149" s="95">
        <v>100</v>
      </c>
      <c r="AS149" s="95">
        <v>70</v>
      </c>
      <c r="AT149" s="95">
        <v>70</v>
      </c>
      <c r="AU149" s="95">
        <v>70</v>
      </c>
      <c r="AV149" s="95">
        <v>70</v>
      </c>
      <c r="AW149" s="95"/>
      <c r="AX149" s="95">
        <f t="shared" si="25"/>
        <v>70</v>
      </c>
      <c r="AY149" s="282" t="s">
        <v>1998</v>
      </c>
      <c r="AZ149" s="95">
        <f t="shared" si="26"/>
        <v>0.28000000000000003</v>
      </c>
      <c r="BA149" s="95">
        <v>1</v>
      </c>
      <c r="BD149" s="96" t="str">
        <f t="shared" si="27"/>
        <v>КС-1 доп.НВВ</v>
      </c>
      <c r="BG149" s="96">
        <f t="shared" si="24"/>
        <v>2026</v>
      </c>
    </row>
    <row r="150" spans="1:59" s="96" customFormat="1" ht="75" customHeight="1" x14ac:dyDescent="0.2">
      <c r="A150" s="39">
        <f t="shared" si="28"/>
        <v>112</v>
      </c>
      <c r="B150" s="40" t="s">
        <v>1319</v>
      </c>
      <c r="C150" s="7" t="s">
        <v>59</v>
      </c>
      <c r="D150" s="52" t="s">
        <v>60</v>
      </c>
      <c r="E150" s="52" t="s">
        <v>61</v>
      </c>
      <c r="F150" s="52" t="s">
        <v>62</v>
      </c>
      <c r="G150" s="52" t="s">
        <v>514</v>
      </c>
      <c r="H150" s="52" t="s">
        <v>514</v>
      </c>
      <c r="I150" s="125">
        <v>2023</v>
      </c>
      <c r="J150" s="125">
        <v>2026</v>
      </c>
      <c r="K150" s="22">
        <f t="shared" si="23"/>
        <v>1041.41074</v>
      </c>
      <c r="L150" s="154">
        <v>0</v>
      </c>
      <c r="M150" s="97">
        <v>0</v>
      </c>
      <c r="N150" s="97">
        <v>50.511150000000001</v>
      </c>
      <c r="O150" s="97">
        <v>0</v>
      </c>
      <c r="P150" s="97">
        <v>0</v>
      </c>
      <c r="Q150" s="97">
        <v>990.89958999999999</v>
      </c>
      <c r="R150" s="97">
        <v>0</v>
      </c>
      <c r="S150" s="97">
        <v>0</v>
      </c>
      <c r="T150" s="97">
        <v>0</v>
      </c>
      <c r="U150" s="97">
        <v>0</v>
      </c>
      <c r="V150" s="97">
        <v>0</v>
      </c>
      <c r="W150" s="97">
        <v>0</v>
      </c>
      <c r="X150" s="97">
        <v>0</v>
      </c>
      <c r="Y150" s="97">
        <v>0</v>
      </c>
      <c r="Z150" s="97">
        <v>0</v>
      </c>
      <c r="AA150" s="97">
        <v>0</v>
      </c>
      <c r="AB150" s="97">
        <v>0</v>
      </c>
      <c r="AC150" s="97">
        <v>0</v>
      </c>
      <c r="AD150" s="97">
        <v>0</v>
      </c>
      <c r="AE150" s="97">
        <v>0</v>
      </c>
      <c r="AF150" s="97">
        <v>0</v>
      </c>
      <c r="AG150" s="97">
        <v>0</v>
      </c>
      <c r="AH150" s="97">
        <v>0</v>
      </c>
      <c r="AI150" s="97">
        <v>0</v>
      </c>
      <c r="AJ150" s="97">
        <v>0</v>
      </c>
      <c r="AK150" s="97">
        <v>0</v>
      </c>
      <c r="AL150" s="97">
        <v>0</v>
      </c>
      <c r="AM150" s="92"/>
      <c r="AN150" s="93"/>
      <c r="AO150" s="94" t="s">
        <v>1056</v>
      </c>
      <c r="AP150" s="95" t="s">
        <v>681</v>
      </c>
      <c r="AQ150" s="95"/>
      <c r="AR150" s="95">
        <v>100</v>
      </c>
      <c r="AS150" s="95" t="s">
        <v>1996</v>
      </c>
      <c r="AT150" s="95">
        <v>30</v>
      </c>
      <c r="AU150" s="95">
        <v>30</v>
      </c>
      <c r="AV150" s="95"/>
      <c r="AW150" s="95"/>
      <c r="AX150" s="95">
        <f t="shared" si="25"/>
        <v>0</v>
      </c>
      <c r="AY150" s="282"/>
      <c r="AZ150" s="95">
        <f t="shared" si="26"/>
        <v>0.06</v>
      </c>
      <c r="BA150" s="95">
        <v>2</v>
      </c>
      <c r="BD150" s="96" t="str">
        <f t="shared" si="27"/>
        <v>КС-2 доп.НВВ</v>
      </c>
      <c r="BG150" s="96">
        <f t="shared" si="24"/>
        <v>2026</v>
      </c>
    </row>
    <row r="151" spans="1:59" s="96" customFormat="1" ht="60" customHeight="1" x14ac:dyDescent="0.2">
      <c r="A151" s="39">
        <f t="shared" si="28"/>
        <v>113</v>
      </c>
      <c r="B151" s="40" t="s">
        <v>1320</v>
      </c>
      <c r="C151" s="7" t="s">
        <v>59</v>
      </c>
      <c r="D151" s="52" t="s">
        <v>60</v>
      </c>
      <c r="E151" s="52" t="s">
        <v>61</v>
      </c>
      <c r="F151" s="52" t="s">
        <v>62</v>
      </c>
      <c r="G151" s="52" t="s">
        <v>572</v>
      </c>
      <c r="H151" s="52" t="s">
        <v>572</v>
      </c>
      <c r="I151" s="125">
        <v>2023</v>
      </c>
      <c r="J151" s="125">
        <v>2026</v>
      </c>
      <c r="K151" s="22">
        <f t="shared" si="23"/>
        <v>279.22390999999999</v>
      </c>
      <c r="L151" s="154">
        <v>0</v>
      </c>
      <c r="M151" s="97">
        <v>0</v>
      </c>
      <c r="N151" s="97">
        <v>13.543100000000001</v>
      </c>
      <c r="O151" s="97">
        <v>0</v>
      </c>
      <c r="P151" s="97">
        <v>0</v>
      </c>
      <c r="Q151" s="97">
        <v>265.68081000000001</v>
      </c>
      <c r="R151" s="97">
        <v>0</v>
      </c>
      <c r="S151" s="97">
        <v>0</v>
      </c>
      <c r="T151" s="97">
        <v>0</v>
      </c>
      <c r="U151" s="97">
        <v>0</v>
      </c>
      <c r="V151" s="97">
        <v>0</v>
      </c>
      <c r="W151" s="97">
        <v>0</v>
      </c>
      <c r="X151" s="97">
        <v>0</v>
      </c>
      <c r="Y151" s="97">
        <v>0</v>
      </c>
      <c r="Z151" s="97">
        <v>0</v>
      </c>
      <c r="AA151" s="97">
        <v>0</v>
      </c>
      <c r="AB151" s="97">
        <v>0</v>
      </c>
      <c r="AC151" s="97">
        <v>0</v>
      </c>
      <c r="AD151" s="97">
        <v>0</v>
      </c>
      <c r="AE151" s="97">
        <v>0</v>
      </c>
      <c r="AF151" s="97">
        <v>0</v>
      </c>
      <c r="AG151" s="97">
        <v>0</v>
      </c>
      <c r="AH151" s="97">
        <v>0</v>
      </c>
      <c r="AI151" s="97">
        <v>0</v>
      </c>
      <c r="AJ151" s="97">
        <v>0</v>
      </c>
      <c r="AK151" s="97">
        <v>0</v>
      </c>
      <c r="AL151" s="97">
        <v>0</v>
      </c>
      <c r="AM151" s="92"/>
      <c r="AN151" s="93"/>
      <c r="AO151" s="94" t="s">
        <v>1056</v>
      </c>
      <c r="AP151" s="95" t="s">
        <v>682</v>
      </c>
      <c r="AQ151" s="95"/>
      <c r="AR151" s="95" t="s">
        <v>1996</v>
      </c>
      <c r="AS151" s="95">
        <v>80</v>
      </c>
      <c r="AT151" s="95"/>
      <c r="AU151" s="95"/>
      <c r="AV151" s="95">
        <v>30</v>
      </c>
      <c r="AW151" s="95"/>
      <c r="AX151" s="95">
        <f t="shared" si="25"/>
        <v>30</v>
      </c>
      <c r="AY151" s="282" t="s">
        <v>1998</v>
      </c>
      <c r="AZ151" s="95">
        <f t="shared" si="26"/>
        <v>0.06</v>
      </c>
      <c r="BA151" s="95">
        <v>2</v>
      </c>
      <c r="BD151" s="96" t="str">
        <f t="shared" si="27"/>
        <v>КС-2 доп.НВВ</v>
      </c>
      <c r="BG151" s="96">
        <f t="shared" si="24"/>
        <v>2026</v>
      </c>
    </row>
    <row r="152" spans="1:59" s="96" customFormat="1" ht="75" customHeight="1" x14ac:dyDescent="0.2">
      <c r="A152" s="39">
        <f t="shared" si="28"/>
        <v>114</v>
      </c>
      <c r="B152" s="40" t="s">
        <v>1340</v>
      </c>
      <c r="C152" s="7" t="s">
        <v>59</v>
      </c>
      <c r="D152" s="52" t="s">
        <v>60</v>
      </c>
      <c r="E152" s="52" t="s">
        <v>61</v>
      </c>
      <c r="F152" s="52" t="s">
        <v>62</v>
      </c>
      <c r="G152" s="52" t="s">
        <v>1791</v>
      </c>
      <c r="H152" s="52" t="s">
        <v>1791</v>
      </c>
      <c r="I152" s="125">
        <v>2023</v>
      </c>
      <c r="J152" s="125">
        <v>2026</v>
      </c>
      <c r="K152" s="22">
        <f t="shared" si="23"/>
        <v>39497.952080000003</v>
      </c>
      <c r="L152" s="154">
        <v>0</v>
      </c>
      <c r="M152" s="97">
        <v>0</v>
      </c>
      <c r="N152" s="97">
        <v>1782.2764999999999</v>
      </c>
      <c r="O152" s="97">
        <v>0</v>
      </c>
      <c r="P152" s="97">
        <v>0</v>
      </c>
      <c r="Q152" s="97">
        <v>37715.675580000003</v>
      </c>
      <c r="R152" s="97">
        <v>0</v>
      </c>
      <c r="S152" s="97">
        <v>0</v>
      </c>
      <c r="T152" s="97">
        <v>0</v>
      </c>
      <c r="U152" s="97">
        <v>0</v>
      </c>
      <c r="V152" s="97">
        <v>0</v>
      </c>
      <c r="W152" s="97">
        <v>0</v>
      </c>
      <c r="X152" s="97">
        <v>0</v>
      </c>
      <c r="Y152" s="97">
        <v>0</v>
      </c>
      <c r="Z152" s="97">
        <v>0</v>
      </c>
      <c r="AA152" s="97">
        <v>0</v>
      </c>
      <c r="AB152" s="97">
        <v>0</v>
      </c>
      <c r="AC152" s="97">
        <v>0</v>
      </c>
      <c r="AD152" s="97">
        <v>0</v>
      </c>
      <c r="AE152" s="97">
        <v>0</v>
      </c>
      <c r="AF152" s="97">
        <v>0</v>
      </c>
      <c r="AG152" s="97">
        <v>0</v>
      </c>
      <c r="AH152" s="97">
        <v>0</v>
      </c>
      <c r="AI152" s="97">
        <v>0</v>
      </c>
      <c r="AJ152" s="97">
        <v>0</v>
      </c>
      <c r="AK152" s="97">
        <v>0</v>
      </c>
      <c r="AL152" s="97">
        <v>0</v>
      </c>
      <c r="AM152" s="92"/>
      <c r="AN152" s="93"/>
      <c r="AO152" s="94" t="s">
        <v>1056</v>
      </c>
      <c r="AP152" s="95" t="s">
        <v>683</v>
      </c>
      <c r="AQ152" s="95"/>
      <c r="AR152" s="95">
        <v>100</v>
      </c>
      <c r="AS152" s="95">
        <v>80</v>
      </c>
      <c r="AT152" s="95">
        <v>295</v>
      </c>
      <c r="AU152" s="95">
        <v>295</v>
      </c>
      <c r="AV152" s="95">
        <v>295</v>
      </c>
      <c r="AW152" s="95"/>
      <c r="AX152" s="95">
        <f t="shared" si="25"/>
        <v>295</v>
      </c>
      <c r="AY152" s="282" t="s">
        <v>1998</v>
      </c>
      <c r="AZ152" s="95">
        <f t="shared" si="26"/>
        <v>1.18</v>
      </c>
      <c r="BA152" s="95">
        <v>2</v>
      </c>
      <c r="BD152" s="96" t="str">
        <f t="shared" si="27"/>
        <v>КС-2 доп.НВВ</v>
      </c>
      <c r="BG152" s="96">
        <f t="shared" si="24"/>
        <v>2026</v>
      </c>
    </row>
    <row r="153" spans="1:59" s="96" customFormat="1" ht="60" customHeight="1" x14ac:dyDescent="0.2">
      <c r="A153" s="39">
        <f t="shared" si="28"/>
        <v>115</v>
      </c>
      <c r="B153" s="40" t="s">
        <v>1341</v>
      </c>
      <c r="C153" s="7" t="s">
        <v>59</v>
      </c>
      <c r="D153" s="52" t="s">
        <v>60</v>
      </c>
      <c r="E153" s="52" t="s">
        <v>61</v>
      </c>
      <c r="F153" s="52" t="s">
        <v>62</v>
      </c>
      <c r="G153" s="52" t="s">
        <v>1792</v>
      </c>
      <c r="H153" s="52" t="s">
        <v>1792</v>
      </c>
      <c r="I153" s="125">
        <v>2023</v>
      </c>
      <c r="J153" s="125">
        <v>2026</v>
      </c>
      <c r="K153" s="22">
        <f t="shared" si="23"/>
        <v>7351.7343900000005</v>
      </c>
      <c r="L153" s="154">
        <v>0</v>
      </c>
      <c r="M153" s="97">
        <v>0</v>
      </c>
      <c r="N153" s="97">
        <v>328.07299999999998</v>
      </c>
      <c r="O153" s="97">
        <v>0</v>
      </c>
      <c r="P153" s="97">
        <v>0</v>
      </c>
      <c r="Q153" s="97">
        <v>7023.6613900000002</v>
      </c>
      <c r="R153" s="97">
        <v>0</v>
      </c>
      <c r="S153" s="97">
        <v>0</v>
      </c>
      <c r="T153" s="97">
        <v>0</v>
      </c>
      <c r="U153" s="97">
        <v>0</v>
      </c>
      <c r="V153" s="97">
        <v>0</v>
      </c>
      <c r="W153" s="97">
        <v>0</v>
      </c>
      <c r="X153" s="97">
        <v>0</v>
      </c>
      <c r="Y153" s="97">
        <v>0</v>
      </c>
      <c r="Z153" s="97">
        <v>0</v>
      </c>
      <c r="AA153" s="97">
        <v>0</v>
      </c>
      <c r="AB153" s="97">
        <v>0</v>
      </c>
      <c r="AC153" s="97">
        <v>0</v>
      </c>
      <c r="AD153" s="97">
        <v>0</v>
      </c>
      <c r="AE153" s="97">
        <v>0</v>
      </c>
      <c r="AF153" s="97">
        <v>0</v>
      </c>
      <c r="AG153" s="97">
        <v>0</v>
      </c>
      <c r="AH153" s="97">
        <v>0</v>
      </c>
      <c r="AI153" s="97">
        <v>0</v>
      </c>
      <c r="AJ153" s="97">
        <v>0</v>
      </c>
      <c r="AK153" s="97">
        <v>0</v>
      </c>
      <c r="AL153" s="97">
        <v>0</v>
      </c>
      <c r="AM153" s="92"/>
      <c r="AN153" s="93"/>
      <c r="AO153" s="94" t="s">
        <v>1056</v>
      </c>
      <c r="AP153" s="95" t="s">
        <v>684</v>
      </c>
      <c r="AQ153" s="95"/>
      <c r="AR153" s="95">
        <v>80</v>
      </c>
      <c r="AS153" s="95">
        <v>70</v>
      </c>
      <c r="AT153" s="95">
        <v>63</v>
      </c>
      <c r="AU153" s="95">
        <v>63</v>
      </c>
      <c r="AV153" s="95">
        <v>63</v>
      </c>
      <c r="AW153" s="95"/>
      <c r="AX153" s="95">
        <f t="shared" si="25"/>
        <v>63</v>
      </c>
      <c r="AY153" s="282" t="s">
        <v>1998</v>
      </c>
      <c r="AZ153" s="95">
        <f t="shared" si="26"/>
        <v>0.252</v>
      </c>
      <c r="BA153" s="95">
        <v>2</v>
      </c>
      <c r="BD153" s="96" t="str">
        <f t="shared" si="27"/>
        <v>КС-2 доп.НВВ</v>
      </c>
      <c r="BG153" s="96">
        <f t="shared" si="24"/>
        <v>2026</v>
      </c>
    </row>
    <row r="154" spans="1:59" s="96" customFormat="1" ht="60" customHeight="1" x14ac:dyDescent="0.2">
      <c r="A154" s="39">
        <f t="shared" si="28"/>
        <v>116</v>
      </c>
      <c r="B154" s="40" t="s">
        <v>1322</v>
      </c>
      <c r="C154" s="7" t="s">
        <v>59</v>
      </c>
      <c r="D154" s="52" t="s">
        <v>60</v>
      </c>
      <c r="E154" s="52" t="s">
        <v>61</v>
      </c>
      <c r="F154" s="52" t="s">
        <v>62</v>
      </c>
      <c r="G154" s="52" t="s">
        <v>1783</v>
      </c>
      <c r="H154" s="52" t="s">
        <v>1783</v>
      </c>
      <c r="I154" s="125">
        <v>2023</v>
      </c>
      <c r="J154" s="125">
        <v>2026</v>
      </c>
      <c r="K154" s="22">
        <f t="shared" si="23"/>
        <v>10518.3442</v>
      </c>
      <c r="L154" s="154">
        <v>0</v>
      </c>
      <c r="M154" s="97">
        <v>0</v>
      </c>
      <c r="N154" s="97">
        <v>479.85196999999999</v>
      </c>
      <c r="O154" s="97">
        <v>0</v>
      </c>
      <c r="P154" s="97">
        <v>0</v>
      </c>
      <c r="Q154" s="97">
        <v>10038.49223</v>
      </c>
      <c r="R154" s="97">
        <v>0</v>
      </c>
      <c r="S154" s="97">
        <v>0</v>
      </c>
      <c r="T154" s="97">
        <v>0</v>
      </c>
      <c r="U154" s="97">
        <v>0</v>
      </c>
      <c r="V154" s="97">
        <v>0</v>
      </c>
      <c r="W154" s="97">
        <v>0</v>
      </c>
      <c r="X154" s="97">
        <v>0</v>
      </c>
      <c r="Y154" s="97">
        <v>0</v>
      </c>
      <c r="Z154" s="97">
        <v>0</v>
      </c>
      <c r="AA154" s="97">
        <v>0</v>
      </c>
      <c r="AB154" s="97">
        <v>0</v>
      </c>
      <c r="AC154" s="97">
        <v>0</v>
      </c>
      <c r="AD154" s="97">
        <v>0</v>
      </c>
      <c r="AE154" s="97">
        <v>0</v>
      </c>
      <c r="AF154" s="97">
        <v>0</v>
      </c>
      <c r="AG154" s="97">
        <v>0</v>
      </c>
      <c r="AH154" s="97">
        <v>0</v>
      </c>
      <c r="AI154" s="97">
        <v>0</v>
      </c>
      <c r="AJ154" s="97">
        <v>0</v>
      </c>
      <c r="AK154" s="97">
        <v>0</v>
      </c>
      <c r="AL154" s="97">
        <v>0</v>
      </c>
      <c r="AM154" s="92"/>
      <c r="AN154" s="93"/>
      <c r="AO154" s="94" t="s">
        <v>1056</v>
      </c>
      <c r="AP154" s="95" t="s">
        <v>686</v>
      </c>
      <c r="AQ154" s="95"/>
      <c r="AR154" s="95">
        <v>100</v>
      </c>
      <c r="AS154" s="95">
        <v>125</v>
      </c>
      <c r="AT154" s="95">
        <v>67</v>
      </c>
      <c r="AU154" s="95">
        <v>67</v>
      </c>
      <c r="AV154" s="95">
        <v>67</v>
      </c>
      <c r="AW154" s="95">
        <v>31</v>
      </c>
      <c r="AX154" s="95">
        <f t="shared" si="25"/>
        <v>36</v>
      </c>
      <c r="AY154" s="282" t="s">
        <v>1999</v>
      </c>
      <c r="AZ154" s="95">
        <f t="shared" si="26"/>
        <v>0.26800000000000002</v>
      </c>
      <c r="BA154" s="95">
        <v>2</v>
      </c>
      <c r="BD154" s="96" t="str">
        <f t="shared" si="27"/>
        <v>КС-2 доп.НВВ</v>
      </c>
      <c r="BG154" s="96">
        <f t="shared" si="24"/>
        <v>2026</v>
      </c>
    </row>
    <row r="155" spans="1:59" s="96" customFormat="1" ht="75" customHeight="1" x14ac:dyDescent="0.2">
      <c r="A155" s="39">
        <f t="shared" si="28"/>
        <v>117</v>
      </c>
      <c r="B155" s="40" t="s">
        <v>1323</v>
      </c>
      <c r="C155" s="7" t="s">
        <v>59</v>
      </c>
      <c r="D155" s="52" t="s">
        <v>60</v>
      </c>
      <c r="E155" s="52" t="s">
        <v>61</v>
      </c>
      <c r="F155" s="52" t="s">
        <v>62</v>
      </c>
      <c r="G155" s="52" t="s">
        <v>1763</v>
      </c>
      <c r="H155" s="52" t="s">
        <v>1763</v>
      </c>
      <c r="I155" s="125">
        <v>2023</v>
      </c>
      <c r="J155" s="125">
        <v>2026</v>
      </c>
      <c r="K155" s="22">
        <f t="shared" si="23"/>
        <v>933.55357000000004</v>
      </c>
      <c r="L155" s="154">
        <v>0</v>
      </c>
      <c r="M155" s="97">
        <v>0</v>
      </c>
      <c r="N155" s="97">
        <v>41.660060000000001</v>
      </c>
      <c r="O155" s="97">
        <v>0</v>
      </c>
      <c r="P155" s="97">
        <v>0</v>
      </c>
      <c r="Q155" s="97">
        <v>891.89350999999999</v>
      </c>
      <c r="R155" s="97">
        <v>0</v>
      </c>
      <c r="S155" s="97">
        <v>0</v>
      </c>
      <c r="T155" s="97">
        <v>0</v>
      </c>
      <c r="U155" s="97">
        <v>0</v>
      </c>
      <c r="V155" s="97">
        <v>0</v>
      </c>
      <c r="W155" s="97">
        <v>0</v>
      </c>
      <c r="X155" s="97">
        <v>0</v>
      </c>
      <c r="Y155" s="97">
        <v>0</v>
      </c>
      <c r="Z155" s="97">
        <v>0</v>
      </c>
      <c r="AA155" s="97">
        <v>0</v>
      </c>
      <c r="AB155" s="97">
        <v>0</v>
      </c>
      <c r="AC155" s="97">
        <v>0</v>
      </c>
      <c r="AD155" s="97">
        <v>0</v>
      </c>
      <c r="AE155" s="97">
        <v>0</v>
      </c>
      <c r="AF155" s="97">
        <v>0</v>
      </c>
      <c r="AG155" s="97">
        <v>0</v>
      </c>
      <c r="AH155" s="97">
        <v>0</v>
      </c>
      <c r="AI155" s="97">
        <v>0</v>
      </c>
      <c r="AJ155" s="97">
        <v>0</v>
      </c>
      <c r="AK155" s="97">
        <v>0</v>
      </c>
      <c r="AL155" s="97">
        <v>0</v>
      </c>
      <c r="AM155" s="92"/>
      <c r="AN155" s="93"/>
      <c r="AO155" s="94" t="s">
        <v>1056</v>
      </c>
      <c r="AP155" s="95" t="s">
        <v>687</v>
      </c>
      <c r="AQ155" s="95"/>
      <c r="AR155" s="95">
        <v>80</v>
      </c>
      <c r="AS155" s="95">
        <v>70</v>
      </c>
      <c r="AT155" s="95">
        <v>8</v>
      </c>
      <c r="AU155" s="95">
        <v>8</v>
      </c>
      <c r="AV155" s="95">
        <v>8</v>
      </c>
      <c r="AW155" s="95"/>
      <c r="AX155" s="95">
        <f t="shared" si="25"/>
        <v>8</v>
      </c>
      <c r="AY155" s="282" t="s">
        <v>1998</v>
      </c>
      <c r="AZ155" s="95">
        <f t="shared" si="26"/>
        <v>3.2000000000000001E-2</v>
      </c>
      <c r="BA155" s="95">
        <v>2</v>
      </c>
      <c r="BD155" s="96" t="str">
        <f t="shared" si="27"/>
        <v>КС-2 доп.НВВ</v>
      </c>
      <c r="BG155" s="96">
        <f t="shared" si="24"/>
        <v>2026</v>
      </c>
    </row>
    <row r="156" spans="1:59" s="96" customFormat="1" ht="36" customHeight="1" x14ac:dyDescent="0.2">
      <c r="A156" s="39">
        <f t="shared" si="28"/>
        <v>118</v>
      </c>
      <c r="B156" s="40" t="s">
        <v>1324</v>
      </c>
      <c r="C156" s="7" t="s">
        <v>59</v>
      </c>
      <c r="D156" s="52" t="s">
        <v>60</v>
      </c>
      <c r="E156" s="52" t="s">
        <v>61</v>
      </c>
      <c r="F156" s="52" t="s">
        <v>62</v>
      </c>
      <c r="G156" s="52" t="s">
        <v>1784</v>
      </c>
      <c r="H156" s="52" t="s">
        <v>1784</v>
      </c>
      <c r="I156" s="125">
        <v>2023</v>
      </c>
      <c r="J156" s="125">
        <v>2026</v>
      </c>
      <c r="K156" s="22">
        <f t="shared" si="23"/>
        <v>700.16516999999999</v>
      </c>
      <c r="L156" s="154">
        <v>0</v>
      </c>
      <c r="M156" s="97">
        <v>0</v>
      </c>
      <c r="N156" s="97">
        <v>31.245049999999999</v>
      </c>
      <c r="O156" s="97">
        <v>0</v>
      </c>
      <c r="P156" s="97">
        <v>0</v>
      </c>
      <c r="Q156" s="97">
        <v>668.92012</v>
      </c>
      <c r="R156" s="97">
        <v>0</v>
      </c>
      <c r="S156" s="97">
        <v>0</v>
      </c>
      <c r="T156" s="97">
        <v>0</v>
      </c>
      <c r="U156" s="97">
        <v>0</v>
      </c>
      <c r="V156" s="97">
        <v>0</v>
      </c>
      <c r="W156" s="97">
        <v>0</v>
      </c>
      <c r="X156" s="97">
        <v>0</v>
      </c>
      <c r="Y156" s="97">
        <v>0</v>
      </c>
      <c r="Z156" s="97">
        <v>0</v>
      </c>
      <c r="AA156" s="97">
        <v>0</v>
      </c>
      <c r="AB156" s="97">
        <v>0</v>
      </c>
      <c r="AC156" s="97">
        <v>0</v>
      </c>
      <c r="AD156" s="97">
        <v>0</v>
      </c>
      <c r="AE156" s="97">
        <v>0</v>
      </c>
      <c r="AF156" s="97">
        <v>0</v>
      </c>
      <c r="AG156" s="97">
        <v>0</v>
      </c>
      <c r="AH156" s="97">
        <v>0</v>
      </c>
      <c r="AI156" s="97">
        <v>0</v>
      </c>
      <c r="AJ156" s="97">
        <v>0</v>
      </c>
      <c r="AK156" s="97">
        <v>0</v>
      </c>
      <c r="AL156" s="97">
        <v>0</v>
      </c>
      <c r="AM156" s="92"/>
      <c r="AN156" s="93"/>
      <c r="AO156" s="94" t="s">
        <v>1056</v>
      </c>
      <c r="AP156" s="95" t="s">
        <v>688</v>
      </c>
      <c r="AQ156" s="95"/>
      <c r="AR156" s="95">
        <v>80</v>
      </c>
      <c r="AS156" s="95">
        <v>70</v>
      </c>
      <c r="AT156" s="95">
        <v>6</v>
      </c>
      <c r="AU156" s="95">
        <v>6</v>
      </c>
      <c r="AV156" s="95">
        <v>6</v>
      </c>
      <c r="AW156" s="95"/>
      <c r="AX156" s="95">
        <f t="shared" si="25"/>
        <v>6</v>
      </c>
      <c r="AY156" s="282" t="s">
        <v>1998</v>
      </c>
      <c r="AZ156" s="95">
        <f t="shared" si="26"/>
        <v>2.4E-2</v>
      </c>
      <c r="BA156" s="95">
        <v>2</v>
      </c>
      <c r="BD156" s="96" t="str">
        <f t="shared" si="27"/>
        <v>КС-2 доп.НВВ</v>
      </c>
      <c r="BG156" s="96">
        <f t="shared" si="24"/>
        <v>2026</v>
      </c>
    </row>
    <row r="157" spans="1:59" s="96" customFormat="1" ht="60" customHeight="1" x14ac:dyDescent="0.2">
      <c r="A157" s="39">
        <f t="shared" si="28"/>
        <v>119</v>
      </c>
      <c r="B157" s="40" t="s">
        <v>1325</v>
      </c>
      <c r="C157" s="7" t="s">
        <v>59</v>
      </c>
      <c r="D157" s="52" t="s">
        <v>60</v>
      </c>
      <c r="E157" s="52" t="s">
        <v>61</v>
      </c>
      <c r="F157" s="52" t="s">
        <v>62</v>
      </c>
      <c r="G157" s="52" t="s">
        <v>1760</v>
      </c>
      <c r="H157" s="52" t="s">
        <v>1760</v>
      </c>
      <c r="I157" s="125">
        <v>2023</v>
      </c>
      <c r="J157" s="125">
        <v>2026</v>
      </c>
      <c r="K157" s="22">
        <f t="shared" si="23"/>
        <v>1079.9697999999999</v>
      </c>
      <c r="L157" s="154">
        <v>0</v>
      </c>
      <c r="M157" s="97">
        <v>0</v>
      </c>
      <c r="N157" s="97">
        <v>52.381340000000002</v>
      </c>
      <c r="O157" s="97">
        <v>0</v>
      </c>
      <c r="P157" s="97">
        <v>0</v>
      </c>
      <c r="Q157" s="97">
        <v>1027.5884599999999</v>
      </c>
      <c r="R157" s="97">
        <v>0</v>
      </c>
      <c r="S157" s="97">
        <v>0</v>
      </c>
      <c r="T157" s="97">
        <v>0</v>
      </c>
      <c r="U157" s="97">
        <v>0</v>
      </c>
      <c r="V157" s="97">
        <v>0</v>
      </c>
      <c r="W157" s="97">
        <v>0</v>
      </c>
      <c r="X157" s="97">
        <v>0</v>
      </c>
      <c r="Y157" s="97">
        <v>0</v>
      </c>
      <c r="Z157" s="97">
        <v>0</v>
      </c>
      <c r="AA157" s="97">
        <v>0</v>
      </c>
      <c r="AB157" s="97">
        <v>0</v>
      </c>
      <c r="AC157" s="97">
        <v>0</v>
      </c>
      <c r="AD157" s="97">
        <v>0</v>
      </c>
      <c r="AE157" s="97">
        <v>0</v>
      </c>
      <c r="AF157" s="97">
        <v>0</v>
      </c>
      <c r="AG157" s="97">
        <v>0</v>
      </c>
      <c r="AH157" s="97">
        <v>0</v>
      </c>
      <c r="AI157" s="97">
        <v>0</v>
      </c>
      <c r="AJ157" s="97">
        <v>0</v>
      </c>
      <c r="AK157" s="97">
        <v>0</v>
      </c>
      <c r="AL157" s="97">
        <v>0</v>
      </c>
      <c r="AM157" s="92"/>
      <c r="AN157" s="93"/>
      <c r="AO157" s="94" t="s">
        <v>1056</v>
      </c>
      <c r="AP157" s="95" t="s">
        <v>691</v>
      </c>
      <c r="AQ157" s="95"/>
      <c r="AR157" s="95">
        <v>100</v>
      </c>
      <c r="AS157" s="95">
        <v>100</v>
      </c>
      <c r="AT157" s="95">
        <v>22</v>
      </c>
      <c r="AU157" s="95">
        <v>22</v>
      </c>
      <c r="AV157" s="95">
        <v>22</v>
      </c>
      <c r="AW157" s="95"/>
      <c r="AX157" s="95">
        <f t="shared" si="25"/>
        <v>22</v>
      </c>
      <c r="AY157" s="282" t="s">
        <v>1998</v>
      </c>
      <c r="AZ157" s="95">
        <f t="shared" si="26"/>
        <v>8.7999999999999995E-2</v>
      </c>
      <c r="BA157" s="95">
        <v>2</v>
      </c>
      <c r="BD157" s="96" t="str">
        <f t="shared" si="27"/>
        <v>КС-2 доп.НВВ</v>
      </c>
      <c r="BG157" s="96">
        <f t="shared" si="24"/>
        <v>2026</v>
      </c>
    </row>
    <row r="158" spans="1:59" s="96" customFormat="1" ht="120" customHeight="1" x14ac:dyDescent="0.2">
      <c r="A158" s="39">
        <f t="shared" si="28"/>
        <v>120</v>
      </c>
      <c r="B158" s="40" t="s">
        <v>1354</v>
      </c>
      <c r="C158" s="7" t="s">
        <v>59</v>
      </c>
      <c r="D158" s="52" t="s">
        <v>60</v>
      </c>
      <c r="E158" s="52" t="s">
        <v>61</v>
      </c>
      <c r="F158" s="52" t="s">
        <v>62</v>
      </c>
      <c r="G158" s="52" t="s">
        <v>1798</v>
      </c>
      <c r="H158" s="52" t="s">
        <v>1798</v>
      </c>
      <c r="I158" s="125">
        <v>2024</v>
      </c>
      <c r="J158" s="125">
        <v>2027</v>
      </c>
      <c r="K158" s="22">
        <f t="shared" ref="K158:K221" si="29">SUM(M158:AL158)</f>
        <v>20627.25635</v>
      </c>
      <c r="L158" s="154">
        <v>0</v>
      </c>
      <c r="M158" s="97">
        <v>0</v>
      </c>
      <c r="N158" s="97">
        <v>0</v>
      </c>
      <c r="O158" s="97">
        <v>948.20034999999996</v>
      </c>
      <c r="P158" s="97">
        <v>0</v>
      </c>
      <c r="Q158" s="97">
        <v>0</v>
      </c>
      <c r="R158" s="97">
        <v>19679.056</v>
      </c>
      <c r="S158" s="97">
        <v>0</v>
      </c>
      <c r="T158" s="97">
        <v>0</v>
      </c>
      <c r="U158" s="97">
        <v>0</v>
      </c>
      <c r="V158" s="97">
        <v>0</v>
      </c>
      <c r="W158" s="97">
        <v>0</v>
      </c>
      <c r="X158" s="97">
        <v>0</v>
      </c>
      <c r="Y158" s="97">
        <v>0</v>
      </c>
      <c r="Z158" s="97">
        <v>0</v>
      </c>
      <c r="AA158" s="97">
        <v>0</v>
      </c>
      <c r="AB158" s="97">
        <v>0</v>
      </c>
      <c r="AC158" s="97">
        <v>0</v>
      </c>
      <c r="AD158" s="97">
        <v>0</v>
      </c>
      <c r="AE158" s="97">
        <v>0</v>
      </c>
      <c r="AF158" s="97">
        <v>0</v>
      </c>
      <c r="AG158" s="97">
        <v>0</v>
      </c>
      <c r="AH158" s="97">
        <v>0</v>
      </c>
      <c r="AI158" s="97">
        <v>0</v>
      </c>
      <c r="AJ158" s="97">
        <v>0</v>
      </c>
      <c r="AK158" s="97">
        <v>0</v>
      </c>
      <c r="AL158" s="97">
        <v>0</v>
      </c>
      <c r="AM158" s="92"/>
      <c r="AN158" s="93"/>
      <c r="AO158" s="94" t="s">
        <v>1056</v>
      </c>
      <c r="AP158" s="95" t="s">
        <v>662</v>
      </c>
      <c r="AQ158" s="95"/>
      <c r="AR158" s="95">
        <v>100</v>
      </c>
      <c r="AS158" s="95">
        <v>100</v>
      </c>
      <c r="AT158" s="95">
        <v>135</v>
      </c>
      <c r="AU158" s="95">
        <v>135</v>
      </c>
      <c r="AV158" s="95">
        <v>135</v>
      </c>
      <c r="AW158" s="95"/>
      <c r="AX158" s="95">
        <f t="shared" si="25"/>
        <v>135</v>
      </c>
      <c r="AY158" s="282" t="s">
        <v>1998</v>
      </c>
      <c r="AZ158" s="95">
        <f t="shared" si="26"/>
        <v>0.54</v>
      </c>
      <c r="BA158" s="95">
        <v>2</v>
      </c>
      <c r="BD158" s="96" t="str">
        <f t="shared" si="27"/>
        <v>КС-2 доп.НВВ</v>
      </c>
      <c r="BG158" s="96">
        <f t="shared" si="24"/>
        <v>2027</v>
      </c>
    </row>
    <row r="159" spans="1:59" s="96" customFormat="1" ht="60" customHeight="1" x14ac:dyDescent="0.2">
      <c r="A159" s="39">
        <f t="shared" si="28"/>
        <v>121</v>
      </c>
      <c r="B159" s="40" t="s">
        <v>1355</v>
      </c>
      <c r="C159" s="7" t="s">
        <v>59</v>
      </c>
      <c r="D159" s="52" t="s">
        <v>60</v>
      </c>
      <c r="E159" s="52" t="s">
        <v>61</v>
      </c>
      <c r="F159" s="52" t="s">
        <v>62</v>
      </c>
      <c r="G159" s="52" t="s">
        <v>1799</v>
      </c>
      <c r="H159" s="52" t="s">
        <v>1799</v>
      </c>
      <c r="I159" s="125">
        <v>2024</v>
      </c>
      <c r="J159" s="125">
        <v>2027</v>
      </c>
      <c r="K159" s="22">
        <f t="shared" si="29"/>
        <v>27197.41948</v>
      </c>
      <c r="L159" s="154">
        <v>0</v>
      </c>
      <c r="M159" s="97">
        <v>0</v>
      </c>
      <c r="N159" s="97">
        <v>0</v>
      </c>
      <c r="O159" s="97">
        <v>1250.2197200000001</v>
      </c>
      <c r="P159" s="97">
        <v>0</v>
      </c>
      <c r="Q159" s="97">
        <v>0</v>
      </c>
      <c r="R159" s="97">
        <v>25947.19976</v>
      </c>
      <c r="S159" s="97">
        <v>0</v>
      </c>
      <c r="T159" s="97">
        <v>0</v>
      </c>
      <c r="U159" s="97">
        <v>0</v>
      </c>
      <c r="V159" s="97">
        <v>0</v>
      </c>
      <c r="W159" s="97">
        <v>0</v>
      </c>
      <c r="X159" s="97">
        <v>0</v>
      </c>
      <c r="Y159" s="97">
        <v>0</v>
      </c>
      <c r="Z159" s="97">
        <v>0</v>
      </c>
      <c r="AA159" s="97">
        <v>0</v>
      </c>
      <c r="AB159" s="97">
        <v>0</v>
      </c>
      <c r="AC159" s="97">
        <v>0</v>
      </c>
      <c r="AD159" s="97">
        <v>0</v>
      </c>
      <c r="AE159" s="97">
        <v>0</v>
      </c>
      <c r="AF159" s="97">
        <v>0</v>
      </c>
      <c r="AG159" s="97">
        <v>0</v>
      </c>
      <c r="AH159" s="97">
        <v>0</v>
      </c>
      <c r="AI159" s="97">
        <v>0</v>
      </c>
      <c r="AJ159" s="97">
        <v>0</v>
      </c>
      <c r="AK159" s="97">
        <v>0</v>
      </c>
      <c r="AL159" s="97">
        <v>0</v>
      </c>
      <c r="AM159" s="92"/>
      <c r="AN159" s="93"/>
      <c r="AO159" s="94" t="s">
        <v>1056</v>
      </c>
      <c r="AP159" s="95" t="s">
        <v>663</v>
      </c>
      <c r="AQ159" s="95"/>
      <c r="AR159" s="95">
        <v>100</v>
      </c>
      <c r="AS159" s="95">
        <v>100</v>
      </c>
      <c r="AT159" s="95">
        <v>178</v>
      </c>
      <c r="AU159" s="95">
        <v>178</v>
      </c>
      <c r="AV159" s="95">
        <v>178</v>
      </c>
      <c r="AW159" s="95"/>
      <c r="AX159" s="95">
        <f t="shared" si="25"/>
        <v>178</v>
      </c>
      <c r="AY159" s="282" t="s">
        <v>1998</v>
      </c>
      <c r="AZ159" s="95">
        <f t="shared" si="26"/>
        <v>0.71199999999999997</v>
      </c>
      <c r="BA159" s="95">
        <v>2</v>
      </c>
      <c r="BD159" s="96" t="str">
        <f t="shared" si="27"/>
        <v>КС-2 доп.НВВ</v>
      </c>
      <c r="BG159" s="96">
        <f t="shared" si="24"/>
        <v>2027</v>
      </c>
    </row>
    <row r="160" spans="1:59" s="96" customFormat="1" ht="135" customHeight="1" x14ac:dyDescent="0.2">
      <c r="A160" s="39">
        <f t="shared" si="28"/>
        <v>122</v>
      </c>
      <c r="B160" s="40" t="s">
        <v>1342</v>
      </c>
      <c r="C160" s="7" t="s">
        <v>59</v>
      </c>
      <c r="D160" s="52" t="s">
        <v>60</v>
      </c>
      <c r="E160" s="52" t="s">
        <v>61</v>
      </c>
      <c r="F160" s="52" t="s">
        <v>62</v>
      </c>
      <c r="G160" s="52" t="s">
        <v>1793</v>
      </c>
      <c r="H160" s="52" t="s">
        <v>1793</v>
      </c>
      <c r="I160" s="125">
        <v>2024</v>
      </c>
      <c r="J160" s="125">
        <v>2027</v>
      </c>
      <c r="K160" s="22">
        <f t="shared" si="29"/>
        <v>1527.9449</v>
      </c>
      <c r="L160" s="154">
        <v>0</v>
      </c>
      <c r="M160" s="97">
        <v>0</v>
      </c>
      <c r="N160" s="97">
        <v>0</v>
      </c>
      <c r="O160" s="97">
        <v>70.23706</v>
      </c>
      <c r="P160" s="97">
        <v>0</v>
      </c>
      <c r="Q160" s="97">
        <v>0</v>
      </c>
      <c r="R160" s="97">
        <v>1457.70784</v>
      </c>
      <c r="S160" s="97">
        <v>0</v>
      </c>
      <c r="T160" s="97">
        <v>0</v>
      </c>
      <c r="U160" s="97">
        <v>0</v>
      </c>
      <c r="V160" s="97">
        <v>0</v>
      </c>
      <c r="W160" s="97">
        <v>0</v>
      </c>
      <c r="X160" s="97">
        <v>0</v>
      </c>
      <c r="Y160" s="97">
        <v>0</v>
      </c>
      <c r="Z160" s="97">
        <v>0</v>
      </c>
      <c r="AA160" s="97">
        <v>0</v>
      </c>
      <c r="AB160" s="97">
        <v>0</v>
      </c>
      <c r="AC160" s="97">
        <v>0</v>
      </c>
      <c r="AD160" s="97">
        <v>0</v>
      </c>
      <c r="AE160" s="97">
        <v>0</v>
      </c>
      <c r="AF160" s="97">
        <v>0</v>
      </c>
      <c r="AG160" s="97">
        <v>0</v>
      </c>
      <c r="AH160" s="97">
        <v>0</v>
      </c>
      <c r="AI160" s="97">
        <v>0</v>
      </c>
      <c r="AJ160" s="97">
        <v>0</v>
      </c>
      <c r="AK160" s="97">
        <v>0</v>
      </c>
      <c r="AL160" s="97">
        <v>0</v>
      </c>
      <c r="AM160" s="92"/>
      <c r="AN160" s="93"/>
      <c r="AO160" s="94" t="s">
        <v>1056</v>
      </c>
      <c r="AP160" s="95" t="s">
        <v>689</v>
      </c>
      <c r="AQ160" s="95"/>
      <c r="AR160" s="95">
        <v>100</v>
      </c>
      <c r="AS160" s="95">
        <v>100</v>
      </c>
      <c r="AT160" s="95">
        <v>10</v>
      </c>
      <c r="AU160" s="95">
        <v>10</v>
      </c>
      <c r="AV160" s="95">
        <v>10</v>
      </c>
      <c r="AW160" s="95"/>
      <c r="AX160" s="95">
        <f t="shared" si="25"/>
        <v>10</v>
      </c>
      <c r="AY160" s="282" t="s">
        <v>1998</v>
      </c>
      <c r="AZ160" s="95">
        <f t="shared" si="26"/>
        <v>0.04</v>
      </c>
      <c r="BA160" s="95">
        <v>2</v>
      </c>
      <c r="BD160" s="96" t="str">
        <f t="shared" si="27"/>
        <v>КС-2 доп.НВВ</v>
      </c>
      <c r="BG160" s="96">
        <f t="shared" si="24"/>
        <v>2027</v>
      </c>
    </row>
    <row r="161" spans="1:59" s="96" customFormat="1" ht="60" customHeight="1" x14ac:dyDescent="0.2">
      <c r="A161" s="39">
        <f t="shared" si="28"/>
        <v>123</v>
      </c>
      <c r="B161" s="40" t="s">
        <v>1343</v>
      </c>
      <c r="C161" s="7" t="s">
        <v>59</v>
      </c>
      <c r="D161" s="52" t="s">
        <v>60</v>
      </c>
      <c r="E161" s="52" t="s">
        <v>61</v>
      </c>
      <c r="F161" s="52" t="s">
        <v>62</v>
      </c>
      <c r="G161" s="52" t="s">
        <v>1794</v>
      </c>
      <c r="H161" s="52" t="s">
        <v>1794</v>
      </c>
      <c r="I161" s="125">
        <v>2024</v>
      </c>
      <c r="J161" s="125">
        <v>2027</v>
      </c>
      <c r="K161" s="22">
        <f t="shared" si="29"/>
        <v>10848.40891</v>
      </c>
      <c r="L161" s="154">
        <v>0</v>
      </c>
      <c r="M161" s="97">
        <v>0</v>
      </c>
      <c r="N161" s="97">
        <v>0</v>
      </c>
      <c r="O161" s="97">
        <v>498.68315000000001</v>
      </c>
      <c r="P161" s="97">
        <v>0</v>
      </c>
      <c r="Q161" s="97">
        <v>0</v>
      </c>
      <c r="R161" s="97">
        <v>10349.725759999999</v>
      </c>
      <c r="S161" s="97">
        <v>0</v>
      </c>
      <c r="T161" s="97">
        <v>0</v>
      </c>
      <c r="U161" s="97">
        <v>0</v>
      </c>
      <c r="V161" s="97">
        <v>0</v>
      </c>
      <c r="W161" s="97">
        <v>0</v>
      </c>
      <c r="X161" s="97">
        <v>0</v>
      </c>
      <c r="Y161" s="97">
        <v>0</v>
      </c>
      <c r="Z161" s="97">
        <v>0</v>
      </c>
      <c r="AA161" s="97">
        <v>0</v>
      </c>
      <c r="AB161" s="97">
        <v>0</v>
      </c>
      <c r="AC161" s="97">
        <v>0</v>
      </c>
      <c r="AD161" s="97">
        <v>0</v>
      </c>
      <c r="AE161" s="97">
        <v>0</v>
      </c>
      <c r="AF161" s="97">
        <v>0</v>
      </c>
      <c r="AG161" s="97">
        <v>0</v>
      </c>
      <c r="AH161" s="97">
        <v>0</v>
      </c>
      <c r="AI161" s="97">
        <v>0</v>
      </c>
      <c r="AJ161" s="97">
        <v>0</v>
      </c>
      <c r="AK161" s="97">
        <v>0</v>
      </c>
      <c r="AL161" s="97">
        <v>0</v>
      </c>
      <c r="AM161" s="92"/>
      <c r="AN161" s="93"/>
      <c r="AO161" s="94" t="s">
        <v>1056</v>
      </c>
      <c r="AP161" s="95" t="s">
        <v>690</v>
      </c>
      <c r="AQ161" s="95"/>
      <c r="AR161" s="95">
        <v>100</v>
      </c>
      <c r="AS161" s="95">
        <v>100</v>
      </c>
      <c r="AT161" s="95">
        <v>71</v>
      </c>
      <c r="AU161" s="95">
        <v>71</v>
      </c>
      <c r="AV161" s="95">
        <v>71</v>
      </c>
      <c r="AW161" s="95"/>
      <c r="AX161" s="95">
        <f t="shared" si="25"/>
        <v>71</v>
      </c>
      <c r="AY161" s="282" t="s">
        <v>1998</v>
      </c>
      <c r="AZ161" s="95">
        <f t="shared" si="26"/>
        <v>0.28399999999999997</v>
      </c>
      <c r="BA161" s="95">
        <v>2</v>
      </c>
      <c r="BD161" s="96" t="str">
        <f t="shared" si="27"/>
        <v>КС-2 доп.НВВ</v>
      </c>
      <c r="BG161" s="96">
        <f t="shared" si="24"/>
        <v>2027</v>
      </c>
    </row>
    <row r="162" spans="1:59" s="96" customFormat="1" ht="60" customHeight="1" x14ac:dyDescent="0.2">
      <c r="A162" s="39">
        <f t="shared" si="28"/>
        <v>124</v>
      </c>
      <c r="B162" s="40" t="s">
        <v>1353</v>
      </c>
      <c r="C162" s="7" t="s">
        <v>59</v>
      </c>
      <c r="D162" s="52" t="s">
        <v>60</v>
      </c>
      <c r="E162" s="52" t="s">
        <v>61</v>
      </c>
      <c r="F162" s="52" t="s">
        <v>62</v>
      </c>
      <c r="G162" s="52" t="s">
        <v>1797</v>
      </c>
      <c r="H162" s="52" t="s">
        <v>1797</v>
      </c>
      <c r="I162" s="125">
        <v>2025</v>
      </c>
      <c r="J162" s="125">
        <v>2028</v>
      </c>
      <c r="K162" s="22">
        <f t="shared" si="29"/>
        <v>60449.246299999999</v>
      </c>
      <c r="L162" s="154">
        <v>0</v>
      </c>
      <c r="M162" s="97">
        <v>0</v>
      </c>
      <c r="N162" s="97">
        <v>0</v>
      </c>
      <c r="O162" s="97">
        <v>0</v>
      </c>
      <c r="P162" s="97">
        <v>2722.4127199999998</v>
      </c>
      <c r="Q162" s="97">
        <v>0</v>
      </c>
      <c r="R162" s="97">
        <v>0</v>
      </c>
      <c r="S162" s="97">
        <v>57726.833579999999</v>
      </c>
      <c r="T162" s="97">
        <v>0</v>
      </c>
      <c r="U162" s="97">
        <v>0</v>
      </c>
      <c r="V162" s="97">
        <v>0</v>
      </c>
      <c r="W162" s="97">
        <v>0</v>
      </c>
      <c r="X162" s="97">
        <v>0</v>
      </c>
      <c r="Y162" s="97">
        <v>0</v>
      </c>
      <c r="Z162" s="97">
        <v>0</v>
      </c>
      <c r="AA162" s="97">
        <v>0</v>
      </c>
      <c r="AB162" s="97">
        <v>0</v>
      </c>
      <c r="AC162" s="97">
        <v>0</v>
      </c>
      <c r="AD162" s="97">
        <v>0</v>
      </c>
      <c r="AE162" s="97">
        <v>0</v>
      </c>
      <c r="AF162" s="97">
        <v>0</v>
      </c>
      <c r="AG162" s="97">
        <v>0</v>
      </c>
      <c r="AH162" s="97">
        <v>0</v>
      </c>
      <c r="AI162" s="97">
        <v>0</v>
      </c>
      <c r="AJ162" s="97">
        <v>0</v>
      </c>
      <c r="AK162" s="97">
        <v>0</v>
      </c>
      <c r="AL162" s="97">
        <v>0</v>
      </c>
      <c r="AM162" s="92"/>
      <c r="AN162" s="93"/>
      <c r="AO162" s="94" t="s">
        <v>1056</v>
      </c>
      <c r="AP162" s="95" t="s">
        <v>661</v>
      </c>
      <c r="AQ162" s="95"/>
      <c r="AR162" s="95">
        <v>100</v>
      </c>
      <c r="AS162" s="95">
        <v>100</v>
      </c>
      <c r="AT162" s="95">
        <v>379</v>
      </c>
      <c r="AU162" s="95">
        <v>379</v>
      </c>
      <c r="AV162" s="95">
        <v>379</v>
      </c>
      <c r="AW162" s="95"/>
      <c r="AX162" s="95">
        <f t="shared" si="25"/>
        <v>379</v>
      </c>
      <c r="AY162" s="282" t="s">
        <v>1998</v>
      </c>
      <c r="AZ162" s="95">
        <f t="shared" si="26"/>
        <v>1.516</v>
      </c>
      <c r="BA162" s="95">
        <v>2</v>
      </c>
      <c r="BD162" s="96" t="str">
        <f t="shared" si="27"/>
        <v>КС-2 доп.НВВ</v>
      </c>
      <c r="BG162" s="96">
        <f t="shared" si="24"/>
        <v>2028</v>
      </c>
    </row>
    <row r="163" spans="1:59" s="96" customFormat="1" ht="45" customHeight="1" x14ac:dyDescent="0.2">
      <c r="A163" s="39">
        <f t="shared" si="28"/>
        <v>125</v>
      </c>
      <c r="B163" s="40" t="s">
        <v>1329</v>
      </c>
      <c r="C163" s="7" t="s">
        <v>59</v>
      </c>
      <c r="D163" s="52" t="s">
        <v>60</v>
      </c>
      <c r="E163" s="52" t="s">
        <v>61</v>
      </c>
      <c r="F163" s="52" t="s">
        <v>62</v>
      </c>
      <c r="G163" s="52" t="s">
        <v>1786</v>
      </c>
      <c r="H163" s="52" t="s">
        <v>1786</v>
      </c>
      <c r="I163" s="125">
        <v>2026</v>
      </c>
      <c r="J163" s="125">
        <v>2029</v>
      </c>
      <c r="K163" s="22">
        <f t="shared" si="29"/>
        <v>1232.86078</v>
      </c>
      <c r="L163" s="154">
        <v>0</v>
      </c>
      <c r="M163" s="97">
        <v>0</v>
      </c>
      <c r="N163" s="97">
        <v>0</v>
      </c>
      <c r="O163" s="97">
        <v>0</v>
      </c>
      <c r="P163" s="97">
        <v>0</v>
      </c>
      <c r="Q163" s="97">
        <v>54.2819</v>
      </c>
      <c r="R163" s="97">
        <v>0</v>
      </c>
      <c r="S163" s="97">
        <v>0</v>
      </c>
      <c r="T163" s="97">
        <v>1178.57888</v>
      </c>
      <c r="U163" s="97">
        <v>0</v>
      </c>
      <c r="V163" s="97">
        <v>0</v>
      </c>
      <c r="W163" s="97">
        <v>0</v>
      </c>
      <c r="X163" s="97">
        <v>0</v>
      </c>
      <c r="Y163" s="97">
        <v>0</v>
      </c>
      <c r="Z163" s="97">
        <v>0</v>
      </c>
      <c r="AA163" s="97">
        <v>0</v>
      </c>
      <c r="AB163" s="97">
        <v>0</v>
      </c>
      <c r="AC163" s="97">
        <v>0</v>
      </c>
      <c r="AD163" s="97">
        <v>0</v>
      </c>
      <c r="AE163" s="97">
        <v>0</v>
      </c>
      <c r="AF163" s="97">
        <v>0</v>
      </c>
      <c r="AG163" s="97">
        <v>0</v>
      </c>
      <c r="AH163" s="97">
        <v>0</v>
      </c>
      <c r="AI163" s="97">
        <v>0</v>
      </c>
      <c r="AJ163" s="97">
        <v>0</v>
      </c>
      <c r="AK163" s="97">
        <v>0</v>
      </c>
      <c r="AL163" s="97">
        <v>0</v>
      </c>
      <c r="AM163" s="92"/>
      <c r="AN163" s="93"/>
      <c r="AO163" s="94" t="s">
        <v>1056</v>
      </c>
      <c r="AP163" s="95" t="s">
        <v>642</v>
      </c>
      <c r="AQ163" s="95"/>
      <c r="AR163" s="95">
        <v>80</v>
      </c>
      <c r="AS163" s="95">
        <v>80</v>
      </c>
      <c r="AT163" s="95">
        <v>9</v>
      </c>
      <c r="AU163" s="95">
        <v>9</v>
      </c>
      <c r="AV163" s="95">
        <v>9</v>
      </c>
      <c r="AW163" s="95">
        <v>9</v>
      </c>
      <c r="AX163" s="95">
        <f t="shared" si="25"/>
        <v>0</v>
      </c>
      <c r="AY163" s="282"/>
      <c r="AZ163" s="95">
        <f t="shared" si="26"/>
        <v>3.5999999999999997E-2</v>
      </c>
      <c r="BA163" s="95">
        <v>1</v>
      </c>
      <c r="BD163" s="96" t="str">
        <f t="shared" si="27"/>
        <v>КС-1 доп.НВВ</v>
      </c>
      <c r="BG163" s="96">
        <f t="shared" si="24"/>
        <v>2029</v>
      </c>
    </row>
    <row r="164" spans="1:59" s="96" customFormat="1" ht="45" customHeight="1" x14ac:dyDescent="0.2">
      <c r="A164" s="39">
        <f t="shared" si="28"/>
        <v>126</v>
      </c>
      <c r="B164" s="40" t="s">
        <v>1330</v>
      </c>
      <c r="C164" s="7" t="s">
        <v>59</v>
      </c>
      <c r="D164" s="52" t="s">
        <v>60</v>
      </c>
      <c r="E164" s="52" t="s">
        <v>61</v>
      </c>
      <c r="F164" s="52" t="s">
        <v>62</v>
      </c>
      <c r="G164" s="52" t="s">
        <v>1781</v>
      </c>
      <c r="H164" s="52" t="s">
        <v>1781</v>
      </c>
      <c r="I164" s="125">
        <v>2026</v>
      </c>
      <c r="J164" s="125">
        <v>2029</v>
      </c>
      <c r="K164" s="22">
        <f t="shared" si="29"/>
        <v>2672.0416399999999</v>
      </c>
      <c r="L164" s="154">
        <v>0</v>
      </c>
      <c r="M164" s="97">
        <v>0</v>
      </c>
      <c r="N164" s="97">
        <v>0</v>
      </c>
      <c r="O164" s="97">
        <v>0</v>
      </c>
      <c r="P164" s="97">
        <v>0</v>
      </c>
      <c r="Q164" s="97">
        <v>119.40494</v>
      </c>
      <c r="R164" s="97">
        <v>0</v>
      </c>
      <c r="S164" s="97">
        <v>0</v>
      </c>
      <c r="T164" s="97">
        <v>2552.6367</v>
      </c>
      <c r="U164" s="97">
        <v>0</v>
      </c>
      <c r="V164" s="97">
        <v>0</v>
      </c>
      <c r="W164" s="97">
        <v>0</v>
      </c>
      <c r="X164" s="97">
        <v>0</v>
      </c>
      <c r="Y164" s="97">
        <v>0</v>
      </c>
      <c r="Z164" s="97">
        <v>0</v>
      </c>
      <c r="AA164" s="97">
        <v>0</v>
      </c>
      <c r="AB164" s="97">
        <v>0</v>
      </c>
      <c r="AC164" s="97">
        <v>0</v>
      </c>
      <c r="AD164" s="97">
        <v>0</v>
      </c>
      <c r="AE164" s="97">
        <v>0</v>
      </c>
      <c r="AF164" s="97">
        <v>0</v>
      </c>
      <c r="AG164" s="97">
        <v>0</v>
      </c>
      <c r="AH164" s="97">
        <v>0</v>
      </c>
      <c r="AI164" s="97">
        <v>0</v>
      </c>
      <c r="AJ164" s="97">
        <v>0</v>
      </c>
      <c r="AK164" s="97">
        <v>0</v>
      </c>
      <c r="AL164" s="97">
        <v>0</v>
      </c>
      <c r="AM164" s="92"/>
      <c r="AN164" s="93"/>
      <c r="AO164" s="94" t="s">
        <v>1056</v>
      </c>
      <c r="AP164" s="95" t="s">
        <v>643</v>
      </c>
      <c r="AQ164" s="95" t="s">
        <v>1966</v>
      </c>
      <c r="AR164" s="95">
        <v>100</v>
      </c>
      <c r="AS164" s="95">
        <v>100</v>
      </c>
      <c r="AT164" s="95">
        <v>16</v>
      </c>
      <c r="AU164" s="95">
        <v>16</v>
      </c>
      <c r="AV164" s="95">
        <v>16</v>
      </c>
      <c r="AW164" s="95">
        <v>20</v>
      </c>
      <c r="AX164" s="95"/>
      <c r="AY164" s="282" t="s">
        <v>2000</v>
      </c>
      <c r="AZ164" s="95">
        <f t="shared" si="26"/>
        <v>6.4000000000000001E-2</v>
      </c>
      <c r="BA164" s="95">
        <v>1</v>
      </c>
      <c r="BD164" s="96" t="str">
        <f t="shared" si="27"/>
        <v>КС-1 доп.НВВ</v>
      </c>
      <c r="BG164" s="96">
        <f t="shared" si="24"/>
        <v>2029</v>
      </c>
    </row>
    <row r="165" spans="1:59" s="96" customFormat="1" ht="45" customHeight="1" x14ac:dyDescent="0.2">
      <c r="A165" s="39">
        <f t="shared" si="28"/>
        <v>127</v>
      </c>
      <c r="B165" s="40" t="s">
        <v>1332</v>
      </c>
      <c r="C165" s="7" t="s">
        <v>59</v>
      </c>
      <c r="D165" s="52" t="s">
        <v>60</v>
      </c>
      <c r="E165" s="52" t="s">
        <v>61</v>
      </c>
      <c r="F165" s="52" t="s">
        <v>62</v>
      </c>
      <c r="G165" s="52" t="s">
        <v>1788</v>
      </c>
      <c r="H165" s="52" t="s">
        <v>1788</v>
      </c>
      <c r="I165" s="125">
        <v>2026</v>
      </c>
      <c r="J165" s="125">
        <v>2029</v>
      </c>
      <c r="K165" s="22">
        <f t="shared" si="29"/>
        <v>4863.1247800000001</v>
      </c>
      <c r="L165" s="154">
        <v>0</v>
      </c>
      <c r="M165" s="97">
        <v>0</v>
      </c>
      <c r="N165" s="97">
        <v>0</v>
      </c>
      <c r="O165" s="97">
        <v>0</v>
      </c>
      <c r="P165" s="97">
        <v>0</v>
      </c>
      <c r="Q165" s="97">
        <v>231.91005000000001</v>
      </c>
      <c r="R165" s="97">
        <v>0</v>
      </c>
      <c r="S165" s="97">
        <v>0</v>
      </c>
      <c r="T165" s="97">
        <v>4631.2147299999997</v>
      </c>
      <c r="U165" s="97">
        <v>0</v>
      </c>
      <c r="V165" s="97">
        <v>0</v>
      </c>
      <c r="W165" s="97">
        <v>0</v>
      </c>
      <c r="X165" s="97">
        <v>0</v>
      </c>
      <c r="Y165" s="97">
        <v>0</v>
      </c>
      <c r="Z165" s="97">
        <v>0</v>
      </c>
      <c r="AA165" s="97">
        <v>0</v>
      </c>
      <c r="AB165" s="97">
        <v>0</v>
      </c>
      <c r="AC165" s="97">
        <v>0</v>
      </c>
      <c r="AD165" s="97">
        <v>0</v>
      </c>
      <c r="AE165" s="97">
        <v>0</v>
      </c>
      <c r="AF165" s="97">
        <v>0</v>
      </c>
      <c r="AG165" s="97">
        <v>0</v>
      </c>
      <c r="AH165" s="97">
        <v>0</v>
      </c>
      <c r="AI165" s="97">
        <v>0</v>
      </c>
      <c r="AJ165" s="97">
        <v>0</v>
      </c>
      <c r="AK165" s="97">
        <v>0</v>
      </c>
      <c r="AL165" s="97">
        <v>0</v>
      </c>
      <c r="AM165" s="92"/>
      <c r="AN165" s="93"/>
      <c r="AO165" s="94" t="s">
        <v>1056</v>
      </c>
      <c r="AP165" s="95" t="s">
        <v>645</v>
      </c>
      <c r="AQ165" s="95"/>
      <c r="AR165" s="95">
        <v>150</v>
      </c>
      <c r="AS165" s="95" t="s">
        <v>1996</v>
      </c>
      <c r="AT165" s="95">
        <v>111</v>
      </c>
      <c r="AU165" s="95">
        <v>111</v>
      </c>
      <c r="AV165" s="95"/>
      <c r="AW165" s="95"/>
      <c r="AX165" s="95">
        <f t="shared" si="25"/>
        <v>0</v>
      </c>
      <c r="AY165" s="282"/>
      <c r="AZ165" s="95">
        <f t="shared" si="26"/>
        <v>0.222</v>
      </c>
      <c r="BA165" s="95">
        <v>1</v>
      </c>
      <c r="BD165" s="96" t="str">
        <f t="shared" si="27"/>
        <v>КС-1 доп.НВВ</v>
      </c>
      <c r="BG165" s="96">
        <f t="shared" si="24"/>
        <v>2029</v>
      </c>
    </row>
    <row r="166" spans="1:59" s="96" customFormat="1" ht="60" customHeight="1" x14ac:dyDescent="0.2">
      <c r="A166" s="39">
        <f t="shared" si="28"/>
        <v>128</v>
      </c>
      <c r="B166" s="40" t="s">
        <v>1333</v>
      </c>
      <c r="C166" s="7" t="s">
        <v>59</v>
      </c>
      <c r="D166" s="52" t="s">
        <v>60</v>
      </c>
      <c r="E166" s="52" t="s">
        <v>61</v>
      </c>
      <c r="F166" s="52" t="s">
        <v>62</v>
      </c>
      <c r="G166" s="52" t="s">
        <v>1787</v>
      </c>
      <c r="H166" s="52" t="s">
        <v>1787</v>
      </c>
      <c r="I166" s="125">
        <v>2026</v>
      </c>
      <c r="J166" s="125">
        <v>2029</v>
      </c>
      <c r="K166" s="22">
        <f t="shared" si="29"/>
        <v>468.84424999999999</v>
      </c>
      <c r="L166" s="154">
        <v>0</v>
      </c>
      <c r="M166" s="97">
        <v>0</v>
      </c>
      <c r="N166" s="97">
        <v>0</v>
      </c>
      <c r="O166" s="97">
        <v>0</v>
      </c>
      <c r="P166" s="97">
        <v>0</v>
      </c>
      <c r="Q166" s="97">
        <v>22.358000000000001</v>
      </c>
      <c r="R166" s="97">
        <v>0</v>
      </c>
      <c r="S166" s="97">
        <v>0</v>
      </c>
      <c r="T166" s="97">
        <v>446.48624999999998</v>
      </c>
      <c r="U166" s="97">
        <v>0</v>
      </c>
      <c r="V166" s="97">
        <v>0</v>
      </c>
      <c r="W166" s="97">
        <v>0</v>
      </c>
      <c r="X166" s="97">
        <v>0</v>
      </c>
      <c r="Y166" s="97">
        <v>0</v>
      </c>
      <c r="Z166" s="97">
        <v>0</v>
      </c>
      <c r="AA166" s="97">
        <v>0</v>
      </c>
      <c r="AB166" s="97">
        <v>0</v>
      </c>
      <c r="AC166" s="97">
        <v>0</v>
      </c>
      <c r="AD166" s="97">
        <v>0</v>
      </c>
      <c r="AE166" s="97">
        <v>0</v>
      </c>
      <c r="AF166" s="97">
        <v>0</v>
      </c>
      <c r="AG166" s="97">
        <v>0</v>
      </c>
      <c r="AH166" s="97">
        <v>0</v>
      </c>
      <c r="AI166" s="97">
        <v>0</v>
      </c>
      <c r="AJ166" s="97">
        <v>0</v>
      </c>
      <c r="AK166" s="97">
        <v>0</v>
      </c>
      <c r="AL166" s="97">
        <v>0</v>
      </c>
      <c r="AM166" s="92"/>
      <c r="AN166" s="93"/>
      <c r="AO166" s="94" t="s">
        <v>1056</v>
      </c>
      <c r="AP166" s="95" t="s">
        <v>646</v>
      </c>
      <c r="AQ166" s="95"/>
      <c r="AR166" s="95">
        <v>100</v>
      </c>
      <c r="AS166" s="95" t="s">
        <v>1996</v>
      </c>
      <c r="AT166" s="95">
        <v>12</v>
      </c>
      <c r="AU166" s="95">
        <v>12</v>
      </c>
      <c r="AV166" s="95"/>
      <c r="AW166" s="95"/>
      <c r="AX166" s="95">
        <f t="shared" si="25"/>
        <v>0</v>
      </c>
      <c r="AY166" s="282"/>
      <c r="AZ166" s="95">
        <f t="shared" si="26"/>
        <v>2.4E-2</v>
      </c>
      <c r="BA166" s="95">
        <v>1</v>
      </c>
      <c r="BD166" s="96" t="str">
        <f t="shared" si="27"/>
        <v>КС-1 доп.НВВ</v>
      </c>
      <c r="BG166" s="96">
        <f t="shared" si="24"/>
        <v>2029</v>
      </c>
    </row>
    <row r="167" spans="1:59" s="96" customFormat="1" ht="36" customHeight="1" x14ac:dyDescent="0.2">
      <c r="A167" s="39">
        <f t="shared" si="28"/>
        <v>129</v>
      </c>
      <c r="B167" s="40" t="s">
        <v>1334</v>
      </c>
      <c r="C167" s="7" t="s">
        <v>59</v>
      </c>
      <c r="D167" s="52" t="s">
        <v>60</v>
      </c>
      <c r="E167" s="52" t="s">
        <v>61</v>
      </c>
      <c r="F167" s="52" t="s">
        <v>62</v>
      </c>
      <c r="G167" s="52" t="s">
        <v>509</v>
      </c>
      <c r="H167" s="52" t="s">
        <v>509</v>
      </c>
      <c r="I167" s="125">
        <v>2026</v>
      </c>
      <c r="J167" s="125">
        <v>2029</v>
      </c>
      <c r="K167" s="22">
        <f t="shared" si="29"/>
        <v>0</v>
      </c>
      <c r="L167" s="154">
        <v>0</v>
      </c>
      <c r="M167" s="97">
        <v>0</v>
      </c>
      <c r="N167" s="97">
        <v>0</v>
      </c>
      <c r="O167" s="97">
        <v>0</v>
      </c>
      <c r="P167" s="97">
        <v>0</v>
      </c>
      <c r="Q167" s="97">
        <v>0</v>
      </c>
      <c r="R167" s="97">
        <v>0</v>
      </c>
      <c r="S167" s="97">
        <v>0</v>
      </c>
      <c r="T167" s="97">
        <v>0</v>
      </c>
      <c r="U167" s="97">
        <v>0</v>
      </c>
      <c r="V167" s="97">
        <v>0</v>
      </c>
      <c r="W167" s="97">
        <v>0</v>
      </c>
      <c r="X167" s="97">
        <v>0</v>
      </c>
      <c r="Y167" s="97">
        <v>0</v>
      </c>
      <c r="Z167" s="97">
        <v>0</v>
      </c>
      <c r="AA167" s="97">
        <v>0</v>
      </c>
      <c r="AB167" s="97">
        <v>0</v>
      </c>
      <c r="AC167" s="97">
        <v>0</v>
      </c>
      <c r="AD167" s="97">
        <v>0</v>
      </c>
      <c r="AE167" s="97">
        <v>0</v>
      </c>
      <c r="AF167" s="97">
        <v>0</v>
      </c>
      <c r="AG167" s="97">
        <v>0</v>
      </c>
      <c r="AH167" s="97">
        <v>0</v>
      </c>
      <c r="AI167" s="97">
        <v>0</v>
      </c>
      <c r="AJ167" s="97">
        <v>0</v>
      </c>
      <c r="AK167" s="97">
        <v>0</v>
      </c>
      <c r="AL167" s="97">
        <v>0</v>
      </c>
      <c r="AM167" s="92"/>
      <c r="AN167" s="93"/>
      <c r="AO167" s="94" t="s">
        <v>1056</v>
      </c>
      <c r="AP167" s="95" t="s">
        <v>1966</v>
      </c>
      <c r="AQ167" s="95" t="s">
        <v>1966</v>
      </c>
      <c r="AR167" s="95" t="s">
        <v>1996</v>
      </c>
      <c r="AS167" s="95" t="s">
        <v>1996</v>
      </c>
      <c r="AT167" s="95"/>
      <c r="AU167" s="95"/>
      <c r="AV167" s="95"/>
      <c r="AW167" s="95"/>
      <c r="AX167" s="95"/>
      <c r="AY167" s="282"/>
      <c r="AZ167" s="95">
        <f t="shared" si="26"/>
        <v>0</v>
      </c>
      <c r="BA167" s="95">
        <v>1</v>
      </c>
      <c r="BD167" s="96" t="str">
        <f t="shared" si="27"/>
        <v>КС-1 доп.НВВ</v>
      </c>
      <c r="BE167" s="279"/>
      <c r="BG167" s="96">
        <f t="shared" ref="BG167:BG230" si="30">J167</f>
        <v>2029</v>
      </c>
    </row>
    <row r="168" spans="1:59" s="96" customFormat="1" ht="36" customHeight="1" x14ac:dyDescent="0.2">
      <c r="A168" s="39">
        <f t="shared" si="28"/>
        <v>130</v>
      </c>
      <c r="B168" s="40" t="s">
        <v>1335</v>
      </c>
      <c r="C168" s="7" t="s">
        <v>59</v>
      </c>
      <c r="D168" s="52" t="s">
        <v>60</v>
      </c>
      <c r="E168" s="52" t="s">
        <v>61</v>
      </c>
      <c r="F168" s="52" t="s">
        <v>62</v>
      </c>
      <c r="G168" s="52" t="s">
        <v>513</v>
      </c>
      <c r="H168" s="52" t="s">
        <v>513</v>
      </c>
      <c r="I168" s="125">
        <v>2026</v>
      </c>
      <c r="J168" s="125">
        <v>2029</v>
      </c>
      <c r="K168" s="22">
        <f t="shared" si="29"/>
        <v>966.19101000000001</v>
      </c>
      <c r="L168" s="154">
        <v>0</v>
      </c>
      <c r="M168" s="97">
        <v>0</v>
      </c>
      <c r="N168" s="97">
        <v>0</v>
      </c>
      <c r="O168" s="97">
        <v>0</v>
      </c>
      <c r="P168" s="97">
        <v>0</v>
      </c>
      <c r="Q168" s="97">
        <v>42.066220000000001</v>
      </c>
      <c r="R168" s="97">
        <v>0</v>
      </c>
      <c r="S168" s="97">
        <v>0</v>
      </c>
      <c r="T168" s="97">
        <v>924.12478999999996</v>
      </c>
      <c r="U168" s="97">
        <v>0</v>
      </c>
      <c r="V168" s="97">
        <v>0</v>
      </c>
      <c r="W168" s="97">
        <v>0</v>
      </c>
      <c r="X168" s="97">
        <v>0</v>
      </c>
      <c r="Y168" s="97">
        <v>0</v>
      </c>
      <c r="Z168" s="97">
        <v>0</v>
      </c>
      <c r="AA168" s="97">
        <v>0</v>
      </c>
      <c r="AB168" s="97">
        <v>0</v>
      </c>
      <c r="AC168" s="97">
        <v>0</v>
      </c>
      <c r="AD168" s="97">
        <v>0</v>
      </c>
      <c r="AE168" s="97">
        <v>0</v>
      </c>
      <c r="AF168" s="97">
        <v>0</v>
      </c>
      <c r="AG168" s="97">
        <v>0</v>
      </c>
      <c r="AH168" s="97">
        <v>0</v>
      </c>
      <c r="AI168" s="97">
        <v>0</v>
      </c>
      <c r="AJ168" s="97">
        <v>0</v>
      </c>
      <c r="AK168" s="97">
        <v>0</v>
      </c>
      <c r="AL168" s="97">
        <v>0</v>
      </c>
      <c r="AM168" s="92"/>
      <c r="AN168" s="93"/>
      <c r="AO168" s="94" t="s">
        <v>1056</v>
      </c>
      <c r="AP168" s="95" t="s">
        <v>647</v>
      </c>
      <c r="AQ168" s="95"/>
      <c r="AR168" s="95">
        <v>100</v>
      </c>
      <c r="AS168" s="95" t="s">
        <v>1996</v>
      </c>
      <c r="AT168" s="95">
        <v>8</v>
      </c>
      <c r="AU168" s="95">
        <v>8</v>
      </c>
      <c r="AV168" s="95"/>
      <c r="AW168" s="95"/>
      <c r="AX168" s="95">
        <f t="shared" ref="AX168:AX231" si="31">AV168-AW168</f>
        <v>0</v>
      </c>
      <c r="AY168" s="282"/>
      <c r="AZ168" s="95">
        <f t="shared" ref="AZ168:AZ231" si="32">(AT168+AV168)*2/1000</f>
        <v>1.6E-2</v>
      </c>
      <c r="BA168" s="95">
        <v>1</v>
      </c>
      <c r="BD168" s="96" t="str">
        <f t="shared" ref="BD168:BD231" si="33">CONCATENATE("КС-",BA168," ",AO168)</f>
        <v>КС-1 доп.НВВ</v>
      </c>
      <c r="BE168" s="279"/>
      <c r="BG168" s="96">
        <f t="shared" si="30"/>
        <v>2029</v>
      </c>
    </row>
    <row r="169" spans="1:59" s="96" customFormat="1" ht="45" customHeight="1" x14ac:dyDescent="0.2">
      <c r="A169" s="39">
        <f t="shared" ref="A169:A232" si="34">A168+1</f>
        <v>131</v>
      </c>
      <c r="B169" s="40" t="s">
        <v>1336</v>
      </c>
      <c r="C169" s="7" t="s">
        <v>59</v>
      </c>
      <c r="D169" s="52" t="s">
        <v>60</v>
      </c>
      <c r="E169" s="52" t="s">
        <v>61</v>
      </c>
      <c r="F169" s="52" t="s">
        <v>62</v>
      </c>
      <c r="G169" s="52" t="s">
        <v>576</v>
      </c>
      <c r="H169" s="52" t="s">
        <v>576</v>
      </c>
      <c r="I169" s="125">
        <v>2026</v>
      </c>
      <c r="J169" s="125">
        <v>2029</v>
      </c>
      <c r="K169" s="22">
        <f t="shared" si="29"/>
        <v>2836.8587600000001</v>
      </c>
      <c r="L169" s="154">
        <v>0</v>
      </c>
      <c r="M169" s="97">
        <v>0</v>
      </c>
      <c r="N169" s="97">
        <v>0</v>
      </c>
      <c r="O169" s="97">
        <v>0</v>
      </c>
      <c r="P169" s="97">
        <v>0</v>
      </c>
      <c r="Q169" s="97">
        <v>110.22653</v>
      </c>
      <c r="R169" s="97">
        <v>0</v>
      </c>
      <c r="S169" s="97">
        <v>0</v>
      </c>
      <c r="T169" s="97">
        <v>2726.6322300000002</v>
      </c>
      <c r="U169" s="97">
        <v>0</v>
      </c>
      <c r="V169" s="97">
        <v>0</v>
      </c>
      <c r="W169" s="97">
        <v>0</v>
      </c>
      <c r="X169" s="97">
        <v>0</v>
      </c>
      <c r="Y169" s="97">
        <v>0</v>
      </c>
      <c r="Z169" s="97">
        <v>0</v>
      </c>
      <c r="AA169" s="97">
        <v>0</v>
      </c>
      <c r="AB169" s="97">
        <v>0</v>
      </c>
      <c r="AC169" s="97">
        <v>0</v>
      </c>
      <c r="AD169" s="97">
        <v>0</v>
      </c>
      <c r="AE169" s="97">
        <v>0</v>
      </c>
      <c r="AF169" s="97">
        <v>0</v>
      </c>
      <c r="AG169" s="97">
        <v>0</v>
      </c>
      <c r="AH169" s="97">
        <v>0</v>
      </c>
      <c r="AI169" s="97">
        <v>0</v>
      </c>
      <c r="AJ169" s="97">
        <v>0</v>
      </c>
      <c r="AK169" s="97">
        <v>0</v>
      </c>
      <c r="AL169" s="97">
        <v>0</v>
      </c>
      <c r="AM169" s="92"/>
      <c r="AN169" s="93"/>
      <c r="AO169" s="94" t="s">
        <v>1056</v>
      </c>
      <c r="AP169" s="95" t="s">
        <v>1967</v>
      </c>
      <c r="AQ169" s="95"/>
      <c r="AR169" s="95" t="s">
        <v>1996</v>
      </c>
      <c r="AS169" s="95">
        <v>100</v>
      </c>
      <c r="AT169" s="95"/>
      <c r="AU169" s="95"/>
      <c r="AV169" s="95">
        <v>50</v>
      </c>
      <c r="AW169" s="95">
        <v>50</v>
      </c>
      <c r="AX169" s="95">
        <f t="shared" si="31"/>
        <v>0</v>
      </c>
      <c r="AY169" s="282"/>
      <c r="AZ169" s="95">
        <f t="shared" si="32"/>
        <v>0.1</v>
      </c>
      <c r="BA169" s="95">
        <v>1</v>
      </c>
      <c r="BD169" s="96" t="str">
        <f t="shared" si="33"/>
        <v>КС-1 доп.НВВ</v>
      </c>
      <c r="BG169" s="96">
        <f t="shared" si="30"/>
        <v>2029</v>
      </c>
    </row>
    <row r="170" spans="1:59" s="96" customFormat="1" ht="60" customHeight="1" x14ac:dyDescent="0.2">
      <c r="A170" s="39">
        <f t="shared" si="34"/>
        <v>132</v>
      </c>
      <c r="B170" s="40" t="s">
        <v>1337</v>
      </c>
      <c r="C170" s="7" t="s">
        <v>59</v>
      </c>
      <c r="D170" s="52" t="s">
        <v>60</v>
      </c>
      <c r="E170" s="52" t="s">
        <v>61</v>
      </c>
      <c r="F170" s="52" t="s">
        <v>62</v>
      </c>
      <c r="G170" s="52" t="s">
        <v>514</v>
      </c>
      <c r="H170" s="52" t="s">
        <v>514</v>
      </c>
      <c r="I170" s="125">
        <v>2026</v>
      </c>
      <c r="J170" s="125">
        <v>2029</v>
      </c>
      <c r="K170" s="22">
        <f t="shared" si="29"/>
        <v>485.40161999999998</v>
      </c>
      <c r="L170" s="154">
        <v>0</v>
      </c>
      <c r="M170" s="97">
        <v>0</v>
      </c>
      <c r="N170" s="97">
        <v>0</v>
      </c>
      <c r="O170" s="97">
        <v>0</v>
      </c>
      <c r="P170" s="97">
        <v>0</v>
      </c>
      <c r="Q170" s="97">
        <v>23.147570000000002</v>
      </c>
      <c r="R170" s="97">
        <v>0</v>
      </c>
      <c r="S170" s="97">
        <v>0</v>
      </c>
      <c r="T170" s="97">
        <v>462.25405000000001</v>
      </c>
      <c r="U170" s="97">
        <v>0</v>
      </c>
      <c r="V170" s="97">
        <v>0</v>
      </c>
      <c r="W170" s="97">
        <v>0</v>
      </c>
      <c r="X170" s="97">
        <v>0</v>
      </c>
      <c r="Y170" s="97">
        <v>0</v>
      </c>
      <c r="Z170" s="97">
        <v>0</v>
      </c>
      <c r="AA170" s="97">
        <v>0</v>
      </c>
      <c r="AB170" s="97">
        <v>0</v>
      </c>
      <c r="AC170" s="97">
        <v>0</v>
      </c>
      <c r="AD170" s="97">
        <v>0</v>
      </c>
      <c r="AE170" s="97">
        <v>0</v>
      </c>
      <c r="AF170" s="97">
        <v>0</v>
      </c>
      <c r="AG170" s="97">
        <v>0</v>
      </c>
      <c r="AH170" s="97">
        <v>0</v>
      </c>
      <c r="AI170" s="97">
        <v>0</v>
      </c>
      <c r="AJ170" s="97">
        <v>0</v>
      </c>
      <c r="AK170" s="97">
        <v>0</v>
      </c>
      <c r="AL170" s="97">
        <v>0</v>
      </c>
      <c r="AM170" s="92"/>
      <c r="AN170" s="93"/>
      <c r="AO170" s="94" t="s">
        <v>1056</v>
      </c>
      <c r="AP170" s="95" t="s">
        <v>648</v>
      </c>
      <c r="AQ170" s="95"/>
      <c r="AR170" s="95" t="s">
        <v>1996</v>
      </c>
      <c r="AS170" s="95">
        <v>100</v>
      </c>
      <c r="AT170" s="95"/>
      <c r="AU170" s="95"/>
      <c r="AV170" s="95">
        <v>30</v>
      </c>
      <c r="AW170" s="95"/>
      <c r="AX170" s="95">
        <f t="shared" si="31"/>
        <v>30</v>
      </c>
      <c r="AY170" s="282" t="s">
        <v>1998</v>
      </c>
      <c r="AZ170" s="95">
        <f t="shared" si="32"/>
        <v>0.06</v>
      </c>
      <c r="BA170" s="95">
        <v>1</v>
      </c>
      <c r="BD170" s="96" t="str">
        <f t="shared" si="33"/>
        <v>КС-1 доп.НВВ</v>
      </c>
      <c r="BG170" s="96">
        <f t="shared" si="30"/>
        <v>2029</v>
      </c>
    </row>
    <row r="171" spans="1:59" s="96" customFormat="1" ht="60" customHeight="1" x14ac:dyDescent="0.2">
      <c r="A171" s="39">
        <f t="shared" si="34"/>
        <v>133</v>
      </c>
      <c r="B171" s="40" t="s">
        <v>1338</v>
      </c>
      <c r="C171" s="7" t="s">
        <v>59</v>
      </c>
      <c r="D171" s="52" t="s">
        <v>60</v>
      </c>
      <c r="E171" s="52" t="s">
        <v>61</v>
      </c>
      <c r="F171" s="52" t="s">
        <v>62</v>
      </c>
      <c r="G171" s="52" t="s">
        <v>1789</v>
      </c>
      <c r="H171" s="52" t="s">
        <v>1789</v>
      </c>
      <c r="I171" s="125">
        <v>2026</v>
      </c>
      <c r="J171" s="125">
        <v>2029</v>
      </c>
      <c r="K171" s="22">
        <f t="shared" si="29"/>
        <v>1878.51387</v>
      </c>
      <c r="L171" s="154">
        <v>0</v>
      </c>
      <c r="M171" s="97">
        <v>0</v>
      </c>
      <c r="N171" s="97">
        <v>0</v>
      </c>
      <c r="O171" s="97">
        <v>0</v>
      </c>
      <c r="P171" s="97">
        <v>0</v>
      </c>
      <c r="Q171" s="97">
        <v>89.581559999999996</v>
      </c>
      <c r="R171" s="97">
        <v>0</v>
      </c>
      <c r="S171" s="97">
        <v>0</v>
      </c>
      <c r="T171" s="97">
        <v>1788.9323099999999</v>
      </c>
      <c r="U171" s="97">
        <v>0</v>
      </c>
      <c r="V171" s="97">
        <v>0</v>
      </c>
      <c r="W171" s="97">
        <v>0</v>
      </c>
      <c r="X171" s="97">
        <v>0</v>
      </c>
      <c r="Y171" s="97">
        <v>0</v>
      </c>
      <c r="Z171" s="97">
        <v>0</v>
      </c>
      <c r="AA171" s="97">
        <v>0</v>
      </c>
      <c r="AB171" s="97">
        <v>0</v>
      </c>
      <c r="AC171" s="97">
        <v>0</v>
      </c>
      <c r="AD171" s="97">
        <v>0</v>
      </c>
      <c r="AE171" s="97">
        <v>0</v>
      </c>
      <c r="AF171" s="97">
        <v>0</v>
      </c>
      <c r="AG171" s="97">
        <v>0</v>
      </c>
      <c r="AH171" s="97">
        <v>0</v>
      </c>
      <c r="AI171" s="97">
        <v>0</v>
      </c>
      <c r="AJ171" s="97">
        <v>0</v>
      </c>
      <c r="AK171" s="97">
        <v>0</v>
      </c>
      <c r="AL171" s="97">
        <v>0</v>
      </c>
      <c r="AM171" s="92"/>
      <c r="AN171" s="93"/>
      <c r="AO171" s="94" t="s">
        <v>1056</v>
      </c>
      <c r="AP171" s="95" t="s">
        <v>649</v>
      </c>
      <c r="AQ171" s="95"/>
      <c r="AR171" s="95">
        <v>100</v>
      </c>
      <c r="AS171" s="95">
        <v>100</v>
      </c>
      <c r="AT171" s="95">
        <v>34</v>
      </c>
      <c r="AU171" s="95">
        <v>34</v>
      </c>
      <c r="AV171" s="95">
        <v>34</v>
      </c>
      <c r="AW171" s="95"/>
      <c r="AX171" s="95">
        <f t="shared" si="31"/>
        <v>34</v>
      </c>
      <c r="AY171" s="282" t="s">
        <v>1998</v>
      </c>
      <c r="AZ171" s="95">
        <f t="shared" si="32"/>
        <v>0.13600000000000001</v>
      </c>
      <c r="BA171" s="95">
        <v>1</v>
      </c>
      <c r="BD171" s="96" t="str">
        <f t="shared" si="33"/>
        <v>КС-1 доп.НВВ</v>
      </c>
      <c r="BG171" s="96">
        <f t="shared" si="30"/>
        <v>2029</v>
      </c>
    </row>
    <row r="172" spans="1:59" s="96" customFormat="1" ht="36" customHeight="1" x14ac:dyDescent="0.2">
      <c r="A172" s="39">
        <f t="shared" si="34"/>
        <v>134</v>
      </c>
      <c r="B172" s="40" t="s">
        <v>1339</v>
      </c>
      <c r="C172" s="7" t="s">
        <v>59</v>
      </c>
      <c r="D172" s="52" t="s">
        <v>60</v>
      </c>
      <c r="E172" s="52" t="s">
        <v>61</v>
      </c>
      <c r="F172" s="52" t="s">
        <v>62</v>
      </c>
      <c r="G172" s="52" t="s">
        <v>1790</v>
      </c>
      <c r="H172" s="52" t="s">
        <v>1790</v>
      </c>
      <c r="I172" s="125">
        <v>2026</v>
      </c>
      <c r="J172" s="125">
        <v>2029</v>
      </c>
      <c r="K172" s="22">
        <f t="shared" si="29"/>
        <v>62445.812580000005</v>
      </c>
      <c r="L172" s="154">
        <v>0</v>
      </c>
      <c r="M172" s="97">
        <v>0</v>
      </c>
      <c r="N172" s="97">
        <v>0</v>
      </c>
      <c r="O172" s="97">
        <v>0</v>
      </c>
      <c r="P172" s="97">
        <v>0</v>
      </c>
      <c r="Q172" s="97">
        <v>2740.3505700000001</v>
      </c>
      <c r="R172" s="97">
        <v>0</v>
      </c>
      <c r="S172" s="97">
        <v>0</v>
      </c>
      <c r="T172" s="97">
        <v>59705.462010000003</v>
      </c>
      <c r="U172" s="97">
        <v>0</v>
      </c>
      <c r="V172" s="97">
        <v>0</v>
      </c>
      <c r="W172" s="97">
        <v>0</v>
      </c>
      <c r="X172" s="97">
        <v>0</v>
      </c>
      <c r="Y172" s="97">
        <v>0</v>
      </c>
      <c r="Z172" s="97">
        <v>0</v>
      </c>
      <c r="AA172" s="97">
        <v>0</v>
      </c>
      <c r="AB172" s="97">
        <v>0</v>
      </c>
      <c r="AC172" s="97">
        <v>0</v>
      </c>
      <c r="AD172" s="97">
        <v>0</v>
      </c>
      <c r="AE172" s="97">
        <v>0</v>
      </c>
      <c r="AF172" s="97">
        <v>0</v>
      </c>
      <c r="AG172" s="97">
        <v>0</v>
      </c>
      <c r="AH172" s="97">
        <v>0</v>
      </c>
      <c r="AI172" s="97">
        <v>0</v>
      </c>
      <c r="AJ172" s="97">
        <v>0</v>
      </c>
      <c r="AK172" s="97">
        <v>0</v>
      </c>
      <c r="AL172" s="97">
        <v>0</v>
      </c>
      <c r="AM172" s="92"/>
      <c r="AN172" s="93"/>
      <c r="AO172" s="94" t="s">
        <v>1056</v>
      </c>
      <c r="AP172" s="95" t="s">
        <v>650</v>
      </c>
      <c r="AQ172" s="95"/>
      <c r="AR172" s="95">
        <v>125</v>
      </c>
      <c r="AS172" s="95">
        <v>100</v>
      </c>
      <c r="AT172" s="95">
        <v>474</v>
      </c>
      <c r="AU172" s="95">
        <v>474</v>
      </c>
      <c r="AV172" s="95">
        <v>71</v>
      </c>
      <c r="AW172" s="95"/>
      <c r="AX172" s="95">
        <f t="shared" si="31"/>
        <v>71</v>
      </c>
      <c r="AY172" s="282" t="s">
        <v>1998</v>
      </c>
      <c r="AZ172" s="95">
        <f t="shared" si="32"/>
        <v>1.0900000000000001</v>
      </c>
      <c r="BA172" s="95">
        <v>1</v>
      </c>
      <c r="BD172" s="96" t="str">
        <f t="shared" si="33"/>
        <v>КС-1 доп.НВВ</v>
      </c>
      <c r="BG172" s="96">
        <f t="shared" si="30"/>
        <v>2029</v>
      </c>
    </row>
    <row r="173" spans="1:59" s="96" customFormat="1" ht="45" customHeight="1" x14ac:dyDescent="0.2">
      <c r="A173" s="39">
        <f t="shared" si="34"/>
        <v>135</v>
      </c>
      <c r="B173" s="40" t="s">
        <v>1356</v>
      </c>
      <c r="C173" s="7" t="s">
        <v>59</v>
      </c>
      <c r="D173" s="52" t="s">
        <v>60</v>
      </c>
      <c r="E173" s="52" t="s">
        <v>61</v>
      </c>
      <c r="F173" s="52" t="s">
        <v>62</v>
      </c>
      <c r="G173" s="52" t="s">
        <v>568</v>
      </c>
      <c r="H173" s="52" t="s">
        <v>568</v>
      </c>
      <c r="I173" s="125">
        <v>2026</v>
      </c>
      <c r="J173" s="125">
        <v>2029</v>
      </c>
      <c r="K173" s="22">
        <f t="shared" si="29"/>
        <v>4201.8409000000001</v>
      </c>
      <c r="L173" s="154">
        <v>0</v>
      </c>
      <c r="M173" s="97">
        <v>0</v>
      </c>
      <c r="N173" s="97">
        <v>0</v>
      </c>
      <c r="O173" s="97">
        <v>0</v>
      </c>
      <c r="P173" s="97">
        <v>0</v>
      </c>
      <c r="Q173" s="97">
        <v>200.3751</v>
      </c>
      <c r="R173" s="97">
        <v>0</v>
      </c>
      <c r="S173" s="97">
        <v>0</v>
      </c>
      <c r="T173" s="97">
        <v>4001.4657999999999</v>
      </c>
      <c r="U173" s="97">
        <v>0</v>
      </c>
      <c r="V173" s="97">
        <v>0</v>
      </c>
      <c r="W173" s="97">
        <v>0</v>
      </c>
      <c r="X173" s="97">
        <v>0</v>
      </c>
      <c r="Y173" s="97">
        <v>0</v>
      </c>
      <c r="Z173" s="97">
        <v>0</v>
      </c>
      <c r="AA173" s="97">
        <v>0</v>
      </c>
      <c r="AB173" s="97">
        <v>0</v>
      </c>
      <c r="AC173" s="97">
        <v>0</v>
      </c>
      <c r="AD173" s="97">
        <v>0</v>
      </c>
      <c r="AE173" s="97">
        <v>0</v>
      </c>
      <c r="AF173" s="97">
        <v>0</v>
      </c>
      <c r="AG173" s="97">
        <v>0</v>
      </c>
      <c r="AH173" s="97">
        <v>0</v>
      </c>
      <c r="AI173" s="97">
        <v>0</v>
      </c>
      <c r="AJ173" s="97">
        <v>0</v>
      </c>
      <c r="AK173" s="97">
        <v>0</v>
      </c>
      <c r="AL173" s="97">
        <v>0</v>
      </c>
      <c r="AM173" s="92"/>
      <c r="AN173" s="93"/>
      <c r="AO173" s="94" t="s">
        <v>1056</v>
      </c>
      <c r="AP173" s="95" t="s">
        <v>664</v>
      </c>
      <c r="AQ173" s="95"/>
      <c r="AR173" s="95">
        <v>80</v>
      </c>
      <c r="AS173" s="95">
        <v>80</v>
      </c>
      <c r="AT173" s="95">
        <v>90</v>
      </c>
      <c r="AU173" s="95">
        <v>90</v>
      </c>
      <c r="AV173" s="95">
        <v>90</v>
      </c>
      <c r="AW173" s="95"/>
      <c r="AX173" s="95">
        <f t="shared" si="31"/>
        <v>90</v>
      </c>
      <c r="AY173" s="282" t="s">
        <v>1998</v>
      </c>
      <c r="AZ173" s="95">
        <f t="shared" si="32"/>
        <v>0.36</v>
      </c>
      <c r="BA173" s="95">
        <v>2</v>
      </c>
      <c r="BD173" s="96" t="str">
        <f t="shared" si="33"/>
        <v>КС-2 доп.НВВ</v>
      </c>
      <c r="BG173" s="96">
        <f t="shared" si="30"/>
        <v>2029</v>
      </c>
    </row>
    <row r="174" spans="1:59" s="96" customFormat="1" ht="45" customHeight="1" x14ac:dyDescent="0.2">
      <c r="A174" s="39">
        <f t="shared" si="34"/>
        <v>136</v>
      </c>
      <c r="B174" s="40" t="s">
        <v>1357</v>
      </c>
      <c r="C174" s="7" t="s">
        <v>59</v>
      </c>
      <c r="D174" s="52" t="s">
        <v>60</v>
      </c>
      <c r="E174" s="52" t="s">
        <v>61</v>
      </c>
      <c r="F174" s="52" t="s">
        <v>62</v>
      </c>
      <c r="G174" s="52" t="s">
        <v>562</v>
      </c>
      <c r="H174" s="52" t="s">
        <v>562</v>
      </c>
      <c r="I174" s="125">
        <v>2027</v>
      </c>
      <c r="J174" s="125">
        <v>2030</v>
      </c>
      <c r="K174" s="22">
        <f t="shared" si="29"/>
        <v>3446.5201399999996</v>
      </c>
      <c r="L174" s="154">
        <v>0</v>
      </c>
      <c r="M174" s="97">
        <v>0</v>
      </c>
      <c r="N174" s="97">
        <v>0</v>
      </c>
      <c r="O174" s="97">
        <v>0</v>
      </c>
      <c r="P174" s="97">
        <v>0</v>
      </c>
      <c r="Q174" s="97">
        <v>0</v>
      </c>
      <c r="R174" s="97">
        <v>150.57122000000001</v>
      </c>
      <c r="S174" s="97">
        <v>0</v>
      </c>
      <c r="T174" s="97">
        <v>0</v>
      </c>
      <c r="U174" s="97">
        <v>3295.9489199999998</v>
      </c>
      <c r="V174" s="97">
        <v>0</v>
      </c>
      <c r="W174" s="97">
        <v>0</v>
      </c>
      <c r="X174" s="97">
        <v>0</v>
      </c>
      <c r="Y174" s="97">
        <v>0</v>
      </c>
      <c r="Z174" s="97">
        <v>0</v>
      </c>
      <c r="AA174" s="97">
        <v>0</v>
      </c>
      <c r="AB174" s="97">
        <v>0</v>
      </c>
      <c r="AC174" s="97">
        <v>0</v>
      </c>
      <c r="AD174" s="97">
        <v>0</v>
      </c>
      <c r="AE174" s="97">
        <v>0</v>
      </c>
      <c r="AF174" s="97">
        <v>0</v>
      </c>
      <c r="AG174" s="97">
        <v>0</v>
      </c>
      <c r="AH174" s="97">
        <v>0</v>
      </c>
      <c r="AI174" s="97">
        <v>0</v>
      </c>
      <c r="AJ174" s="97">
        <v>0</v>
      </c>
      <c r="AK174" s="97">
        <v>0</v>
      </c>
      <c r="AL174" s="97">
        <v>0</v>
      </c>
      <c r="AM174" s="92"/>
      <c r="AN174" s="93"/>
      <c r="AO174" s="94" t="s">
        <v>1056</v>
      </c>
      <c r="AP174" s="95" t="s">
        <v>712</v>
      </c>
      <c r="AQ174" s="95"/>
      <c r="AR174" s="95">
        <v>100</v>
      </c>
      <c r="AS174" s="95">
        <v>100</v>
      </c>
      <c r="AT174" s="95">
        <v>23</v>
      </c>
      <c r="AU174" s="95">
        <v>23</v>
      </c>
      <c r="AV174" s="95">
        <v>11.5</v>
      </c>
      <c r="AW174" s="95"/>
      <c r="AX174" s="95">
        <f t="shared" si="31"/>
        <v>11.5</v>
      </c>
      <c r="AY174" s="282" t="s">
        <v>1998</v>
      </c>
      <c r="AZ174" s="95">
        <f t="shared" si="32"/>
        <v>6.9000000000000006E-2</v>
      </c>
      <c r="BA174" s="95">
        <v>1</v>
      </c>
      <c r="BD174" s="96" t="str">
        <f t="shared" si="33"/>
        <v>КС-1 доп.НВВ</v>
      </c>
      <c r="BG174" s="96">
        <f t="shared" si="30"/>
        <v>2030</v>
      </c>
    </row>
    <row r="175" spans="1:59" s="96" customFormat="1" ht="45" customHeight="1" x14ac:dyDescent="0.2">
      <c r="A175" s="39">
        <f t="shared" si="34"/>
        <v>137</v>
      </c>
      <c r="B175" s="40" t="s">
        <v>1358</v>
      </c>
      <c r="C175" s="7" t="s">
        <v>59</v>
      </c>
      <c r="D175" s="52" t="s">
        <v>60</v>
      </c>
      <c r="E175" s="52" t="s">
        <v>61</v>
      </c>
      <c r="F175" s="52" t="s">
        <v>62</v>
      </c>
      <c r="G175" s="52" t="s">
        <v>1800</v>
      </c>
      <c r="H175" s="52" t="s">
        <v>1800</v>
      </c>
      <c r="I175" s="125">
        <v>2027</v>
      </c>
      <c r="J175" s="125">
        <v>2030</v>
      </c>
      <c r="K175" s="22">
        <f t="shared" si="29"/>
        <v>7560.9439899999998</v>
      </c>
      <c r="L175" s="154">
        <v>0</v>
      </c>
      <c r="M175" s="97">
        <v>0</v>
      </c>
      <c r="N175" s="97">
        <v>0</v>
      </c>
      <c r="O175" s="97">
        <v>0</v>
      </c>
      <c r="P175" s="97">
        <v>0</v>
      </c>
      <c r="Q175" s="97">
        <v>0</v>
      </c>
      <c r="R175" s="97">
        <v>329.00943999999998</v>
      </c>
      <c r="S175" s="97">
        <v>0</v>
      </c>
      <c r="T175" s="97">
        <v>0</v>
      </c>
      <c r="U175" s="97">
        <v>7231.9345499999999</v>
      </c>
      <c r="V175" s="97">
        <v>0</v>
      </c>
      <c r="W175" s="97">
        <v>0</v>
      </c>
      <c r="X175" s="97">
        <v>0</v>
      </c>
      <c r="Y175" s="97">
        <v>0</v>
      </c>
      <c r="Z175" s="97">
        <v>0</v>
      </c>
      <c r="AA175" s="97">
        <v>0</v>
      </c>
      <c r="AB175" s="97">
        <v>0</v>
      </c>
      <c r="AC175" s="97">
        <v>0</v>
      </c>
      <c r="AD175" s="97">
        <v>0</v>
      </c>
      <c r="AE175" s="97">
        <v>0</v>
      </c>
      <c r="AF175" s="97">
        <v>0</v>
      </c>
      <c r="AG175" s="97">
        <v>0</v>
      </c>
      <c r="AH175" s="97">
        <v>0</v>
      </c>
      <c r="AI175" s="97">
        <v>0</v>
      </c>
      <c r="AJ175" s="97">
        <v>0</v>
      </c>
      <c r="AK175" s="97">
        <v>0</v>
      </c>
      <c r="AL175" s="97">
        <v>0</v>
      </c>
      <c r="AM175" s="92"/>
      <c r="AN175" s="93"/>
      <c r="AO175" s="94" t="s">
        <v>1056</v>
      </c>
      <c r="AP175" s="95" t="s">
        <v>713</v>
      </c>
      <c r="AQ175" s="95"/>
      <c r="AR175" s="95">
        <v>80</v>
      </c>
      <c r="AS175" s="95">
        <v>80</v>
      </c>
      <c r="AT175" s="95">
        <v>53</v>
      </c>
      <c r="AU175" s="95">
        <v>53</v>
      </c>
      <c r="AV175" s="95">
        <v>53</v>
      </c>
      <c r="AW175" s="95"/>
      <c r="AX175" s="95">
        <f t="shared" si="31"/>
        <v>53</v>
      </c>
      <c r="AY175" s="282" t="s">
        <v>1998</v>
      </c>
      <c r="AZ175" s="95">
        <f t="shared" si="32"/>
        <v>0.21199999999999999</v>
      </c>
      <c r="BA175" s="95">
        <v>1</v>
      </c>
      <c r="BD175" s="96" t="str">
        <f t="shared" si="33"/>
        <v>КС-1 доп.НВВ</v>
      </c>
      <c r="BG175" s="96">
        <f t="shared" si="30"/>
        <v>2030</v>
      </c>
    </row>
    <row r="176" spans="1:59" s="96" customFormat="1" ht="75" customHeight="1" x14ac:dyDescent="0.2">
      <c r="A176" s="39">
        <f t="shared" si="34"/>
        <v>138</v>
      </c>
      <c r="B176" s="40" t="s">
        <v>1359</v>
      </c>
      <c r="C176" s="7" t="s">
        <v>59</v>
      </c>
      <c r="D176" s="52" t="s">
        <v>60</v>
      </c>
      <c r="E176" s="52" t="s">
        <v>61</v>
      </c>
      <c r="F176" s="52" t="s">
        <v>62</v>
      </c>
      <c r="G176" s="52" t="s">
        <v>1801</v>
      </c>
      <c r="H176" s="52" t="s">
        <v>1801</v>
      </c>
      <c r="I176" s="125">
        <v>2027</v>
      </c>
      <c r="J176" s="125">
        <v>2030</v>
      </c>
      <c r="K176" s="22">
        <f t="shared" si="29"/>
        <v>4894.0142999999998</v>
      </c>
      <c r="L176" s="154">
        <v>0</v>
      </c>
      <c r="M176" s="97">
        <v>0</v>
      </c>
      <c r="N176" s="97">
        <v>0</v>
      </c>
      <c r="O176" s="97">
        <v>0</v>
      </c>
      <c r="P176" s="97">
        <v>0</v>
      </c>
      <c r="Q176" s="97">
        <v>0</v>
      </c>
      <c r="R176" s="97">
        <v>217.24611999999999</v>
      </c>
      <c r="S176" s="97">
        <v>0</v>
      </c>
      <c r="T176" s="97">
        <v>0</v>
      </c>
      <c r="U176" s="97">
        <v>4676.76818</v>
      </c>
      <c r="V176" s="97">
        <v>0</v>
      </c>
      <c r="W176" s="97">
        <v>0</v>
      </c>
      <c r="X176" s="97">
        <v>0</v>
      </c>
      <c r="Y176" s="97">
        <v>0</v>
      </c>
      <c r="Z176" s="97">
        <v>0</v>
      </c>
      <c r="AA176" s="97">
        <v>0</v>
      </c>
      <c r="AB176" s="97">
        <v>0</v>
      </c>
      <c r="AC176" s="97">
        <v>0</v>
      </c>
      <c r="AD176" s="97">
        <v>0</v>
      </c>
      <c r="AE176" s="97">
        <v>0</v>
      </c>
      <c r="AF176" s="97">
        <v>0</v>
      </c>
      <c r="AG176" s="97">
        <v>0</v>
      </c>
      <c r="AH176" s="97">
        <v>0</v>
      </c>
      <c r="AI176" s="97">
        <v>0</v>
      </c>
      <c r="AJ176" s="97">
        <v>0</v>
      </c>
      <c r="AK176" s="97">
        <v>0</v>
      </c>
      <c r="AL176" s="97">
        <v>0</v>
      </c>
      <c r="AM176" s="92"/>
      <c r="AN176" s="93"/>
      <c r="AO176" s="94" t="s">
        <v>1056</v>
      </c>
      <c r="AP176" s="95" t="s">
        <v>714</v>
      </c>
      <c r="AQ176" s="95"/>
      <c r="AR176" s="95">
        <v>125</v>
      </c>
      <c r="AS176" s="95">
        <v>125</v>
      </c>
      <c r="AT176" s="95">
        <v>26</v>
      </c>
      <c r="AU176" s="95">
        <v>26</v>
      </c>
      <c r="AV176" s="95">
        <v>26</v>
      </c>
      <c r="AW176" s="95"/>
      <c r="AX176" s="95">
        <f t="shared" si="31"/>
        <v>26</v>
      </c>
      <c r="AY176" s="282" t="s">
        <v>1998</v>
      </c>
      <c r="AZ176" s="95">
        <f t="shared" si="32"/>
        <v>0.104</v>
      </c>
      <c r="BA176" s="95">
        <v>1</v>
      </c>
      <c r="BD176" s="96" t="str">
        <f t="shared" si="33"/>
        <v>КС-1 доп.НВВ</v>
      </c>
      <c r="BG176" s="96">
        <f t="shared" si="30"/>
        <v>2030</v>
      </c>
    </row>
    <row r="177" spans="1:59" s="96" customFormat="1" ht="45" customHeight="1" x14ac:dyDescent="0.2">
      <c r="A177" s="39">
        <f t="shared" si="34"/>
        <v>139</v>
      </c>
      <c r="B177" s="40" t="s">
        <v>1360</v>
      </c>
      <c r="C177" s="7" t="s">
        <v>59</v>
      </c>
      <c r="D177" s="52" t="s">
        <v>60</v>
      </c>
      <c r="E177" s="52" t="s">
        <v>61</v>
      </c>
      <c r="F177" s="52" t="s">
        <v>62</v>
      </c>
      <c r="G177" s="52" t="s">
        <v>1802</v>
      </c>
      <c r="H177" s="52" t="s">
        <v>1802</v>
      </c>
      <c r="I177" s="125">
        <v>2027</v>
      </c>
      <c r="J177" s="125">
        <v>2030</v>
      </c>
      <c r="K177" s="22">
        <f t="shared" si="29"/>
        <v>4521.9079100000008</v>
      </c>
      <c r="L177" s="154">
        <v>0</v>
      </c>
      <c r="M177" s="97">
        <v>0</v>
      </c>
      <c r="N177" s="97">
        <v>0</v>
      </c>
      <c r="O177" s="97">
        <v>0</v>
      </c>
      <c r="P177" s="97">
        <v>0</v>
      </c>
      <c r="Q177" s="97">
        <v>0</v>
      </c>
      <c r="R177" s="97">
        <v>199.70804000000001</v>
      </c>
      <c r="S177" s="97">
        <v>0</v>
      </c>
      <c r="T177" s="97">
        <v>0</v>
      </c>
      <c r="U177" s="97">
        <v>4322.1998700000004</v>
      </c>
      <c r="V177" s="97">
        <v>0</v>
      </c>
      <c r="W177" s="97">
        <v>0</v>
      </c>
      <c r="X177" s="97">
        <v>0</v>
      </c>
      <c r="Y177" s="97">
        <v>0</v>
      </c>
      <c r="Z177" s="97">
        <v>0</v>
      </c>
      <c r="AA177" s="97">
        <v>0</v>
      </c>
      <c r="AB177" s="97">
        <v>0</v>
      </c>
      <c r="AC177" s="97">
        <v>0</v>
      </c>
      <c r="AD177" s="97">
        <v>0</v>
      </c>
      <c r="AE177" s="97">
        <v>0</v>
      </c>
      <c r="AF177" s="97">
        <v>0</v>
      </c>
      <c r="AG177" s="97">
        <v>0</v>
      </c>
      <c r="AH177" s="97">
        <v>0</v>
      </c>
      <c r="AI177" s="97">
        <v>0</v>
      </c>
      <c r="AJ177" s="97">
        <v>0</v>
      </c>
      <c r="AK177" s="97">
        <v>0</v>
      </c>
      <c r="AL177" s="97">
        <v>0</v>
      </c>
      <c r="AM177" s="92"/>
      <c r="AN177" s="93"/>
      <c r="AO177" s="94" t="s">
        <v>1056</v>
      </c>
      <c r="AP177" s="95" t="s">
        <v>715</v>
      </c>
      <c r="AQ177" s="95"/>
      <c r="AR177" s="95">
        <v>100</v>
      </c>
      <c r="AS177" s="95">
        <v>100</v>
      </c>
      <c r="AT177" s="95">
        <v>26</v>
      </c>
      <c r="AU177" s="95">
        <v>26</v>
      </c>
      <c r="AV177" s="95">
        <v>26</v>
      </c>
      <c r="AW177" s="95"/>
      <c r="AX177" s="95">
        <f t="shared" si="31"/>
        <v>26</v>
      </c>
      <c r="AY177" s="282" t="s">
        <v>1998</v>
      </c>
      <c r="AZ177" s="95">
        <f t="shared" si="32"/>
        <v>0.104</v>
      </c>
      <c r="BA177" s="95">
        <v>1</v>
      </c>
      <c r="BD177" s="96" t="str">
        <f t="shared" si="33"/>
        <v>КС-1 доп.НВВ</v>
      </c>
      <c r="BG177" s="96">
        <f t="shared" si="30"/>
        <v>2030</v>
      </c>
    </row>
    <row r="178" spans="1:59" s="96" customFormat="1" ht="45" customHeight="1" x14ac:dyDescent="0.2">
      <c r="A178" s="39">
        <f t="shared" si="34"/>
        <v>140</v>
      </c>
      <c r="B178" s="40" t="s">
        <v>1361</v>
      </c>
      <c r="C178" s="7" t="s">
        <v>59</v>
      </c>
      <c r="D178" s="52" t="s">
        <v>60</v>
      </c>
      <c r="E178" s="52" t="s">
        <v>61</v>
      </c>
      <c r="F178" s="52" t="s">
        <v>62</v>
      </c>
      <c r="G178" s="52" t="s">
        <v>1803</v>
      </c>
      <c r="H178" s="52" t="s">
        <v>1803</v>
      </c>
      <c r="I178" s="125">
        <v>2027</v>
      </c>
      <c r="J178" s="125">
        <v>2030</v>
      </c>
      <c r="K178" s="22">
        <f t="shared" si="29"/>
        <v>1749.54448</v>
      </c>
      <c r="L178" s="154">
        <v>0</v>
      </c>
      <c r="M178" s="97">
        <v>0</v>
      </c>
      <c r="N178" s="97">
        <v>0</v>
      </c>
      <c r="O178" s="97">
        <v>0</v>
      </c>
      <c r="P178" s="97">
        <v>0</v>
      </c>
      <c r="Q178" s="97">
        <v>0</v>
      </c>
      <c r="R178" s="97">
        <v>82.459360000000004</v>
      </c>
      <c r="S178" s="97">
        <v>0</v>
      </c>
      <c r="T178" s="97">
        <v>0</v>
      </c>
      <c r="U178" s="97">
        <v>1667.08512</v>
      </c>
      <c r="V178" s="97">
        <v>0</v>
      </c>
      <c r="W178" s="97">
        <v>0</v>
      </c>
      <c r="X178" s="97">
        <v>0</v>
      </c>
      <c r="Y178" s="97">
        <v>0</v>
      </c>
      <c r="Z178" s="97">
        <v>0</v>
      </c>
      <c r="AA178" s="97">
        <v>0</v>
      </c>
      <c r="AB178" s="97">
        <v>0</v>
      </c>
      <c r="AC178" s="97">
        <v>0</v>
      </c>
      <c r="AD178" s="97">
        <v>0</v>
      </c>
      <c r="AE178" s="97">
        <v>0</v>
      </c>
      <c r="AF178" s="97">
        <v>0</v>
      </c>
      <c r="AG178" s="97">
        <v>0</v>
      </c>
      <c r="AH178" s="97">
        <v>0</v>
      </c>
      <c r="AI178" s="97">
        <v>0</v>
      </c>
      <c r="AJ178" s="97">
        <v>0</v>
      </c>
      <c r="AK178" s="97">
        <v>0</v>
      </c>
      <c r="AL178" s="97">
        <v>0</v>
      </c>
      <c r="AM178" s="92"/>
      <c r="AN178" s="93"/>
      <c r="AO178" s="94" t="s">
        <v>1056</v>
      </c>
      <c r="AP178" s="95" t="s">
        <v>716</v>
      </c>
      <c r="AQ178" s="95"/>
      <c r="AR178" s="95">
        <v>100</v>
      </c>
      <c r="AS178" s="95" t="s">
        <v>1996</v>
      </c>
      <c r="AT178" s="95">
        <v>43</v>
      </c>
      <c r="AU178" s="95">
        <v>43</v>
      </c>
      <c r="AV178" s="95"/>
      <c r="AW178" s="95"/>
      <c r="AX178" s="95">
        <f t="shared" si="31"/>
        <v>0</v>
      </c>
      <c r="AY178" s="282"/>
      <c r="AZ178" s="95">
        <f t="shared" si="32"/>
        <v>8.5999999999999993E-2</v>
      </c>
      <c r="BA178" s="95">
        <v>1</v>
      </c>
      <c r="BD178" s="96" t="str">
        <f t="shared" si="33"/>
        <v>КС-1 доп.НВВ</v>
      </c>
      <c r="BG178" s="96">
        <f t="shared" si="30"/>
        <v>2030</v>
      </c>
    </row>
    <row r="179" spans="1:59" s="96" customFormat="1" ht="45" customHeight="1" x14ac:dyDescent="0.2">
      <c r="A179" s="39">
        <f t="shared" si="34"/>
        <v>141</v>
      </c>
      <c r="B179" s="40" t="s">
        <v>1362</v>
      </c>
      <c r="C179" s="7" t="s">
        <v>59</v>
      </c>
      <c r="D179" s="52" t="s">
        <v>60</v>
      </c>
      <c r="E179" s="52" t="s">
        <v>61</v>
      </c>
      <c r="F179" s="52" t="s">
        <v>62</v>
      </c>
      <c r="G179" s="52" t="s">
        <v>1804</v>
      </c>
      <c r="H179" s="52" t="s">
        <v>1804</v>
      </c>
      <c r="I179" s="125">
        <v>2027</v>
      </c>
      <c r="J179" s="125">
        <v>2030</v>
      </c>
      <c r="K179" s="22">
        <f t="shared" si="29"/>
        <v>9035.1033299999999</v>
      </c>
      <c r="L179" s="154">
        <v>0</v>
      </c>
      <c r="M179" s="97">
        <v>0</v>
      </c>
      <c r="N179" s="97">
        <v>0</v>
      </c>
      <c r="O179" s="97">
        <v>0</v>
      </c>
      <c r="P179" s="97">
        <v>0</v>
      </c>
      <c r="Q179" s="97">
        <v>0</v>
      </c>
      <c r="R179" s="97">
        <v>401.06977000000001</v>
      </c>
      <c r="S179" s="97">
        <v>0</v>
      </c>
      <c r="T179" s="97">
        <v>0</v>
      </c>
      <c r="U179" s="97">
        <v>8634.0335599999999</v>
      </c>
      <c r="V179" s="97">
        <v>0</v>
      </c>
      <c r="W179" s="97">
        <v>0</v>
      </c>
      <c r="X179" s="97">
        <v>0</v>
      </c>
      <c r="Y179" s="97">
        <v>0</v>
      </c>
      <c r="Z179" s="97">
        <v>0</v>
      </c>
      <c r="AA179" s="97">
        <v>0</v>
      </c>
      <c r="AB179" s="97">
        <v>0</v>
      </c>
      <c r="AC179" s="97">
        <v>0</v>
      </c>
      <c r="AD179" s="97">
        <v>0</v>
      </c>
      <c r="AE179" s="97">
        <v>0</v>
      </c>
      <c r="AF179" s="97">
        <v>0</v>
      </c>
      <c r="AG179" s="97">
        <v>0</v>
      </c>
      <c r="AH179" s="97">
        <v>0</v>
      </c>
      <c r="AI179" s="97">
        <v>0</v>
      </c>
      <c r="AJ179" s="97">
        <v>0</v>
      </c>
      <c r="AK179" s="97">
        <v>0</v>
      </c>
      <c r="AL179" s="97">
        <v>0</v>
      </c>
      <c r="AM179" s="92"/>
      <c r="AN179" s="93"/>
      <c r="AO179" s="94" t="s">
        <v>1056</v>
      </c>
      <c r="AP179" s="95" t="s">
        <v>717</v>
      </c>
      <c r="AQ179" s="95"/>
      <c r="AR179" s="95">
        <v>125</v>
      </c>
      <c r="AS179" s="95">
        <v>125</v>
      </c>
      <c r="AT179" s="95">
        <v>48</v>
      </c>
      <c r="AU179" s="95">
        <v>48</v>
      </c>
      <c r="AV179" s="95">
        <v>48</v>
      </c>
      <c r="AW179" s="95"/>
      <c r="AX179" s="95">
        <f t="shared" si="31"/>
        <v>48</v>
      </c>
      <c r="AY179" s="282" t="s">
        <v>1998</v>
      </c>
      <c r="AZ179" s="95">
        <f t="shared" si="32"/>
        <v>0.192</v>
      </c>
      <c r="BA179" s="95">
        <v>1</v>
      </c>
      <c r="BD179" s="96" t="str">
        <f t="shared" si="33"/>
        <v>КС-1 доп.НВВ</v>
      </c>
      <c r="BG179" s="96">
        <f t="shared" si="30"/>
        <v>2030</v>
      </c>
    </row>
    <row r="180" spans="1:59" s="96" customFormat="1" ht="60" customHeight="1" x14ac:dyDescent="0.2">
      <c r="A180" s="39">
        <f t="shared" si="34"/>
        <v>142</v>
      </c>
      <c r="B180" s="40" t="s">
        <v>1363</v>
      </c>
      <c r="C180" s="7" t="s">
        <v>59</v>
      </c>
      <c r="D180" s="52" t="s">
        <v>60</v>
      </c>
      <c r="E180" s="52" t="s">
        <v>61</v>
      </c>
      <c r="F180" s="52" t="s">
        <v>62</v>
      </c>
      <c r="G180" s="52" t="s">
        <v>1805</v>
      </c>
      <c r="H180" s="52" t="s">
        <v>1805</v>
      </c>
      <c r="I180" s="125">
        <v>2027</v>
      </c>
      <c r="J180" s="125">
        <v>2030</v>
      </c>
      <c r="K180" s="22">
        <f t="shared" si="29"/>
        <v>3184.8747000000003</v>
      </c>
      <c r="L180" s="154">
        <v>0</v>
      </c>
      <c r="M180" s="97">
        <v>0</v>
      </c>
      <c r="N180" s="97">
        <v>0</v>
      </c>
      <c r="O180" s="97">
        <v>0</v>
      </c>
      <c r="P180" s="97">
        <v>0</v>
      </c>
      <c r="Q180" s="97">
        <v>0</v>
      </c>
      <c r="R180" s="97">
        <v>150.10917000000001</v>
      </c>
      <c r="S180" s="97">
        <v>0</v>
      </c>
      <c r="T180" s="97">
        <v>0</v>
      </c>
      <c r="U180" s="97">
        <v>3034.7655300000001</v>
      </c>
      <c r="V180" s="97">
        <v>0</v>
      </c>
      <c r="W180" s="97">
        <v>0</v>
      </c>
      <c r="X180" s="97">
        <v>0</v>
      </c>
      <c r="Y180" s="97">
        <v>0</v>
      </c>
      <c r="Z180" s="97">
        <v>0</v>
      </c>
      <c r="AA180" s="97">
        <v>0</v>
      </c>
      <c r="AB180" s="97">
        <v>0</v>
      </c>
      <c r="AC180" s="97">
        <v>0</v>
      </c>
      <c r="AD180" s="97">
        <v>0</v>
      </c>
      <c r="AE180" s="97">
        <v>0</v>
      </c>
      <c r="AF180" s="97">
        <v>0</v>
      </c>
      <c r="AG180" s="97">
        <v>0</v>
      </c>
      <c r="AH180" s="97">
        <v>0</v>
      </c>
      <c r="AI180" s="97">
        <v>0</v>
      </c>
      <c r="AJ180" s="97">
        <v>0</v>
      </c>
      <c r="AK180" s="97">
        <v>0</v>
      </c>
      <c r="AL180" s="97">
        <v>0</v>
      </c>
      <c r="AM180" s="92"/>
      <c r="AN180" s="93"/>
      <c r="AO180" s="94" t="s">
        <v>1056</v>
      </c>
      <c r="AP180" s="95" t="s">
        <v>1968</v>
      </c>
      <c r="AQ180" s="95"/>
      <c r="AR180" s="95">
        <v>125</v>
      </c>
      <c r="AS180" s="95" t="s">
        <v>1996</v>
      </c>
      <c r="AT180" s="95">
        <v>74</v>
      </c>
      <c r="AU180" s="95">
        <v>74</v>
      </c>
      <c r="AV180" s="95"/>
      <c r="AW180" s="95"/>
      <c r="AX180" s="95">
        <f t="shared" si="31"/>
        <v>0</v>
      </c>
      <c r="AY180" s="282"/>
      <c r="AZ180" s="95">
        <f t="shared" si="32"/>
        <v>0.14799999999999999</v>
      </c>
      <c r="BA180" s="95">
        <v>1</v>
      </c>
      <c r="BD180" s="96" t="str">
        <f t="shared" si="33"/>
        <v>КС-1 доп.НВВ</v>
      </c>
      <c r="BG180" s="96">
        <f t="shared" si="30"/>
        <v>2030</v>
      </c>
    </row>
    <row r="181" spans="1:59" s="96" customFormat="1" ht="60" customHeight="1" x14ac:dyDescent="0.2">
      <c r="A181" s="39">
        <f t="shared" si="34"/>
        <v>143</v>
      </c>
      <c r="B181" s="40" t="s">
        <v>1364</v>
      </c>
      <c r="C181" s="7" t="s">
        <v>59</v>
      </c>
      <c r="D181" s="52" t="s">
        <v>60</v>
      </c>
      <c r="E181" s="52" t="s">
        <v>61</v>
      </c>
      <c r="F181" s="52" t="s">
        <v>62</v>
      </c>
      <c r="G181" s="52" t="s">
        <v>1806</v>
      </c>
      <c r="H181" s="52" t="s">
        <v>1806</v>
      </c>
      <c r="I181" s="125">
        <v>2027</v>
      </c>
      <c r="J181" s="125">
        <v>2030</v>
      </c>
      <c r="K181" s="22">
        <f t="shared" si="29"/>
        <v>754.23815999999999</v>
      </c>
      <c r="L181" s="154">
        <v>0</v>
      </c>
      <c r="M181" s="97">
        <v>0</v>
      </c>
      <c r="N181" s="97">
        <v>0</v>
      </c>
      <c r="O181" s="97">
        <v>0</v>
      </c>
      <c r="P181" s="97">
        <v>0</v>
      </c>
      <c r="Q181" s="97">
        <v>0</v>
      </c>
      <c r="R181" s="97">
        <v>35.548659999999998</v>
      </c>
      <c r="S181" s="97">
        <v>0</v>
      </c>
      <c r="T181" s="97">
        <v>0</v>
      </c>
      <c r="U181" s="97">
        <v>718.68949999999995</v>
      </c>
      <c r="V181" s="97">
        <v>0</v>
      </c>
      <c r="W181" s="97">
        <v>0</v>
      </c>
      <c r="X181" s="97">
        <v>0</v>
      </c>
      <c r="Y181" s="97">
        <v>0</v>
      </c>
      <c r="Z181" s="97">
        <v>0</v>
      </c>
      <c r="AA181" s="97">
        <v>0</v>
      </c>
      <c r="AB181" s="97">
        <v>0</v>
      </c>
      <c r="AC181" s="97">
        <v>0</v>
      </c>
      <c r="AD181" s="97">
        <v>0</v>
      </c>
      <c r="AE181" s="97">
        <v>0</v>
      </c>
      <c r="AF181" s="97">
        <v>0</v>
      </c>
      <c r="AG181" s="97">
        <v>0</v>
      </c>
      <c r="AH181" s="97">
        <v>0</v>
      </c>
      <c r="AI181" s="97">
        <v>0</v>
      </c>
      <c r="AJ181" s="97">
        <v>0</v>
      </c>
      <c r="AK181" s="97">
        <v>0</v>
      </c>
      <c r="AL181" s="97">
        <v>0</v>
      </c>
      <c r="AM181" s="92"/>
      <c r="AN181" s="93"/>
      <c r="AO181" s="94" t="s">
        <v>1056</v>
      </c>
      <c r="AP181" s="95" t="s">
        <v>1969</v>
      </c>
      <c r="AQ181" s="95"/>
      <c r="AR181" s="95" t="s">
        <v>1996</v>
      </c>
      <c r="AS181" s="95">
        <v>125</v>
      </c>
      <c r="AT181" s="95"/>
      <c r="AU181" s="95"/>
      <c r="AV181" s="95">
        <v>37</v>
      </c>
      <c r="AW181" s="95">
        <v>37</v>
      </c>
      <c r="AX181" s="95">
        <f t="shared" si="31"/>
        <v>0</v>
      </c>
      <c r="AY181" s="282"/>
      <c r="AZ181" s="95">
        <f t="shared" si="32"/>
        <v>7.3999999999999996E-2</v>
      </c>
      <c r="BA181" s="95">
        <v>1</v>
      </c>
      <c r="BD181" s="96" t="str">
        <f t="shared" si="33"/>
        <v>КС-1 доп.НВВ</v>
      </c>
      <c r="BG181" s="96">
        <f t="shared" si="30"/>
        <v>2030</v>
      </c>
    </row>
    <row r="182" spans="1:59" s="96" customFormat="1" ht="75" customHeight="1" x14ac:dyDescent="0.2">
      <c r="A182" s="39">
        <f t="shared" si="34"/>
        <v>144</v>
      </c>
      <c r="B182" s="40" t="s">
        <v>1365</v>
      </c>
      <c r="C182" s="7" t="s">
        <v>59</v>
      </c>
      <c r="D182" s="52" t="s">
        <v>60</v>
      </c>
      <c r="E182" s="52" t="s">
        <v>61</v>
      </c>
      <c r="F182" s="52" t="s">
        <v>62</v>
      </c>
      <c r="G182" s="52" t="s">
        <v>1807</v>
      </c>
      <c r="H182" s="52" t="s">
        <v>1807</v>
      </c>
      <c r="I182" s="125">
        <v>2027</v>
      </c>
      <c r="J182" s="125">
        <v>2030</v>
      </c>
      <c r="K182" s="22">
        <f t="shared" si="29"/>
        <v>4434.8918200000007</v>
      </c>
      <c r="L182" s="154">
        <v>0</v>
      </c>
      <c r="M182" s="97">
        <v>0</v>
      </c>
      <c r="N182" s="97">
        <v>0</v>
      </c>
      <c r="O182" s="97">
        <v>0</v>
      </c>
      <c r="P182" s="97">
        <v>0</v>
      </c>
      <c r="Q182" s="97">
        <v>0</v>
      </c>
      <c r="R182" s="97">
        <v>209.02485999999999</v>
      </c>
      <c r="S182" s="97">
        <v>0</v>
      </c>
      <c r="T182" s="97">
        <v>0</v>
      </c>
      <c r="U182" s="97">
        <v>4225.8669600000003</v>
      </c>
      <c r="V182" s="97">
        <v>0</v>
      </c>
      <c r="W182" s="97">
        <v>0</v>
      </c>
      <c r="X182" s="97">
        <v>0</v>
      </c>
      <c r="Y182" s="97">
        <v>0</v>
      </c>
      <c r="Z182" s="97">
        <v>0</v>
      </c>
      <c r="AA182" s="97">
        <v>0</v>
      </c>
      <c r="AB182" s="97">
        <v>0</v>
      </c>
      <c r="AC182" s="97">
        <v>0</v>
      </c>
      <c r="AD182" s="97">
        <v>0</v>
      </c>
      <c r="AE182" s="97">
        <v>0</v>
      </c>
      <c r="AF182" s="97">
        <v>0</v>
      </c>
      <c r="AG182" s="97">
        <v>0</v>
      </c>
      <c r="AH182" s="97">
        <v>0</v>
      </c>
      <c r="AI182" s="97">
        <v>0</v>
      </c>
      <c r="AJ182" s="97">
        <v>0</v>
      </c>
      <c r="AK182" s="97">
        <v>0</v>
      </c>
      <c r="AL182" s="97">
        <v>0</v>
      </c>
      <c r="AM182" s="92"/>
      <c r="AN182" s="93"/>
      <c r="AO182" s="94" t="s">
        <v>1056</v>
      </c>
      <c r="AP182" s="95" t="s">
        <v>718</v>
      </c>
      <c r="AQ182" s="95"/>
      <c r="AR182" s="95">
        <v>100</v>
      </c>
      <c r="AS182" s="95" t="s">
        <v>1996</v>
      </c>
      <c r="AT182" s="95">
        <v>109</v>
      </c>
      <c r="AU182" s="95">
        <v>109</v>
      </c>
      <c r="AV182" s="95"/>
      <c r="AW182" s="95"/>
      <c r="AX182" s="95">
        <f t="shared" si="31"/>
        <v>0</v>
      </c>
      <c r="AY182" s="282"/>
      <c r="AZ182" s="95">
        <f t="shared" si="32"/>
        <v>0.218</v>
      </c>
      <c r="BA182" s="95">
        <v>1</v>
      </c>
      <c r="BD182" s="96" t="str">
        <f t="shared" si="33"/>
        <v>КС-1 доп.НВВ</v>
      </c>
      <c r="BG182" s="96">
        <f t="shared" si="30"/>
        <v>2030</v>
      </c>
    </row>
    <row r="183" spans="1:59" s="96" customFormat="1" ht="60" customHeight="1" x14ac:dyDescent="0.2">
      <c r="A183" s="39">
        <f t="shared" si="34"/>
        <v>145</v>
      </c>
      <c r="B183" s="40" t="s">
        <v>1366</v>
      </c>
      <c r="C183" s="7" t="s">
        <v>59</v>
      </c>
      <c r="D183" s="52" t="s">
        <v>60</v>
      </c>
      <c r="E183" s="52" t="s">
        <v>61</v>
      </c>
      <c r="F183" s="52" t="s">
        <v>62</v>
      </c>
      <c r="G183" s="52" t="s">
        <v>1808</v>
      </c>
      <c r="H183" s="52" t="s">
        <v>1808</v>
      </c>
      <c r="I183" s="125">
        <v>2027</v>
      </c>
      <c r="J183" s="125">
        <v>2030</v>
      </c>
      <c r="K183" s="22">
        <f t="shared" si="29"/>
        <v>1819.7549799999999</v>
      </c>
      <c r="L183" s="154">
        <v>0</v>
      </c>
      <c r="M183" s="97">
        <v>0</v>
      </c>
      <c r="N183" s="97">
        <v>0</v>
      </c>
      <c r="O183" s="97">
        <v>0</v>
      </c>
      <c r="P183" s="97">
        <v>0</v>
      </c>
      <c r="Q183" s="97">
        <v>0</v>
      </c>
      <c r="R183" s="97">
        <v>85.76849</v>
      </c>
      <c r="S183" s="97">
        <v>0</v>
      </c>
      <c r="T183" s="97">
        <v>0</v>
      </c>
      <c r="U183" s="97">
        <v>1733.98649</v>
      </c>
      <c r="V183" s="97">
        <v>0</v>
      </c>
      <c r="W183" s="97">
        <v>0</v>
      </c>
      <c r="X183" s="97">
        <v>0</v>
      </c>
      <c r="Y183" s="97">
        <v>0</v>
      </c>
      <c r="Z183" s="97">
        <v>0</v>
      </c>
      <c r="AA183" s="97">
        <v>0</v>
      </c>
      <c r="AB183" s="97">
        <v>0</v>
      </c>
      <c r="AC183" s="97">
        <v>0</v>
      </c>
      <c r="AD183" s="97">
        <v>0</v>
      </c>
      <c r="AE183" s="97">
        <v>0</v>
      </c>
      <c r="AF183" s="97">
        <v>0</v>
      </c>
      <c r="AG183" s="97">
        <v>0</v>
      </c>
      <c r="AH183" s="97">
        <v>0</v>
      </c>
      <c r="AI183" s="97">
        <v>0</v>
      </c>
      <c r="AJ183" s="97">
        <v>0</v>
      </c>
      <c r="AK183" s="97">
        <v>0</v>
      </c>
      <c r="AL183" s="97">
        <v>0</v>
      </c>
      <c r="AM183" s="92"/>
      <c r="AN183" s="93"/>
      <c r="AO183" s="94" t="s">
        <v>1056</v>
      </c>
      <c r="AP183" s="95" t="s">
        <v>719</v>
      </c>
      <c r="AQ183" s="95"/>
      <c r="AR183" s="95" t="s">
        <v>1996</v>
      </c>
      <c r="AS183" s="95">
        <v>100</v>
      </c>
      <c r="AT183" s="95"/>
      <c r="AU183" s="95"/>
      <c r="AV183" s="95">
        <v>108</v>
      </c>
      <c r="AW183" s="95"/>
      <c r="AX183" s="95">
        <f t="shared" si="31"/>
        <v>108</v>
      </c>
      <c r="AY183" s="282" t="s">
        <v>1998</v>
      </c>
      <c r="AZ183" s="95">
        <f t="shared" si="32"/>
        <v>0.216</v>
      </c>
      <c r="BA183" s="95">
        <v>1</v>
      </c>
      <c r="BD183" s="96" t="str">
        <f t="shared" si="33"/>
        <v>КС-1 доп.НВВ</v>
      </c>
      <c r="BG183" s="96">
        <f t="shared" si="30"/>
        <v>2030</v>
      </c>
    </row>
    <row r="184" spans="1:59" s="96" customFormat="1" ht="60" customHeight="1" x14ac:dyDescent="0.2">
      <c r="A184" s="39">
        <f t="shared" si="34"/>
        <v>146</v>
      </c>
      <c r="B184" s="40" t="s">
        <v>1367</v>
      </c>
      <c r="C184" s="7" t="s">
        <v>59</v>
      </c>
      <c r="D184" s="52" t="s">
        <v>60</v>
      </c>
      <c r="E184" s="52" t="s">
        <v>61</v>
      </c>
      <c r="F184" s="52" t="s">
        <v>62</v>
      </c>
      <c r="G184" s="52" t="s">
        <v>1809</v>
      </c>
      <c r="H184" s="52" t="s">
        <v>1809</v>
      </c>
      <c r="I184" s="125">
        <v>2027</v>
      </c>
      <c r="J184" s="125">
        <v>2030</v>
      </c>
      <c r="K184" s="22">
        <f t="shared" si="29"/>
        <v>5471.6083799999997</v>
      </c>
      <c r="L184" s="154">
        <v>0</v>
      </c>
      <c r="M184" s="97">
        <v>0</v>
      </c>
      <c r="N184" s="97">
        <v>0</v>
      </c>
      <c r="O184" s="97">
        <v>0</v>
      </c>
      <c r="P184" s="97">
        <v>0</v>
      </c>
      <c r="Q184" s="97">
        <v>0</v>
      </c>
      <c r="R184" s="97">
        <v>237.24413000000001</v>
      </c>
      <c r="S184" s="97">
        <v>0</v>
      </c>
      <c r="T184" s="97">
        <v>0</v>
      </c>
      <c r="U184" s="97">
        <v>5234.3642499999996</v>
      </c>
      <c r="V184" s="97">
        <v>0</v>
      </c>
      <c r="W184" s="97">
        <v>0</v>
      </c>
      <c r="X184" s="97">
        <v>0</v>
      </c>
      <c r="Y184" s="97">
        <v>0</v>
      </c>
      <c r="Z184" s="97">
        <v>0</v>
      </c>
      <c r="AA184" s="97">
        <v>0</v>
      </c>
      <c r="AB184" s="97">
        <v>0</v>
      </c>
      <c r="AC184" s="97">
        <v>0</v>
      </c>
      <c r="AD184" s="97">
        <v>0</v>
      </c>
      <c r="AE184" s="97">
        <v>0</v>
      </c>
      <c r="AF184" s="97">
        <v>0</v>
      </c>
      <c r="AG184" s="97">
        <v>0</v>
      </c>
      <c r="AH184" s="97">
        <v>0</v>
      </c>
      <c r="AI184" s="97">
        <v>0</v>
      </c>
      <c r="AJ184" s="97">
        <v>0</v>
      </c>
      <c r="AK184" s="97">
        <v>0</v>
      </c>
      <c r="AL184" s="97">
        <v>0</v>
      </c>
      <c r="AM184" s="92"/>
      <c r="AN184" s="93"/>
      <c r="AO184" s="94" t="s">
        <v>1056</v>
      </c>
      <c r="AP184" s="95" t="s">
        <v>720</v>
      </c>
      <c r="AQ184" s="95"/>
      <c r="AR184" s="95">
        <v>80</v>
      </c>
      <c r="AS184" s="95">
        <v>70</v>
      </c>
      <c r="AT184" s="95">
        <v>40</v>
      </c>
      <c r="AU184" s="95">
        <v>40</v>
      </c>
      <c r="AV184" s="95">
        <v>40</v>
      </c>
      <c r="AW184" s="95"/>
      <c r="AX184" s="95">
        <f t="shared" si="31"/>
        <v>40</v>
      </c>
      <c r="AY184" s="282" t="s">
        <v>1998</v>
      </c>
      <c r="AZ184" s="95">
        <f t="shared" si="32"/>
        <v>0.16</v>
      </c>
      <c r="BA184" s="95">
        <v>1</v>
      </c>
      <c r="BD184" s="96" t="str">
        <f t="shared" si="33"/>
        <v>КС-1 доп.НВВ</v>
      </c>
      <c r="BG184" s="96">
        <f t="shared" si="30"/>
        <v>2030</v>
      </c>
    </row>
    <row r="185" spans="1:59" s="96" customFormat="1" ht="45" customHeight="1" x14ac:dyDescent="0.2">
      <c r="A185" s="39">
        <f t="shared" si="34"/>
        <v>147</v>
      </c>
      <c r="B185" s="40" t="s">
        <v>1368</v>
      </c>
      <c r="C185" s="7" t="s">
        <v>59</v>
      </c>
      <c r="D185" s="52" t="s">
        <v>60</v>
      </c>
      <c r="E185" s="52" t="s">
        <v>61</v>
      </c>
      <c r="F185" s="52" t="s">
        <v>62</v>
      </c>
      <c r="G185" s="52" t="s">
        <v>1810</v>
      </c>
      <c r="H185" s="52" t="s">
        <v>1810</v>
      </c>
      <c r="I185" s="125">
        <v>2027</v>
      </c>
      <c r="J185" s="125">
        <v>2030</v>
      </c>
      <c r="K185" s="22">
        <f t="shared" si="29"/>
        <v>4211.8395399999999</v>
      </c>
      <c r="L185" s="154">
        <v>0</v>
      </c>
      <c r="M185" s="97">
        <v>0</v>
      </c>
      <c r="N185" s="97">
        <v>0</v>
      </c>
      <c r="O185" s="97">
        <v>0</v>
      </c>
      <c r="P185" s="97">
        <v>0</v>
      </c>
      <c r="Q185" s="97">
        <v>0</v>
      </c>
      <c r="R185" s="97">
        <v>146.90411</v>
      </c>
      <c r="S185" s="97">
        <v>0</v>
      </c>
      <c r="T185" s="97">
        <v>0</v>
      </c>
      <c r="U185" s="97">
        <v>4064.93543</v>
      </c>
      <c r="V185" s="97">
        <v>0</v>
      </c>
      <c r="W185" s="97">
        <v>0</v>
      </c>
      <c r="X185" s="97">
        <v>0</v>
      </c>
      <c r="Y185" s="97">
        <v>0</v>
      </c>
      <c r="Z185" s="97">
        <v>0</v>
      </c>
      <c r="AA185" s="97">
        <v>0</v>
      </c>
      <c r="AB185" s="97">
        <v>0</v>
      </c>
      <c r="AC185" s="97">
        <v>0</v>
      </c>
      <c r="AD185" s="97">
        <v>0</v>
      </c>
      <c r="AE185" s="97">
        <v>0</v>
      </c>
      <c r="AF185" s="97">
        <v>0</v>
      </c>
      <c r="AG185" s="97">
        <v>0</v>
      </c>
      <c r="AH185" s="97">
        <v>0</v>
      </c>
      <c r="AI185" s="97">
        <v>0</v>
      </c>
      <c r="AJ185" s="97">
        <v>0</v>
      </c>
      <c r="AK185" s="97">
        <v>0</v>
      </c>
      <c r="AL185" s="97">
        <v>0</v>
      </c>
      <c r="AM185" s="92"/>
      <c r="AN185" s="93"/>
      <c r="AO185" s="94" t="s">
        <v>1056</v>
      </c>
      <c r="AP185" s="95" t="s">
        <v>1970</v>
      </c>
      <c r="AQ185" s="95"/>
      <c r="AR185" s="95" t="s">
        <v>1996</v>
      </c>
      <c r="AS185" s="95">
        <v>80</v>
      </c>
      <c r="AT185" s="95"/>
      <c r="AU185" s="95"/>
      <c r="AV185" s="95">
        <v>100</v>
      </c>
      <c r="AW185" s="95"/>
      <c r="AX185" s="95">
        <f t="shared" si="31"/>
        <v>100</v>
      </c>
      <c r="AY185" s="282" t="s">
        <v>1998</v>
      </c>
      <c r="AZ185" s="95">
        <f t="shared" si="32"/>
        <v>0.2</v>
      </c>
      <c r="BA185" s="95">
        <v>1</v>
      </c>
      <c r="BD185" s="96" t="str">
        <f t="shared" si="33"/>
        <v>КС-1 доп.НВВ</v>
      </c>
      <c r="BG185" s="96">
        <f t="shared" si="30"/>
        <v>2030</v>
      </c>
    </row>
    <row r="186" spans="1:59" s="96" customFormat="1" ht="60" customHeight="1" x14ac:dyDescent="0.2">
      <c r="A186" s="39">
        <f t="shared" si="34"/>
        <v>148</v>
      </c>
      <c r="B186" s="40" t="s">
        <v>1369</v>
      </c>
      <c r="C186" s="7" t="s">
        <v>59</v>
      </c>
      <c r="D186" s="52" t="s">
        <v>60</v>
      </c>
      <c r="E186" s="52" t="s">
        <v>61</v>
      </c>
      <c r="F186" s="52" t="s">
        <v>62</v>
      </c>
      <c r="G186" s="52" t="s">
        <v>1811</v>
      </c>
      <c r="H186" s="52" t="s">
        <v>1811</v>
      </c>
      <c r="I186" s="125">
        <v>2027</v>
      </c>
      <c r="J186" s="125">
        <v>2030</v>
      </c>
      <c r="K186" s="22">
        <f t="shared" si="29"/>
        <v>6041.3497100000004</v>
      </c>
      <c r="L186" s="154">
        <v>0</v>
      </c>
      <c r="M186" s="97">
        <v>0</v>
      </c>
      <c r="N186" s="97">
        <v>0</v>
      </c>
      <c r="O186" s="97">
        <v>0</v>
      </c>
      <c r="P186" s="97">
        <v>0</v>
      </c>
      <c r="Q186" s="97">
        <v>0</v>
      </c>
      <c r="R186" s="97">
        <v>284.74027000000001</v>
      </c>
      <c r="S186" s="97">
        <v>0</v>
      </c>
      <c r="T186" s="97">
        <v>0</v>
      </c>
      <c r="U186" s="97">
        <v>5756.6094400000002</v>
      </c>
      <c r="V186" s="97">
        <v>0</v>
      </c>
      <c r="W186" s="97">
        <v>0</v>
      </c>
      <c r="X186" s="97">
        <v>0</v>
      </c>
      <c r="Y186" s="97">
        <v>0</v>
      </c>
      <c r="Z186" s="97">
        <v>0</v>
      </c>
      <c r="AA186" s="97">
        <v>0</v>
      </c>
      <c r="AB186" s="97">
        <v>0</v>
      </c>
      <c r="AC186" s="97">
        <v>0</v>
      </c>
      <c r="AD186" s="97">
        <v>0</v>
      </c>
      <c r="AE186" s="97">
        <v>0</v>
      </c>
      <c r="AF186" s="97">
        <v>0</v>
      </c>
      <c r="AG186" s="97">
        <v>0</v>
      </c>
      <c r="AH186" s="97">
        <v>0</v>
      </c>
      <c r="AI186" s="97">
        <v>0</v>
      </c>
      <c r="AJ186" s="97">
        <v>0</v>
      </c>
      <c r="AK186" s="97">
        <v>0</v>
      </c>
      <c r="AL186" s="97">
        <v>0</v>
      </c>
      <c r="AM186" s="92"/>
      <c r="AN186" s="93"/>
      <c r="AO186" s="94" t="s">
        <v>1056</v>
      </c>
      <c r="AP186" s="95" t="s">
        <v>721</v>
      </c>
      <c r="AQ186" s="95"/>
      <c r="AR186" s="95">
        <v>100</v>
      </c>
      <c r="AS186" s="95">
        <v>100</v>
      </c>
      <c r="AT186" s="95">
        <v>105</v>
      </c>
      <c r="AU186" s="95">
        <v>105</v>
      </c>
      <c r="AV186" s="95">
        <v>105</v>
      </c>
      <c r="AW186" s="95"/>
      <c r="AX186" s="95">
        <f t="shared" si="31"/>
        <v>105</v>
      </c>
      <c r="AY186" s="282" t="s">
        <v>1998</v>
      </c>
      <c r="AZ186" s="95">
        <f t="shared" si="32"/>
        <v>0.42</v>
      </c>
      <c r="BA186" s="95">
        <v>1</v>
      </c>
      <c r="BD186" s="96" t="str">
        <f t="shared" si="33"/>
        <v>КС-1 доп.НВВ</v>
      </c>
      <c r="BG186" s="96">
        <f t="shared" si="30"/>
        <v>2030</v>
      </c>
    </row>
    <row r="187" spans="1:59" s="96" customFormat="1" ht="60" customHeight="1" x14ac:dyDescent="0.2">
      <c r="A187" s="39">
        <f t="shared" si="34"/>
        <v>149</v>
      </c>
      <c r="B187" s="40" t="s">
        <v>1370</v>
      </c>
      <c r="C187" s="7" t="s">
        <v>59</v>
      </c>
      <c r="D187" s="52" t="s">
        <v>60</v>
      </c>
      <c r="E187" s="52" t="s">
        <v>61</v>
      </c>
      <c r="F187" s="52" t="s">
        <v>62</v>
      </c>
      <c r="G187" s="52" t="s">
        <v>524</v>
      </c>
      <c r="H187" s="52" t="s">
        <v>524</v>
      </c>
      <c r="I187" s="125">
        <v>2027</v>
      </c>
      <c r="J187" s="125">
        <v>2030</v>
      </c>
      <c r="K187" s="22">
        <f t="shared" si="29"/>
        <v>872.72429999999997</v>
      </c>
      <c r="L187" s="154">
        <v>0</v>
      </c>
      <c r="M187" s="97">
        <v>0</v>
      </c>
      <c r="N187" s="97">
        <v>0</v>
      </c>
      <c r="O187" s="97">
        <v>0</v>
      </c>
      <c r="P187" s="97">
        <v>0</v>
      </c>
      <c r="Q187" s="97">
        <v>0</v>
      </c>
      <c r="R187" s="97">
        <v>41.133150000000001</v>
      </c>
      <c r="S187" s="97">
        <v>0</v>
      </c>
      <c r="T187" s="97">
        <v>0</v>
      </c>
      <c r="U187" s="97">
        <v>831.59114999999997</v>
      </c>
      <c r="V187" s="97">
        <v>0</v>
      </c>
      <c r="W187" s="97">
        <v>0</v>
      </c>
      <c r="X187" s="97">
        <v>0</v>
      </c>
      <c r="Y187" s="97">
        <v>0</v>
      </c>
      <c r="Z187" s="97">
        <v>0</v>
      </c>
      <c r="AA187" s="97">
        <v>0</v>
      </c>
      <c r="AB187" s="97">
        <v>0</v>
      </c>
      <c r="AC187" s="97">
        <v>0</v>
      </c>
      <c r="AD187" s="97">
        <v>0</v>
      </c>
      <c r="AE187" s="97">
        <v>0</v>
      </c>
      <c r="AF187" s="97">
        <v>0</v>
      </c>
      <c r="AG187" s="97">
        <v>0</v>
      </c>
      <c r="AH187" s="97">
        <v>0</v>
      </c>
      <c r="AI187" s="97">
        <v>0</v>
      </c>
      <c r="AJ187" s="97">
        <v>0</v>
      </c>
      <c r="AK187" s="97">
        <v>0</v>
      </c>
      <c r="AL187" s="97">
        <v>0</v>
      </c>
      <c r="AM187" s="92"/>
      <c r="AN187" s="93"/>
      <c r="AO187" s="94" t="s">
        <v>1056</v>
      </c>
      <c r="AP187" s="95" t="s">
        <v>722</v>
      </c>
      <c r="AQ187" s="95"/>
      <c r="AR187" s="95" t="s">
        <v>1996</v>
      </c>
      <c r="AS187" s="95">
        <v>80</v>
      </c>
      <c r="AT187" s="95"/>
      <c r="AU187" s="95"/>
      <c r="AV187" s="95">
        <v>80</v>
      </c>
      <c r="AW187" s="95"/>
      <c r="AX187" s="95">
        <f t="shared" si="31"/>
        <v>80</v>
      </c>
      <c r="AY187" s="282" t="s">
        <v>1998</v>
      </c>
      <c r="AZ187" s="95">
        <f t="shared" si="32"/>
        <v>0.16</v>
      </c>
      <c r="BA187" s="95">
        <v>1</v>
      </c>
      <c r="BD187" s="96" t="str">
        <f t="shared" si="33"/>
        <v>КС-1 доп.НВВ</v>
      </c>
      <c r="BG187" s="96">
        <f t="shared" si="30"/>
        <v>2030</v>
      </c>
    </row>
    <row r="188" spans="1:59" s="96" customFormat="1" ht="45" customHeight="1" x14ac:dyDescent="0.2">
      <c r="A188" s="39">
        <f t="shared" si="34"/>
        <v>150</v>
      </c>
      <c r="B188" s="40" t="s">
        <v>1371</v>
      </c>
      <c r="C188" s="7" t="s">
        <v>59</v>
      </c>
      <c r="D188" s="52" t="s">
        <v>60</v>
      </c>
      <c r="E188" s="52" t="s">
        <v>61</v>
      </c>
      <c r="F188" s="52" t="s">
        <v>62</v>
      </c>
      <c r="G188" s="52" t="s">
        <v>525</v>
      </c>
      <c r="H188" s="52" t="s">
        <v>525</v>
      </c>
      <c r="I188" s="125">
        <v>2027</v>
      </c>
      <c r="J188" s="125">
        <v>2030</v>
      </c>
      <c r="K188" s="22">
        <f t="shared" si="29"/>
        <v>2644.6602399999997</v>
      </c>
      <c r="L188" s="154">
        <v>0</v>
      </c>
      <c r="M188" s="97">
        <v>0</v>
      </c>
      <c r="N188" s="97">
        <v>0</v>
      </c>
      <c r="O188" s="97">
        <v>0</v>
      </c>
      <c r="P188" s="97">
        <v>0</v>
      </c>
      <c r="Q188" s="97">
        <v>0</v>
      </c>
      <c r="R188" s="97">
        <v>124.64785000000001</v>
      </c>
      <c r="S188" s="97">
        <v>0</v>
      </c>
      <c r="T188" s="97">
        <v>0</v>
      </c>
      <c r="U188" s="97">
        <v>2520.0123899999999</v>
      </c>
      <c r="V188" s="97">
        <v>0</v>
      </c>
      <c r="W188" s="97">
        <v>0</v>
      </c>
      <c r="X188" s="97">
        <v>0</v>
      </c>
      <c r="Y188" s="97">
        <v>0</v>
      </c>
      <c r="Z188" s="97">
        <v>0</v>
      </c>
      <c r="AA188" s="97">
        <v>0</v>
      </c>
      <c r="AB188" s="97">
        <v>0</v>
      </c>
      <c r="AC188" s="97">
        <v>0</v>
      </c>
      <c r="AD188" s="97">
        <v>0</v>
      </c>
      <c r="AE188" s="97">
        <v>0</v>
      </c>
      <c r="AF188" s="97">
        <v>0</v>
      </c>
      <c r="AG188" s="97">
        <v>0</v>
      </c>
      <c r="AH188" s="97">
        <v>0</v>
      </c>
      <c r="AI188" s="97">
        <v>0</v>
      </c>
      <c r="AJ188" s="97">
        <v>0</v>
      </c>
      <c r="AK188" s="97">
        <v>0</v>
      </c>
      <c r="AL188" s="97">
        <v>0</v>
      </c>
      <c r="AM188" s="92"/>
      <c r="AN188" s="93"/>
      <c r="AO188" s="94" t="s">
        <v>1056</v>
      </c>
      <c r="AP188" s="95" t="s">
        <v>723</v>
      </c>
      <c r="AQ188" s="95"/>
      <c r="AR188" s="95">
        <v>100</v>
      </c>
      <c r="AS188" s="95" t="s">
        <v>1996</v>
      </c>
      <c r="AT188" s="95">
        <v>65</v>
      </c>
      <c r="AU188" s="95">
        <v>65</v>
      </c>
      <c r="AV188" s="95"/>
      <c r="AW188" s="95"/>
      <c r="AX188" s="95">
        <f t="shared" si="31"/>
        <v>0</v>
      </c>
      <c r="AY188" s="282"/>
      <c r="AZ188" s="95">
        <f t="shared" si="32"/>
        <v>0.13</v>
      </c>
      <c r="BA188" s="95">
        <v>1</v>
      </c>
      <c r="BD188" s="96" t="str">
        <f t="shared" si="33"/>
        <v>КС-1 доп.НВВ</v>
      </c>
      <c r="BG188" s="96">
        <f t="shared" si="30"/>
        <v>2030</v>
      </c>
    </row>
    <row r="189" spans="1:59" s="96" customFormat="1" ht="90" customHeight="1" x14ac:dyDescent="0.2">
      <c r="A189" s="39">
        <f t="shared" si="34"/>
        <v>151</v>
      </c>
      <c r="B189" s="40" t="s">
        <v>1328</v>
      </c>
      <c r="C189" s="7" t="s">
        <v>59</v>
      </c>
      <c r="D189" s="52" t="s">
        <v>60</v>
      </c>
      <c r="E189" s="52" t="s">
        <v>61</v>
      </c>
      <c r="F189" s="52" t="s">
        <v>62</v>
      </c>
      <c r="G189" s="52" t="s">
        <v>1785</v>
      </c>
      <c r="H189" s="52" t="s">
        <v>1785</v>
      </c>
      <c r="I189" s="125">
        <v>2027</v>
      </c>
      <c r="J189" s="125">
        <v>2030</v>
      </c>
      <c r="K189" s="22">
        <f t="shared" si="29"/>
        <v>9102.9024200000003</v>
      </c>
      <c r="L189" s="154">
        <v>0</v>
      </c>
      <c r="M189" s="97">
        <v>0</v>
      </c>
      <c r="N189" s="97">
        <v>0</v>
      </c>
      <c r="O189" s="97">
        <v>0</v>
      </c>
      <c r="P189" s="97">
        <v>0</v>
      </c>
      <c r="Q189" s="97">
        <v>0</v>
      </c>
      <c r="R189" s="97">
        <v>399.10448000000002</v>
      </c>
      <c r="S189" s="97">
        <v>0</v>
      </c>
      <c r="T189" s="97">
        <v>0</v>
      </c>
      <c r="U189" s="97">
        <v>8703.7979400000004</v>
      </c>
      <c r="V189" s="97">
        <v>0</v>
      </c>
      <c r="W189" s="97">
        <v>0</v>
      </c>
      <c r="X189" s="97">
        <v>0</v>
      </c>
      <c r="Y189" s="97">
        <v>0</v>
      </c>
      <c r="Z189" s="97">
        <v>0</v>
      </c>
      <c r="AA189" s="97">
        <v>0</v>
      </c>
      <c r="AB189" s="97">
        <v>0</v>
      </c>
      <c r="AC189" s="97">
        <v>0</v>
      </c>
      <c r="AD189" s="97">
        <v>0</v>
      </c>
      <c r="AE189" s="97">
        <v>0</v>
      </c>
      <c r="AF189" s="97">
        <v>0</v>
      </c>
      <c r="AG189" s="97">
        <v>0</v>
      </c>
      <c r="AH189" s="97">
        <v>0</v>
      </c>
      <c r="AI189" s="97">
        <v>0</v>
      </c>
      <c r="AJ189" s="97">
        <v>0</v>
      </c>
      <c r="AK189" s="97">
        <v>0</v>
      </c>
      <c r="AL189" s="97">
        <v>0</v>
      </c>
      <c r="AM189" s="92"/>
      <c r="AN189" s="93"/>
      <c r="AO189" s="94" t="s">
        <v>1056</v>
      </c>
      <c r="AP189" s="95" t="s">
        <v>641</v>
      </c>
      <c r="AQ189" s="95"/>
      <c r="AR189" s="95">
        <v>100</v>
      </c>
      <c r="AS189" s="95">
        <v>80</v>
      </c>
      <c r="AT189" s="95">
        <v>58</v>
      </c>
      <c r="AU189" s="95">
        <v>58</v>
      </c>
      <c r="AV189" s="95">
        <v>58</v>
      </c>
      <c r="AW189" s="95">
        <v>58</v>
      </c>
      <c r="AX189" s="95">
        <f t="shared" si="31"/>
        <v>0</v>
      </c>
      <c r="AY189" s="282"/>
      <c r="AZ189" s="95">
        <f t="shared" si="32"/>
        <v>0.23200000000000001</v>
      </c>
      <c r="BA189" s="95">
        <v>1</v>
      </c>
      <c r="BD189" s="96" t="str">
        <f t="shared" si="33"/>
        <v>КС-1 доп.НВВ</v>
      </c>
      <c r="BG189" s="96">
        <f t="shared" si="30"/>
        <v>2030</v>
      </c>
    </row>
    <row r="190" spans="1:59" s="96" customFormat="1" ht="90" customHeight="1" x14ac:dyDescent="0.2">
      <c r="A190" s="39">
        <f t="shared" si="34"/>
        <v>152</v>
      </c>
      <c r="B190" s="40" t="s">
        <v>1331</v>
      </c>
      <c r="C190" s="7" t="s">
        <v>59</v>
      </c>
      <c r="D190" s="52" t="s">
        <v>60</v>
      </c>
      <c r="E190" s="52" t="s">
        <v>61</v>
      </c>
      <c r="F190" s="52" t="s">
        <v>62</v>
      </c>
      <c r="G190" s="52" t="s">
        <v>1787</v>
      </c>
      <c r="H190" s="52" t="s">
        <v>1787</v>
      </c>
      <c r="I190" s="125">
        <v>2027</v>
      </c>
      <c r="J190" s="125">
        <v>2030</v>
      </c>
      <c r="K190" s="22">
        <f t="shared" si="29"/>
        <v>202.19499999999999</v>
      </c>
      <c r="L190" s="154">
        <v>0</v>
      </c>
      <c r="M190" s="97">
        <v>0</v>
      </c>
      <c r="N190" s="97">
        <v>0</v>
      </c>
      <c r="O190" s="97">
        <v>0</v>
      </c>
      <c r="P190" s="97">
        <v>0</v>
      </c>
      <c r="Q190" s="97">
        <v>0</v>
      </c>
      <c r="R190" s="97">
        <v>9.5298400000000001</v>
      </c>
      <c r="S190" s="97">
        <v>0</v>
      </c>
      <c r="T190" s="97">
        <v>0</v>
      </c>
      <c r="U190" s="97">
        <v>192.66515999999999</v>
      </c>
      <c r="V190" s="97">
        <v>0</v>
      </c>
      <c r="W190" s="97">
        <v>0</v>
      </c>
      <c r="X190" s="97">
        <v>0</v>
      </c>
      <c r="Y190" s="97">
        <v>0</v>
      </c>
      <c r="Z190" s="97">
        <v>0</v>
      </c>
      <c r="AA190" s="97">
        <v>0</v>
      </c>
      <c r="AB190" s="97">
        <v>0</v>
      </c>
      <c r="AC190" s="97">
        <v>0</v>
      </c>
      <c r="AD190" s="97">
        <v>0</v>
      </c>
      <c r="AE190" s="97">
        <v>0</v>
      </c>
      <c r="AF190" s="97">
        <v>0</v>
      </c>
      <c r="AG190" s="97">
        <v>0</v>
      </c>
      <c r="AH190" s="97">
        <v>0</v>
      </c>
      <c r="AI190" s="97">
        <v>0</v>
      </c>
      <c r="AJ190" s="97">
        <v>0</v>
      </c>
      <c r="AK190" s="97">
        <v>0</v>
      </c>
      <c r="AL190" s="97">
        <v>0</v>
      </c>
      <c r="AM190" s="92"/>
      <c r="AN190" s="93"/>
      <c r="AO190" s="94" t="s">
        <v>1056</v>
      </c>
      <c r="AP190" s="95" t="s">
        <v>644</v>
      </c>
      <c r="AQ190" s="95"/>
      <c r="AR190" s="95" t="s">
        <v>1996</v>
      </c>
      <c r="AS190" s="95">
        <v>100</v>
      </c>
      <c r="AT190" s="95"/>
      <c r="AU190" s="95"/>
      <c r="AV190" s="95">
        <v>12</v>
      </c>
      <c r="AW190" s="95"/>
      <c r="AX190" s="95">
        <f t="shared" si="31"/>
        <v>12</v>
      </c>
      <c r="AY190" s="282" t="s">
        <v>1998</v>
      </c>
      <c r="AZ190" s="95">
        <f t="shared" si="32"/>
        <v>2.4E-2</v>
      </c>
      <c r="BA190" s="95">
        <v>1</v>
      </c>
      <c r="BD190" s="96" t="str">
        <f t="shared" si="33"/>
        <v>КС-1 доп.НВВ</v>
      </c>
      <c r="BG190" s="96">
        <f t="shared" si="30"/>
        <v>2030</v>
      </c>
    </row>
    <row r="191" spans="1:59" s="96" customFormat="1" ht="75" customHeight="1" x14ac:dyDescent="0.2">
      <c r="A191" s="39">
        <f t="shared" si="34"/>
        <v>153</v>
      </c>
      <c r="B191" s="40" t="s">
        <v>1372</v>
      </c>
      <c r="C191" s="7" t="s">
        <v>59</v>
      </c>
      <c r="D191" s="52" t="s">
        <v>60</v>
      </c>
      <c r="E191" s="52" t="s">
        <v>61</v>
      </c>
      <c r="F191" s="52" t="s">
        <v>62</v>
      </c>
      <c r="G191" s="52" t="s">
        <v>1812</v>
      </c>
      <c r="H191" s="52" t="s">
        <v>1812</v>
      </c>
      <c r="I191" s="125">
        <v>2027</v>
      </c>
      <c r="J191" s="125">
        <v>2030</v>
      </c>
      <c r="K191" s="22">
        <f t="shared" si="29"/>
        <v>23664.706139999998</v>
      </c>
      <c r="L191" s="154">
        <v>0</v>
      </c>
      <c r="M191" s="97">
        <v>0</v>
      </c>
      <c r="N191" s="97">
        <v>0</v>
      </c>
      <c r="O191" s="97">
        <v>0</v>
      </c>
      <c r="P191" s="97">
        <v>0</v>
      </c>
      <c r="Q191" s="97">
        <v>0</v>
      </c>
      <c r="R191" s="97">
        <v>1026.0808199999999</v>
      </c>
      <c r="S191" s="97">
        <v>0</v>
      </c>
      <c r="T191" s="97">
        <v>0</v>
      </c>
      <c r="U191" s="97">
        <v>22638.625319999999</v>
      </c>
      <c r="V191" s="97">
        <v>0</v>
      </c>
      <c r="W191" s="97">
        <v>0</v>
      </c>
      <c r="X191" s="97">
        <v>0</v>
      </c>
      <c r="Y191" s="97">
        <v>0</v>
      </c>
      <c r="Z191" s="97">
        <v>0</v>
      </c>
      <c r="AA191" s="97">
        <v>0</v>
      </c>
      <c r="AB191" s="97">
        <v>0</v>
      </c>
      <c r="AC191" s="97">
        <v>0</v>
      </c>
      <c r="AD191" s="97">
        <v>0</v>
      </c>
      <c r="AE191" s="97">
        <v>0</v>
      </c>
      <c r="AF191" s="97">
        <v>0</v>
      </c>
      <c r="AG191" s="97">
        <v>0</v>
      </c>
      <c r="AH191" s="97">
        <v>0</v>
      </c>
      <c r="AI191" s="97">
        <v>0</v>
      </c>
      <c r="AJ191" s="97">
        <v>0</v>
      </c>
      <c r="AK191" s="97">
        <v>0</v>
      </c>
      <c r="AL191" s="97">
        <v>0</v>
      </c>
      <c r="AM191" s="92"/>
      <c r="AN191" s="93"/>
      <c r="AO191" s="94" t="s">
        <v>1056</v>
      </c>
      <c r="AP191" s="95" t="s">
        <v>724</v>
      </c>
      <c r="AQ191" s="95"/>
      <c r="AR191" s="95">
        <v>70</v>
      </c>
      <c r="AS191" s="95">
        <v>70</v>
      </c>
      <c r="AT191" s="95">
        <v>173</v>
      </c>
      <c r="AU191" s="95">
        <v>173</v>
      </c>
      <c r="AV191" s="95">
        <v>173</v>
      </c>
      <c r="AW191" s="95"/>
      <c r="AX191" s="95">
        <f t="shared" si="31"/>
        <v>173</v>
      </c>
      <c r="AY191" s="282" t="s">
        <v>1998</v>
      </c>
      <c r="AZ191" s="95">
        <f t="shared" si="32"/>
        <v>0.69199999999999995</v>
      </c>
      <c r="BA191" s="95">
        <v>2</v>
      </c>
      <c r="BD191" s="96" t="str">
        <f t="shared" si="33"/>
        <v>КС-2 доп.НВВ</v>
      </c>
      <c r="BG191" s="96">
        <f t="shared" si="30"/>
        <v>2030</v>
      </c>
    </row>
    <row r="192" spans="1:59" s="96" customFormat="1" ht="75" customHeight="1" x14ac:dyDescent="0.2">
      <c r="A192" s="39">
        <f t="shared" si="34"/>
        <v>154</v>
      </c>
      <c r="B192" s="40" t="s">
        <v>1373</v>
      </c>
      <c r="C192" s="7" t="s">
        <v>59</v>
      </c>
      <c r="D192" s="52" t="s">
        <v>60</v>
      </c>
      <c r="E192" s="52" t="s">
        <v>61</v>
      </c>
      <c r="F192" s="52" t="s">
        <v>62</v>
      </c>
      <c r="G192" s="52" t="s">
        <v>1813</v>
      </c>
      <c r="H192" s="52" t="s">
        <v>1813</v>
      </c>
      <c r="I192" s="125">
        <v>2027</v>
      </c>
      <c r="J192" s="125">
        <v>2030</v>
      </c>
      <c r="K192" s="22">
        <f t="shared" si="29"/>
        <v>24954.508330000001</v>
      </c>
      <c r="L192" s="154">
        <v>0</v>
      </c>
      <c r="M192" s="97">
        <v>0</v>
      </c>
      <c r="N192" s="97">
        <v>0</v>
      </c>
      <c r="O192" s="97">
        <v>0</v>
      </c>
      <c r="P192" s="97">
        <v>0</v>
      </c>
      <c r="Q192" s="97">
        <v>0</v>
      </c>
      <c r="R192" s="97">
        <v>1094.0967499999999</v>
      </c>
      <c r="S192" s="97">
        <v>0</v>
      </c>
      <c r="T192" s="97">
        <v>0</v>
      </c>
      <c r="U192" s="97">
        <v>23860.41158</v>
      </c>
      <c r="V192" s="97">
        <v>0</v>
      </c>
      <c r="W192" s="97">
        <v>0</v>
      </c>
      <c r="X192" s="97">
        <v>0</v>
      </c>
      <c r="Y192" s="97">
        <v>0</v>
      </c>
      <c r="Z192" s="97">
        <v>0</v>
      </c>
      <c r="AA192" s="97">
        <v>0</v>
      </c>
      <c r="AB192" s="97">
        <v>0</v>
      </c>
      <c r="AC192" s="97">
        <v>0</v>
      </c>
      <c r="AD192" s="97">
        <v>0</v>
      </c>
      <c r="AE192" s="97">
        <v>0</v>
      </c>
      <c r="AF192" s="97">
        <v>0</v>
      </c>
      <c r="AG192" s="97">
        <v>0</v>
      </c>
      <c r="AH192" s="97">
        <v>0</v>
      </c>
      <c r="AI192" s="97">
        <v>0</v>
      </c>
      <c r="AJ192" s="97">
        <v>0</v>
      </c>
      <c r="AK192" s="97">
        <v>0</v>
      </c>
      <c r="AL192" s="97">
        <v>0</v>
      </c>
      <c r="AM192" s="92"/>
      <c r="AN192" s="93"/>
      <c r="AO192" s="94" t="s">
        <v>1056</v>
      </c>
      <c r="AP192" s="95" t="s">
        <v>725</v>
      </c>
      <c r="AQ192" s="95"/>
      <c r="AR192" s="95">
        <v>100</v>
      </c>
      <c r="AS192" s="95">
        <v>80</v>
      </c>
      <c r="AT192" s="95">
        <v>159</v>
      </c>
      <c r="AU192" s="95">
        <v>159</v>
      </c>
      <c r="AV192" s="95">
        <v>159</v>
      </c>
      <c r="AW192" s="95"/>
      <c r="AX192" s="95">
        <f t="shared" si="31"/>
        <v>159</v>
      </c>
      <c r="AY192" s="282" t="s">
        <v>1998</v>
      </c>
      <c r="AZ192" s="95">
        <f t="shared" si="32"/>
        <v>0.63600000000000001</v>
      </c>
      <c r="BA192" s="95">
        <v>2</v>
      </c>
      <c r="BD192" s="96" t="str">
        <f t="shared" si="33"/>
        <v>КС-2 доп.НВВ</v>
      </c>
      <c r="BG192" s="96">
        <f t="shared" si="30"/>
        <v>2030</v>
      </c>
    </row>
    <row r="193" spans="1:59" s="96" customFormat="1" ht="60" customHeight="1" x14ac:dyDescent="0.2">
      <c r="A193" s="39">
        <f t="shared" si="34"/>
        <v>155</v>
      </c>
      <c r="B193" s="40" t="s">
        <v>1374</v>
      </c>
      <c r="C193" s="7" t="s">
        <v>59</v>
      </c>
      <c r="D193" s="52" t="s">
        <v>60</v>
      </c>
      <c r="E193" s="52" t="s">
        <v>61</v>
      </c>
      <c r="F193" s="52" t="s">
        <v>62</v>
      </c>
      <c r="G193" s="52" t="s">
        <v>1814</v>
      </c>
      <c r="H193" s="52" t="s">
        <v>1814</v>
      </c>
      <c r="I193" s="125">
        <v>2027</v>
      </c>
      <c r="J193" s="125">
        <v>2030</v>
      </c>
      <c r="K193" s="22">
        <f t="shared" si="29"/>
        <v>5421.0541899999998</v>
      </c>
      <c r="L193" s="154">
        <v>0</v>
      </c>
      <c r="M193" s="97">
        <v>0</v>
      </c>
      <c r="N193" s="97">
        <v>0</v>
      </c>
      <c r="O193" s="97">
        <v>0</v>
      </c>
      <c r="P193" s="97">
        <v>0</v>
      </c>
      <c r="Q193" s="97">
        <v>0</v>
      </c>
      <c r="R193" s="97">
        <v>235.89357000000001</v>
      </c>
      <c r="S193" s="97">
        <v>0</v>
      </c>
      <c r="T193" s="97">
        <v>0</v>
      </c>
      <c r="U193" s="97">
        <v>5185.1606199999997</v>
      </c>
      <c r="V193" s="97">
        <v>0</v>
      </c>
      <c r="W193" s="97">
        <v>0</v>
      </c>
      <c r="X193" s="97">
        <v>0</v>
      </c>
      <c r="Y193" s="97">
        <v>0</v>
      </c>
      <c r="Z193" s="97">
        <v>0</v>
      </c>
      <c r="AA193" s="97">
        <v>0</v>
      </c>
      <c r="AB193" s="97">
        <v>0</v>
      </c>
      <c r="AC193" s="97">
        <v>0</v>
      </c>
      <c r="AD193" s="97">
        <v>0</v>
      </c>
      <c r="AE193" s="97">
        <v>0</v>
      </c>
      <c r="AF193" s="97">
        <v>0</v>
      </c>
      <c r="AG193" s="97">
        <v>0</v>
      </c>
      <c r="AH193" s="97">
        <v>0</v>
      </c>
      <c r="AI193" s="97">
        <v>0</v>
      </c>
      <c r="AJ193" s="97">
        <v>0</v>
      </c>
      <c r="AK193" s="97">
        <v>0</v>
      </c>
      <c r="AL193" s="97">
        <v>0</v>
      </c>
      <c r="AM193" s="92"/>
      <c r="AN193" s="93"/>
      <c r="AO193" s="94" t="s">
        <v>1056</v>
      </c>
      <c r="AP193" s="95" t="s">
        <v>726</v>
      </c>
      <c r="AQ193" s="95"/>
      <c r="AR193" s="95">
        <v>80</v>
      </c>
      <c r="AS193" s="95">
        <v>80</v>
      </c>
      <c r="AT193" s="95">
        <v>38</v>
      </c>
      <c r="AU193" s="95">
        <v>38</v>
      </c>
      <c r="AV193" s="95">
        <v>38</v>
      </c>
      <c r="AW193" s="95"/>
      <c r="AX193" s="95">
        <f t="shared" si="31"/>
        <v>38</v>
      </c>
      <c r="AY193" s="282" t="s">
        <v>1998</v>
      </c>
      <c r="AZ193" s="95">
        <f t="shared" si="32"/>
        <v>0.152</v>
      </c>
      <c r="BA193" s="95">
        <v>2</v>
      </c>
      <c r="BD193" s="96" t="str">
        <f t="shared" si="33"/>
        <v>КС-2 доп.НВВ</v>
      </c>
      <c r="BG193" s="96">
        <f t="shared" si="30"/>
        <v>2030</v>
      </c>
    </row>
    <row r="194" spans="1:59" s="96" customFormat="1" ht="75" customHeight="1" x14ac:dyDescent="0.2">
      <c r="A194" s="39">
        <f t="shared" si="34"/>
        <v>156</v>
      </c>
      <c r="B194" s="40" t="s">
        <v>1375</v>
      </c>
      <c r="C194" s="7" t="s">
        <v>59</v>
      </c>
      <c r="D194" s="52" t="s">
        <v>60</v>
      </c>
      <c r="E194" s="52" t="s">
        <v>61</v>
      </c>
      <c r="F194" s="52" t="s">
        <v>62</v>
      </c>
      <c r="G194" s="52" t="s">
        <v>1815</v>
      </c>
      <c r="H194" s="52" t="s">
        <v>1815</v>
      </c>
      <c r="I194" s="125">
        <v>2027</v>
      </c>
      <c r="J194" s="125">
        <v>2030</v>
      </c>
      <c r="K194" s="22">
        <f t="shared" si="29"/>
        <v>33392.550719999999</v>
      </c>
      <c r="L194" s="154">
        <v>0</v>
      </c>
      <c r="M194" s="97">
        <v>0</v>
      </c>
      <c r="N194" s="97">
        <v>0</v>
      </c>
      <c r="O194" s="97">
        <v>0</v>
      </c>
      <c r="P194" s="97">
        <v>0</v>
      </c>
      <c r="Q194" s="97">
        <v>0</v>
      </c>
      <c r="R194" s="97">
        <v>1474.7670700000001</v>
      </c>
      <c r="S194" s="97">
        <v>0</v>
      </c>
      <c r="T194" s="97">
        <v>0</v>
      </c>
      <c r="U194" s="97">
        <v>31917.783650000001</v>
      </c>
      <c r="V194" s="97">
        <v>0</v>
      </c>
      <c r="W194" s="97">
        <v>0</v>
      </c>
      <c r="X194" s="97">
        <v>0</v>
      </c>
      <c r="Y194" s="97">
        <v>0</v>
      </c>
      <c r="Z194" s="97">
        <v>0</v>
      </c>
      <c r="AA194" s="97">
        <v>0</v>
      </c>
      <c r="AB194" s="97">
        <v>0</v>
      </c>
      <c r="AC194" s="97">
        <v>0</v>
      </c>
      <c r="AD194" s="97">
        <v>0</v>
      </c>
      <c r="AE194" s="97">
        <v>0</v>
      </c>
      <c r="AF194" s="97">
        <v>0</v>
      </c>
      <c r="AG194" s="97">
        <v>0</v>
      </c>
      <c r="AH194" s="97">
        <v>0</v>
      </c>
      <c r="AI194" s="97">
        <v>0</v>
      </c>
      <c r="AJ194" s="97">
        <v>0</v>
      </c>
      <c r="AK194" s="97">
        <v>0</v>
      </c>
      <c r="AL194" s="97">
        <v>0</v>
      </c>
      <c r="AM194" s="92"/>
      <c r="AN194" s="93"/>
      <c r="AO194" s="94" t="s">
        <v>1056</v>
      </c>
      <c r="AP194" s="95" t="s">
        <v>727</v>
      </c>
      <c r="AQ194" s="95"/>
      <c r="AR194" s="95">
        <v>100</v>
      </c>
      <c r="AS194" s="95">
        <v>100</v>
      </c>
      <c r="AT194" s="95">
        <v>192</v>
      </c>
      <c r="AU194" s="95">
        <v>192</v>
      </c>
      <c r="AV194" s="95">
        <v>192</v>
      </c>
      <c r="AW194" s="95"/>
      <c r="AX194" s="95">
        <f t="shared" si="31"/>
        <v>192</v>
      </c>
      <c r="AY194" s="282" t="s">
        <v>1998</v>
      </c>
      <c r="AZ194" s="95">
        <f t="shared" si="32"/>
        <v>0.76800000000000002</v>
      </c>
      <c r="BA194" s="95">
        <v>2</v>
      </c>
      <c r="BD194" s="96" t="str">
        <f t="shared" si="33"/>
        <v>КС-2 доп.НВВ</v>
      </c>
      <c r="BG194" s="96">
        <f t="shared" si="30"/>
        <v>2030</v>
      </c>
    </row>
    <row r="195" spans="1:59" s="96" customFormat="1" ht="60" customHeight="1" x14ac:dyDescent="0.2">
      <c r="A195" s="39">
        <f t="shared" si="34"/>
        <v>157</v>
      </c>
      <c r="B195" s="40" t="s">
        <v>1376</v>
      </c>
      <c r="C195" s="7" t="s">
        <v>59</v>
      </c>
      <c r="D195" s="52" t="s">
        <v>60</v>
      </c>
      <c r="E195" s="52" t="s">
        <v>61</v>
      </c>
      <c r="F195" s="52" t="s">
        <v>62</v>
      </c>
      <c r="G195" s="52" t="s">
        <v>1816</v>
      </c>
      <c r="H195" s="52" t="s">
        <v>1816</v>
      </c>
      <c r="I195" s="125">
        <v>2027</v>
      </c>
      <c r="J195" s="125">
        <v>2030</v>
      </c>
      <c r="K195" s="22">
        <f t="shared" si="29"/>
        <v>10669.63631</v>
      </c>
      <c r="L195" s="154">
        <v>0</v>
      </c>
      <c r="M195" s="97">
        <v>0</v>
      </c>
      <c r="N195" s="97">
        <v>0</v>
      </c>
      <c r="O195" s="97">
        <v>0</v>
      </c>
      <c r="P195" s="97">
        <v>0</v>
      </c>
      <c r="Q195" s="97">
        <v>0</v>
      </c>
      <c r="R195" s="97">
        <v>462.62603999999999</v>
      </c>
      <c r="S195" s="97">
        <v>0</v>
      </c>
      <c r="T195" s="97">
        <v>0</v>
      </c>
      <c r="U195" s="97">
        <v>10207.010270000001</v>
      </c>
      <c r="V195" s="97">
        <v>0</v>
      </c>
      <c r="W195" s="97">
        <v>0</v>
      </c>
      <c r="X195" s="97">
        <v>0</v>
      </c>
      <c r="Y195" s="97">
        <v>0</v>
      </c>
      <c r="Z195" s="97">
        <v>0</v>
      </c>
      <c r="AA195" s="97">
        <v>0</v>
      </c>
      <c r="AB195" s="97">
        <v>0</v>
      </c>
      <c r="AC195" s="97">
        <v>0</v>
      </c>
      <c r="AD195" s="97">
        <v>0</v>
      </c>
      <c r="AE195" s="97">
        <v>0</v>
      </c>
      <c r="AF195" s="97">
        <v>0</v>
      </c>
      <c r="AG195" s="97">
        <v>0</v>
      </c>
      <c r="AH195" s="97">
        <v>0</v>
      </c>
      <c r="AI195" s="97">
        <v>0</v>
      </c>
      <c r="AJ195" s="97">
        <v>0</v>
      </c>
      <c r="AK195" s="97">
        <v>0</v>
      </c>
      <c r="AL195" s="97">
        <v>0</v>
      </c>
      <c r="AM195" s="92"/>
      <c r="AN195" s="93"/>
      <c r="AO195" s="94" t="s">
        <v>1056</v>
      </c>
      <c r="AP195" s="95" t="s">
        <v>728</v>
      </c>
      <c r="AQ195" s="95"/>
      <c r="AR195" s="95">
        <v>70</v>
      </c>
      <c r="AS195" s="95">
        <v>70</v>
      </c>
      <c r="AT195" s="95">
        <v>78</v>
      </c>
      <c r="AU195" s="95">
        <v>78</v>
      </c>
      <c r="AV195" s="95">
        <v>78</v>
      </c>
      <c r="AW195" s="95"/>
      <c r="AX195" s="95">
        <f t="shared" si="31"/>
        <v>78</v>
      </c>
      <c r="AY195" s="282" t="s">
        <v>1998</v>
      </c>
      <c r="AZ195" s="95">
        <f t="shared" si="32"/>
        <v>0.312</v>
      </c>
      <c r="BA195" s="95">
        <v>2</v>
      </c>
      <c r="BD195" s="96" t="str">
        <f t="shared" si="33"/>
        <v>КС-2 доп.НВВ</v>
      </c>
      <c r="BG195" s="96">
        <f t="shared" si="30"/>
        <v>2030</v>
      </c>
    </row>
    <row r="196" spans="1:59" s="96" customFormat="1" ht="75" customHeight="1" x14ac:dyDescent="0.2">
      <c r="A196" s="39">
        <f t="shared" si="34"/>
        <v>158</v>
      </c>
      <c r="B196" s="40" t="s">
        <v>1377</v>
      </c>
      <c r="C196" s="7" t="s">
        <v>59</v>
      </c>
      <c r="D196" s="52" t="s">
        <v>60</v>
      </c>
      <c r="E196" s="52" t="s">
        <v>61</v>
      </c>
      <c r="F196" s="52" t="s">
        <v>62</v>
      </c>
      <c r="G196" s="52" t="s">
        <v>1817</v>
      </c>
      <c r="H196" s="52" t="s">
        <v>1817</v>
      </c>
      <c r="I196" s="125">
        <v>2027</v>
      </c>
      <c r="J196" s="125">
        <v>2030</v>
      </c>
      <c r="K196" s="22">
        <f t="shared" si="29"/>
        <v>4707.7575900000002</v>
      </c>
      <c r="L196" s="154">
        <v>0</v>
      </c>
      <c r="M196" s="97">
        <v>0</v>
      </c>
      <c r="N196" s="97">
        <v>0</v>
      </c>
      <c r="O196" s="97">
        <v>0</v>
      </c>
      <c r="P196" s="97">
        <v>0</v>
      </c>
      <c r="Q196" s="97">
        <v>0</v>
      </c>
      <c r="R196" s="97">
        <v>204.85493</v>
      </c>
      <c r="S196" s="97">
        <v>0</v>
      </c>
      <c r="T196" s="97">
        <v>0</v>
      </c>
      <c r="U196" s="97">
        <v>4502.9026599999997</v>
      </c>
      <c r="V196" s="97">
        <v>0</v>
      </c>
      <c r="W196" s="97">
        <v>0</v>
      </c>
      <c r="X196" s="97">
        <v>0</v>
      </c>
      <c r="Y196" s="97">
        <v>0</v>
      </c>
      <c r="Z196" s="97">
        <v>0</v>
      </c>
      <c r="AA196" s="97">
        <v>0</v>
      </c>
      <c r="AB196" s="97">
        <v>0</v>
      </c>
      <c r="AC196" s="97">
        <v>0</v>
      </c>
      <c r="AD196" s="97">
        <v>0</v>
      </c>
      <c r="AE196" s="97">
        <v>0</v>
      </c>
      <c r="AF196" s="97">
        <v>0</v>
      </c>
      <c r="AG196" s="97">
        <v>0</v>
      </c>
      <c r="AH196" s="97">
        <v>0</v>
      </c>
      <c r="AI196" s="97">
        <v>0</v>
      </c>
      <c r="AJ196" s="97">
        <v>0</v>
      </c>
      <c r="AK196" s="97">
        <v>0</v>
      </c>
      <c r="AL196" s="97">
        <v>0</v>
      </c>
      <c r="AM196" s="92"/>
      <c r="AN196" s="93"/>
      <c r="AO196" s="94" t="s">
        <v>1056</v>
      </c>
      <c r="AP196" s="95" t="s">
        <v>729</v>
      </c>
      <c r="AQ196" s="95"/>
      <c r="AR196" s="95">
        <v>80</v>
      </c>
      <c r="AS196" s="95">
        <v>80</v>
      </c>
      <c r="AT196" s="95">
        <v>33</v>
      </c>
      <c r="AU196" s="95">
        <v>33</v>
      </c>
      <c r="AV196" s="95">
        <v>33</v>
      </c>
      <c r="AW196" s="95"/>
      <c r="AX196" s="95">
        <f t="shared" si="31"/>
        <v>33</v>
      </c>
      <c r="AY196" s="282" t="s">
        <v>1998</v>
      </c>
      <c r="AZ196" s="95">
        <f t="shared" si="32"/>
        <v>0.13200000000000001</v>
      </c>
      <c r="BA196" s="95">
        <v>2</v>
      </c>
      <c r="BD196" s="96" t="str">
        <f t="shared" si="33"/>
        <v>КС-2 доп.НВВ</v>
      </c>
      <c r="BG196" s="96">
        <f t="shared" si="30"/>
        <v>2030</v>
      </c>
    </row>
    <row r="197" spans="1:59" s="96" customFormat="1" ht="60" customHeight="1" x14ac:dyDescent="0.2">
      <c r="A197" s="39">
        <f t="shared" si="34"/>
        <v>159</v>
      </c>
      <c r="B197" s="40" t="s">
        <v>1378</v>
      </c>
      <c r="C197" s="7" t="s">
        <v>59</v>
      </c>
      <c r="D197" s="52" t="s">
        <v>60</v>
      </c>
      <c r="E197" s="52" t="s">
        <v>61</v>
      </c>
      <c r="F197" s="52" t="s">
        <v>62</v>
      </c>
      <c r="G197" s="52" t="s">
        <v>524</v>
      </c>
      <c r="H197" s="52" t="s">
        <v>524</v>
      </c>
      <c r="I197" s="125">
        <v>2027</v>
      </c>
      <c r="J197" s="125">
        <v>2030</v>
      </c>
      <c r="K197" s="22">
        <f t="shared" si="29"/>
        <v>3889.5223499999997</v>
      </c>
      <c r="L197" s="154">
        <v>0</v>
      </c>
      <c r="M197" s="97">
        <v>0</v>
      </c>
      <c r="N197" s="97">
        <v>0</v>
      </c>
      <c r="O197" s="97">
        <v>0</v>
      </c>
      <c r="P197" s="97">
        <v>0</v>
      </c>
      <c r="Q197" s="97">
        <v>0</v>
      </c>
      <c r="R197" s="97">
        <v>183.32055</v>
      </c>
      <c r="S197" s="97">
        <v>0</v>
      </c>
      <c r="T197" s="97">
        <v>0</v>
      </c>
      <c r="U197" s="97">
        <v>3706.2017999999998</v>
      </c>
      <c r="V197" s="97">
        <v>0</v>
      </c>
      <c r="W197" s="97">
        <v>0</v>
      </c>
      <c r="X197" s="97">
        <v>0</v>
      </c>
      <c r="Y197" s="97">
        <v>0</v>
      </c>
      <c r="Z197" s="97">
        <v>0</v>
      </c>
      <c r="AA197" s="97">
        <v>0</v>
      </c>
      <c r="AB197" s="97">
        <v>0</v>
      </c>
      <c r="AC197" s="97">
        <v>0</v>
      </c>
      <c r="AD197" s="97">
        <v>0</v>
      </c>
      <c r="AE197" s="97">
        <v>0</v>
      </c>
      <c r="AF197" s="97">
        <v>0</v>
      </c>
      <c r="AG197" s="97">
        <v>0</v>
      </c>
      <c r="AH197" s="97">
        <v>0</v>
      </c>
      <c r="AI197" s="97">
        <v>0</v>
      </c>
      <c r="AJ197" s="97">
        <v>0</v>
      </c>
      <c r="AK197" s="97">
        <v>0</v>
      </c>
      <c r="AL197" s="97">
        <v>0</v>
      </c>
      <c r="AM197" s="92"/>
      <c r="AN197" s="93"/>
      <c r="AO197" s="94" t="s">
        <v>1056</v>
      </c>
      <c r="AP197" s="95" t="s">
        <v>730</v>
      </c>
      <c r="AQ197" s="95"/>
      <c r="AR197" s="95">
        <v>80</v>
      </c>
      <c r="AS197" s="95">
        <v>80</v>
      </c>
      <c r="AT197" s="95">
        <v>80</v>
      </c>
      <c r="AU197" s="95">
        <v>80</v>
      </c>
      <c r="AV197" s="95">
        <v>80</v>
      </c>
      <c r="AW197" s="95"/>
      <c r="AX197" s="95">
        <f t="shared" si="31"/>
        <v>80</v>
      </c>
      <c r="AY197" s="282" t="s">
        <v>1998</v>
      </c>
      <c r="AZ197" s="95">
        <f t="shared" si="32"/>
        <v>0.32</v>
      </c>
      <c r="BA197" s="95">
        <v>2</v>
      </c>
      <c r="BD197" s="96" t="str">
        <f t="shared" si="33"/>
        <v>КС-2 доп.НВВ</v>
      </c>
      <c r="BG197" s="96">
        <f t="shared" si="30"/>
        <v>2030</v>
      </c>
    </row>
    <row r="198" spans="1:59" s="96" customFormat="1" ht="45" customHeight="1" x14ac:dyDescent="0.2">
      <c r="A198" s="39">
        <f t="shared" si="34"/>
        <v>160</v>
      </c>
      <c r="B198" s="40" t="s">
        <v>1379</v>
      </c>
      <c r="C198" s="7" t="s">
        <v>59</v>
      </c>
      <c r="D198" s="52" t="s">
        <v>60</v>
      </c>
      <c r="E198" s="52" t="s">
        <v>61</v>
      </c>
      <c r="F198" s="52" t="s">
        <v>62</v>
      </c>
      <c r="G198" s="52" t="s">
        <v>1746</v>
      </c>
      <c r="H198" s="52" t="s">
        <v>1746</v>
      </c>
      <c r="I198" s="125">
        <v>2027</v>
      </c>
      <c r="J198" s="125">
        <v>2030</v>
      </c>
      <c r="K198" s="22">
        <f t="shared" si="29"/>
        <v>2186.3932199999999</v>
      </c>
      <c r="L198" s="154">
        <v>0</v>
      </c>
      <c r="M198" s="97">
        <v>0</v>
      </c>
      <c r="N198" s="97">
        <v>0</v>
      </c>
      <c r="O198" s="97">
        <v>0</v>
      </c>
      <c r="P198" s="97">
        <v>0</v>
      </c>
      <c r="Q198" s="97">
        <v>0</v>
      </c>
      <c r="R198" s="97">
        <v>103.04885</v>
      </c>
      <c r="S198" s="97">
        <v>0</v>
      </c>
      <c r="T198" s="97">
        <v>0</v>
      </c>
      <c r="U198" s="97">
        <v>2083.3443699999998</v>
      </c>
      <c r="V198" s="97">
        <v>0</v>
      </c>
      <c r="W198" s="97">
        <v>0</v>
      </c>
      <c r="X198" s="97">
        <v>0</v>
      </c>
      <c r="Y198" s="97">
        <v>0</v>
      </c>
      <c r="Z198" s="97">
        <v>0</v>
      </c>
      <c r="AA198" s="97">
        <v>0</v>
      </c>
      <c r="AB198" s="97">
        <v>0</v>
      </c>
      <c r="AC198" s="97">
        <v>0</v>
      </c>
      <c r="AD198" s="97">
        <v>0</v>
      </c>
      <c r="AE198" s="97">
        <v>0</v>
      </c>
      <c r="AF198" s="97">
        <v>0</v>
      </c>
      <c r="AG198" s="97">
        <v>0</v>
      </c>
      <c r="AH198" s="97">
        <v>0</v>
      </c>
      <c r="AI198" s="97">
        <v>0</v>
      </c>
      <c r="AJ198" s="97">
        <v>0</v>
      </c>
      <c r="AK198" s="97">
        <v>0</v>
      </c>
      <c r="AL198" s="97">
        <v>0</v>
      </c>
      <c r="AM198" s="92"/>
      <c r="AN198" s="93"/>
      <c r="AO198" s="94" t="s">
        <v>1056</v>
      </c>
      <c r="AP198" s="95" t="s">
        <v>731</v>
      </c>
      <c r="AQ198" s="95"/>
      <c r="AR198" s="95">
        <v>100</v>
      </c>
      <c r="AS198" s="95">
        <v>100</v>
      </c>
      <c r="AT198" s="95">
        <v>38</v>
      </c>
      <c r="AU198" s="95">
        <v>38</v>
      </c>
      <c r="AV198" s="95">
        <v>38</v>
      </c>
      <c r="AW198" s="95"/>
      <c r="AX198" s="95">
        <f t="shared" si="31"/>
        <v>38</v>
      </c>
      <c r="AY198" s="282" t="s">
        <v>1998</v>
      </c>
      <c r="AZ198" s="95">
        <f t="shared" si="32"/>
        <v>0.152</v>
      </c>
      <c r="BA198" s="95">
        <v>2</v>
      </c>
      <c r="BD198" s="96" t="str">
        <f t="shared" si="33"/>
        <v>КС-2 доп.НВВ</v>
      </c>
      <c r="BG198" s="96">
        <f t="shared" si="30"/>
        <v>2030</v>
      </c>
    </row>
    <row r="199" spans="1:59" s="96" customFormat="1" ht="36" customHeight="1" x14ac:dyDescent="0.2">
      <c r="A199" s="39">
        <f t="shared" si="34"/>
        <v>161</v>
      </c>
      <c r="B199" s="40" t="s">
        <v>1380</v>
      </c>
      <c r="C199" s="7" t="s">
        <v>59</v>
      </c>
      <c r="D199" s="52" t="s">
        <v>60</v>
      </c>
      <c r="E199" s="52" t="s">
        <v>61</v>
      </c>
      <c r="F199" s="52" t="s">
        <v>62</v>
      </c>
      <c r="G199" s="52" t="s">
        <v>1818</v>
      </c>
      <c r="H199" s="52" t="s">
        <v>1818</v>
      </c>
      <c r="I199" s="125">
        <v>2028</v>
      </c>
      <c r="J199" s="125">
        <v>2031</v>
      </c>
      <c r="K199" s="22">
        <f t="shared" si="29"/>
        <v>7936.19499</v>
      </c>
      <c r="L199" s="154">
        <v>0</v>
      </c>
      <c r="M199" s="97">
        <v>0</v>
      </c>
      <c r="N199" s="97">
        <v>0</v>
      </c>
      <c r="O199" s="97">
        <v>0</v>
      </c>
      <c r="P199" s="97">
        <v>0</v>
      </c>
      <c r="Q199" s="97">
        <v>0</v>
      </c>
      <c r="R199" s="97">
        <v>0</v>
      </c>
      <c r="S199" s="97">
        <v>347.04959000000002</v>
      </c>
      <c r="T199" s="97">
        <v>0</v>
      </c>
      <c r="U199" s="97">
        <v>0</v>
      </c>
      <c r="V199" s="97">
        <v>7589.1454000000003</v>
      </c>
      <c r="W199" s="97">
        <v>0</v>
      </c>
      <c r="X199" s="97">
        <v>0</v>
      </c>
      <c r="Y199" s="97">
        <v>0</v>
      </c>
      <c r="Z199" s="97">
        <v>0</v>
      </c>
      <c r="AA199" s="97">
        <v>0</v>
      </c>
      <c r="AB199" s="97">
        <v>0</v>
      </c>
      <c r="AC199" s="97">
        <v>0</v>
      </c>
      <c r="AD199" s="97">
        <v>0</v>
      </c>
      <c r="AE199" s="97">
        <v>0</v>
      </c>
      <c r="AF199" s="97">
        <v>0</v>
      </c>
      <c r="AG199" s="97">
        <v>0</v>
      </c>
      <c r="AH199" s="97">
        <v>0</v>
      </c>
      <c r="AI199" s="97">
        <v>0</v>
      </c>
      <c r="AJ199" s="97">
        <v>0</v>
      </c>
      <c r="AK199" s="97">
        <v>0</v>
      </c>
      <c r="AL199" s="97">
        <v>0</v>
      </c>
      <c r="AM199" s="92"/>
      <c r="AN199" s="93"/>
      <c r="AO199" s="94" t="s">
        <v>1056</v>
      </c>
      <c r="AP199" s="95" t="s">
        <v>976</v>
      </c>
      <c r="AQ199" s="95"/>
      <c r="AR199" s="95">
        <v>80</v>
      </c>
      <c r="AS199" s="95">
        <v>70</v>
      </c>
      <c r="AT199" s="95">
        <v>56</v>
      </c>
      <c r="AU199" s="95">
        <v>56</v>
      </c>
      <c r="AV199" s="95">
        <v>56</v>
      </c>
      <c r="AW199" s="95"/>
      <c r="AX199" s="95">
        <f t="shared" si="31"/>
        <v>56</v>
      </c>
      <c r="AY199" s="282" t="s">
        <v>1998</v>
      </c>
      <c r="AZ199" s="95">
        <f t="shared" si="32"/>
        <v>0.224</v>
      </c>
      <c r="BA199" s="95">
        <v>2</v>
      </c>
      <c r="BD199" s="96" t="str">
        <f t="shared" si="33"/>
        <v>КС-2 доп.НВВ</v>
      </c>
      <c r="BG199" s="96">
        <f t="shared" si="30"/>
        <v>2031</v>
      </c>
    </row>
    <row r="200" spans="1:59" s="96" customFormat="1" ht="60" customHeight="1" x14ac:dyDescent="0.2">
      <c r="A200" s="39">
        <f t="shared" si="34"/>
        <v>162</v>
      </c>
      <c r="B200" s="40" t="s">
        <v>1381</v>
      </c>
      <c r="C200" s="7" t="s">
        <v>59</v>
      </c>
      <c r="D200" s="52" t="s">
        <v>60</v>
      </c>
      <c r="E200" s="52" t="s">
        <v>61</v>
      </c>
      <c r="F200" s="52" t="s">
        <v>62</v>
      </c>
      <c r="G200" s="52" t="s">
        <v>571</v>
      </c>
      <c r="H200" s="52" t="s">
        <v>571</v>
      </c>
      <c r="I200" s="125">
        <v>2028</v>
      </c>
      <c r="J200" s="125">
        <v>2031</v>
      </c>
      <c r="K200" s="22">
        <f t="shared" si="29"/>
        <v>675.41404999999997</v>
      </c>
      <c r="L200" s="154">
        <v>0</v>
      </c>
      <c r="M200" s="97">
        <v>0</v>
      </c>
      <c r="N200" s="97">
        <v>0</v>
      </c>
      <c r="O200" s="97">
        <v>0</v>
      </c>
      <c r="P200" s="97">
        <v>0</v>
      </c>
      <c r="Q200" s="97">
        <v>0</v>
      </c>
      <c r="R200" s="97">
        <v>0</v>
      </c>
      <c r="S200" s="97">
        <v>32.10474</v>
      </c>
      <c r="T200" s="97">
        <v>0</v>
      </c>
      <c r="U200" s="97">
        <v>0</v>
      </c>
      <c r="V200" s="97">
        <v>643.30930999999998</v>
      </c>
      <c r="W200" s="97">
        <v>0</v>
      </c>
      <c r="X200" s="97">
        <v>0</v>
      </c>
      <c r="Y200" s="97">
        <v>0</v>
      </c>
      <c r="Z200" s="97">
        <v>0</v>
      </c>
      <c r="AA200" s="97">
        <v>0</v>
      </c>
      <c r="AB200" s="97">
        <v>0</v>
      </c>
      <c r="AC200" s="97">
        <v>0</v>
      </c>
      <c r="AD200" s="97">
        <v>0</v>
      </c>
      <c r="AE200" s="97">
        <v>0</v>
      </c>
      <c r="AF200" s="97">
        <v>0</v>
      </c>
      <c r="AG200" s="97">
        <v>0</v>
      </c>
      <c r="AH200" s="97">
        <v>0</v>
      </c>
      <c r="AI200" s="97">
        <v>0</v>
      </c>
      <c r="AJ200" s="97">
        <v>0</v>
      </c>
      <c r="AK200" s="97">
        <v>0</v>
      </c>
      <c r="AL200" s="97">
        <v>0</v>
      </c>
      <c r="AM200" s="92"/>
      <c r="AN200" s="93"/>
      <c r="AO200" s="94" t="s">
        <v>1056</v>
      </c>
      <c r="AP200" s="95" t="s">
        <v>977</v>
      </c>
      <c r="AQ200" s="95"/>
      <c r="AR200" s="95">
        <v>80</v>
      </c>
      <c r="AS200" s="95">
        <v>70</v>
      </c>
      <c r="AT200" s="95">
        <v>14</v>
      </c>
      <c r="AU200" s="95">
        <v>14</v>
      </c>
      <c r="AV200" s="95">
        <v>14</v>
      </c>
      <c r="AW200" s="95"/>
      <c r="AX200" s="95">
        <f t="shared" si="31"/>
        <v>14</v>
      </c>
      <c r="AY200" s="282" t="s">
        <v>1998</v>
      </c>
      <c r="AZ200" s="95">
        <f t="shared" si="32"/>
        <v>5.6000000000000001E-2</v>
      </c>
      <c r="BA200" s="95">
        <v>2</v>
      </c>
      <c r="BD200" s="96" t="str">
        <f t="shared" si="33"/>
        <v>КС-2 доп.НВВ</v>
      </c>
      <c r="BG200" s="96">
        <f t="shared" si="30"/>
        <v>2031</v>
      </c>
    </row>
    <row r="201" spans="1:59" s="96" customFormat="1" ht="75" customHeight="1" x14ac:dyDescent="0.2">
      <c r="A201" s="39">
        <f t="shared" si="34"/>
        <v>163</v>
      </c>
      <c r="B201" s="40" t="s">
        <v>1419</v>
      </c>
      <c r="C201" s="7" t="s">
        <v>59</v>
      </c>
      <c r="D201" s="52" t="s">
        <v>60</v>
      </c>
      <c r="E201" s="52" t="s">
        <v>61</v>
      </c>
      <c r="F201" s="52" t="s">
        <v>62</v>
      </c>
      <c r="G201" s="52" t="s">
        <v>518</v>
      </c>
      <c r="H201" s="52" t="s">
        <v>518</v>
      </c>
      <c r="I201" s="125">
        <v>2028</v>
      </c>
      <c r="J201" s="125">
        <v>2031</v>
      </c>
      <c r="K201" s="22">
        <f t="shared" si="29"/>
        <v>273.48798000000005</v>
      </c>
      <c r="L201" s="154">
        <v>0</v>
      </c>
      <c r="M201" s="97">
        <v>0</v>
      </c>
      <c r="N201" s="97">
        <v>0</v>
      </c>
      <c r="O201" s="97">
        <v>0</v>
      </c>
      <c r="P201" s="97">
        <v>0</v>
      </c>
      <c r="Q201" s="97">
        <v>0</v>
      </c>
      <c r="R201" s="97">
        <v>0</v>
      </c>
      <c r="S201" s="97">
        <v>12.99981</v>
      </c>
      <c r="T201" s="97">
        <v>0</v>
      </c>
      <c r="U201" s="97">
        <v>0</v>
      </c>
      <c r="V201" s="97">
        <v>260.48817000000003</v>
      </c>
      <c r="W201" s="97">
        <v>0</v>
      </c>
      <c r="X201" s="97">
        <v>0</v>
      </c>
      <c r="Y201" s="97">
        <v>0</v>
      </c>
      <c r="Z201" s="97">
        <v>0</v>
      </c>
      <c r="AA201" s="97">
        <v>0</v>
      </c>
      <c r="AB201" s="97">
        <v>0</v>
      </c>
      <c r="AC201" s="97">
        <v>0</v>
      </c>
      <c r="AD201" s="97">
        <v>0</v>
      </c>
      <c r="AE201" s="97">
        <v>0</v>
      </c>
      <c r="AF201" s="97">
        <v>0</v>
      </c>
      <c r="AG201" s="97">
        <v>0</v>
      </c>
      <c r="AH201" s="97">
        <v>0</v>
      </c>
      <c r="AI201" s="97">
        <v>0</v>
      </c>
      <c r="AJ201" s="97">
        <v>0</v>
      </c>
      <c r="AK201" s="97">
        <v>0</v>
      </c>
      <c r="AL201" s="97">
        <v>0</v>
      </c>
      <c r="AM201" s="92"/>
      <c r="AN201" s="93"/>
      <c r="AO201" s="94" t="s">
        <v>1056</v>
      </c>
      <c r="AP201" s="95" t="s">
        <v>692</v>
      </c>
      <c r="AQ201" s="95"/>
      <c r="AR201" s="95">
        <v>80</v>
      </c>
      <c r="AS201" s="95" t="s">
        <v>1996</v>
      </c>
      <c r="AT201" s="95">
        <v>7</v>
      </c>
      <c r="AU201" s="95">
        <v>7</v>
      </c>
      <c r="AV201" s="95"/>
      <c r="AW201" s="95"/>
      <c r="AX201" s="95">
        <f t="shared" si="31"/>
        <v>0</v>
      </c>
      <c r="AY201" s="282"/>
      <c r="AZ201" s="95">
        <f t="shared" si="32"/>
        <v>1.4E-2</v>
      </c>
      <c r="BA201" s="95">
        <v>2</v>
      </c>
      <c r="BD201" s="96" t="str">
        <f t="shared" si="33"/>
        <v>КС-2 доп.НВВ</v>
      </c>
      <c r="BG201" s="96">
        <f t="shared" si="30"/>
        <v>2031</v>
      </c>
    </row>
    <row r="202" spans="1:59" s="96" customFormat="1" ht="75" customHeight="1" x14ac:dyDescent="0.2">
      <c r="A202" s="39">
        <f t="shared" si="34"/>
        <v>164</v>
      </c>
      <c r="B202" s="40" t="s">
        <v>1382</v>
      </c>
      <c r="C202" s="7" t="s">
        <v>59</v>
      </c>
      <c r="D202" s="52" t="s">
        <v>60</v>
      </c>
      <c r="E202" s="52" t="s">
        <v>61</v>
      </c>
      <c r="F202" s="52" t="s">
        <v>62</v>
      </c>
      <c r="G202" s="52" t="s">
        <v>1819</v>
      </c>
      <c r="H202" s="52" t="s">
        <v>1819</v>
      </c>
      <c r="I202" s="125">
        <v>2028</v>
      </c>
      <c r="J202" s="125">
        <v>2031</v>
      </c>
      <c r="K202" s="22">
        <f t="shared" si="29"/>
        <v>3475.8942899999997</v>
      </c>
      <c r="L202" s="154">
        <v>0</v>
      </c>
      <c r="M202" s="97">
        <v>0</v>
      </c>
      <c r="N202" s="97">
        <v>0</v>
      </c>
      <c r="O202" s="97">
        <v>0</v>
      </c>
      <c r="P202" s="97">
        <v>0</v>
      </c>
      <c r="Q202" s="97">
        <v>0</v>
      </c>
      <c r="R202" s="97">
        <v>0</v>
      </c>
      <c r="S202" s="97">
        <v>156.59687</v>
      </c>
      <c r="T202" s="97">
        <v>0</v>
      </c>
      <c r="U202" s="97">
        <v>0</v>
      </c>
      <c r="V202" s="97">
        <v>3319.2974199999999</v>
      </c>
      <c r="W202" s="97">
        <v>0</v>
      </c>
      <c r="X202" s="97">
        <v>0</v>
      </c>
      <c r="Y202" s="97">
        <v>0</v>
      </c>
      <c r="Z202" s="97">
        <v>0</v>
      </c>
      <c r="AA202" s="97">
        <v>0</v>
      </c>
      <c r="AB202" s="97">
        <v>0</v>
      </c>
      <c r="AC202" s="97">
        <v>0</v>
      </c>
      <c r="AD202" s="97">
        <v>0</v>
      </c>
      <c r="AE202" s="97">
        <v>0</v>
      </c>
      <c r="AF202" s="97">
        <v>0</v>
      </c>
      <c r="AG202" s="97">
        <v>0</v>
      </c>
      <c r="AH202" s="97">
        <v>0</v>
      </c>
      <c r="AI202" s="97">
        <v>0</v>
      </c>
      <c r="AJ202" s="97">
        <v>0</v>
      </c>
      <c r="AK202" s="97">
        <v>0</v>
      </c>
      <c r="AL202" s="97">
        <v>0</v>
      </c>
      <c r="AM202" s="92"/>
      <c r="AN202" s="93"/>
      <c r="AO202" s="94" t="s">
        <v>1056</v>
      </c>
      <c r="AP202" s="95" t="s">
        <v>732</v>
      </c>
      <c r="AQ202" s="95"/>
      <c r="AR202" s="95">
        <v>150</v>
      </c>
      <c r="AS202" s="95">
        <v>150</v>
      </c>
      <c r="AT202" s="95">
        <v>16</v>
      </c>
      <c r="AU202" s="95">
        <v>16</v>
      </c>
      <c r="AV202" s="95">
        <v>16</v>
      </c>
      <c r="AW202" s="95"/>
      <c r="AX202" s="95">
        <f t="shared" si="31"/>
        <v>16</v>
      </c>
      <c r="AY202" s="282" t="s">
        <v>1998</v>
      </c>
      <c r="AZ202" s="95">
        <f t="shared" si="32"/>
        <v>6.4000000000000001E-2</v>
      </c>
      <c r="BA202" s="95">
        <v>2</v>
      </c>
      <c r="BD202" s="96" t="str">
        <f t="shared" si="33"/>
        <v>КС-2 доп.НВВ</v>
      </c>
      <c r="BG202" s="96">
        <f t="shared" si="30"/>
        <v>2031</v>
      </c>
    </row>
    <row r="203" spans="1:59" s="96" customFormat="1" ht="45" customHeight="1" x14ac:dyDescent="0.2">
      <c r="A203" s="39">
        <f t="shared" si="34"/>
        <v>165</v>
      </c>
      <c r="B203" s="40" t="s">
        <v>1383</v>
      </c>
      <c r="C203" s="7" t="s">
        <v>59</v>
      </c>
      <c r="D203" s="52" t="s">
        <v>60</v>
      </c>
      <c r="E203" s="52" t="s">
        <v>61</v>
      </c>
      <c r="F203" s="52" t="s">
        <v>62</v>
      </c>
      <c r="G203" s="52" t="s">
        <v>553</v>
      </c>
      <c r="H203" s="52" t="s">
        <v>553</v>
      </c>
      <c r="I203" s="125">
        <v>2028</v>
      </c>
      <c r="J203" s="125">
        <v>2031</v>
      </c>
      <c r="K203" s="22">
        <f t="shared" si="29"/>
        <v>5172.9477399999996</v>
      </c>
      <c r="L203" s="154">
        <v>0</v>
      </c>
      <c r="M203" s="97">
        <v>0</v>
      </c>
      <c r="N203" s="97">
        <v>0</v>
      </c>
      <c r="O203" s="97">
        <v>0</v>
      </c>
      <c r="P203" s="97">
        <v>0</v>
      </c>
      <c r="Q203" s="97">
        <v>0</v>
      </c>
      <c r="R203" s="97">
        <v>0</v>
      </c>
      <c r="S203" s="97">
        <v>227.02233000000001</v>
      </c>
      <c r="T203" s="97">
        <v>0</v>
      </c>
      <c r="U203" s="97">
        <v>0</v>
      </c>
      <c r="V203" s="97">
        <v>4945.9254099999998</v>
      </c>
      <c r="W203" s="97">
        <v>0</v>
      </c>
      <c r="X203" s="97">
        <v>0</v>
      </c>
      <c r="Y203" s="97">
        <v>0</v>
      </c>
      <c r="Z203" s="97">
        <v>0</v>
      </c>
      <c r="AA203" s="97">
        <v>0</v>
      </c>
      <c r="AB203" s="97">
        <v>0</v>
      </c>
      <c r="AC203" s="97">
        <v>0</v>
      </c>
      <c r="AD203" s="97">
        <v>0</v>
      </c>
      <c r="AE203" s="97">
        <v>0</v>
      </c>
      <c r="AF203" s="97">
        <v>0</v>
      </c>
      <c r="AG203" s="97">
        <v>0</v>
      </c>
      <c r="AH203" s="97">
        <v>0</v>
      </c>
      <c r="AI203" s="97">
        <v>0</v>
      </c>
      <c r="AJ203" s="97">
        <v>0</v>
      </c>
      <c r="AK203" s="97">
        <v>0</v>
      </c>
      <c r="AL203" s="97">
        <v>0</v>
      </c>
      <c r="AM203" s="92"/>
      <c r="AN203" s="93"/>
      <c r="AO203" s="94" t="s">
        <v>1056</v>
      </c>
      <c r="AP203" s="95" t="s">
        <v>733</v>
      </c>
      <c r="AQ203" s="95"/>
      <c r="AR203" s="95">
        <v>80</v>
      </c>
      <c r="AS203" s="95">
        <v>80</v>
      </c>
      <c r="AT203" s="95">
        <v>35</v>
      </c>
      <c r="AU203" s="95">
        <v>35</v>
      </c>
      <c r="AV203" s="95">
        <v>35</v>
      </c>
      <c r="AW203" s="95"/>
      <c r="AX203" s="95">
        <f t="shared" si="31"/>
        <v>35</v>
      </c>
      <c r="AY203" s="282" t="s">
        <v>1998</v>
      </c>
      <c r="AZ203" s="95">
        <f t="shared" si="32"/>
        <v>0.14000000000000001</v>
      </c>
      <c r="BA203" s="95">
        <v>2</v>
      </c>
      <c r="BD203" s="96" t="str">
        <f t="shared" si="33"/>
        <v>КС-2 доп.НВВ</v>
      </c>
      <c r="BG203" s="96">
        <f t="shared" si="30"/>
        <v>2031</v>
      </c>
    </row>
    <row r="204" spans="1:59" s="96" customFormat="1" ht="60" customHeight="1" x14ac:dyDescent="0.2">
      <c r="A204" s="39">
        <f t="shared" si="34"/>
        <v>166</v>
      </c>
      <c r="B204" s="40" t="s">
        <v>1384</v>
      </c>
      <c r="C204" s="7" t="s">
        <v>59</v>
      </c>
      <c r="D204" s="52" t="s">
        <v>60</v>
      </c>
      <c r="E204" s="52" t="s">
        <v>61</v>
      </c>
      <c r="F204" s="52" t="s">
        <v>62</v>
      </c>
      <c r="G204" s="52" t="s">
        <v>1820</v>
      </c>
      <c r="H204" s="52" t="s">
        <v>1820</v>
      </c>
      <c r="I204" s="125">
        <v>2028</v>
      </c>
      <c r="J204" s="125">
        <v>2031</v>
      </c>
      <c r="K204" s="22">
        <f t="shared" si="29"/>
        <v>3258.6509100000003</v>
      </c>
      <c r="L204" s="154">
        <v>0</v>
      </c>
      <c r="M204" s="97">
        <v>0</v>
      </c>
      <c r="N204" s="97">
        <v>0</v>
      </c>
      <c r="O204" s="97">
        <v>0</v>
      </c>
      <c r="P204" s="97">
        <v>0</v>
      </c>
      <c r="Q204" s="97">
        <v>0</v>
      </c>
      <c r="R204" s="97">
        <v>0</v>
      </c>
      <c r="S204" s="97">
        <v>146.80956</v>
      </c>
      <c r="T204" s="97">
        <v>0</v>
      </c>
      <c r="U204" s="97">
        <v>0</v>
      </c>
      <c r="V204" s="97">
        <v>3111.8413500000001</v>
      </c>
      <c r="W204" s="97">
        <v>0</v>
      </c>
      <c r="X204" s="97">
        <v>0</v>
      </c>
      <c r="Y204" s="97">
        <v>0</v>
      </c>
      <c r="Z204" s="97">
        <v>0</v>
      </c>
      <c r="AA204" s="97">
        <v>0</v>
      </c>
      <c r="AB204" s="97">
        <v>0</v>
      </c>
      <c r="AC204" s="97">
        <v>0</v>
      </c>
      <c r="AD204" s="97">
        <v>0</v>
      </c>
      <c r="AE204" s="97">
        <v>0</v>
      </c>
      <c r="AF204" s="97">
        <v>0</v>
      </c>
      <c r="AG204" s="97">
        <v>0</v>
      </c>
      <c r="AH204" s="97">
        <v>0</v>
      </c>
      <c r="AI204" s="97">
        <v>0</v>
      </c>
      <c r="AJ204" s="97">
        <v>0</v>
      </c>
      <c r="AK204" s="97">
        <v>0</v>
      </c>
      <c r="AL204" s="97">
        <v>0</v>
      </c>
      <c r="AM204" s="92"/>
      <c r="AN204" s="93"/>
      <c r="AO204" s="94" t="s">
        <v>1056</v>
      </c>
      <c r="AP204" s="95" t="s">
        <v>734</v>
      </c>
      <c r="AQ204" s="95"/>
      <c r="AR204" s="95">
        <v>150</v>
      </c>
      <c r="AS204" s="95">
        <v>150</v>
      </c>
      <c r="AT204" s="95">
        <v>15</v>
      </c>
      <c r="AU204" s="95">
        <v>15</v>
      </c>
      <c r="AV204" s="95">
        <v>15</v>
      </c>
      <c r="AW204" s="95"/>
      <c r="AX204" s="95">
        <f t="shared" si="31"/>
        <v>15</v>
      </c>
      <c r="AY204" s="282" t="s">
        <v>1998</v>
      </c>
      <c r="AZ204" s="95">
        <f t="shared" si="32"/>
        <v>0.06</v>
      </c>
      <c r="BA204" s="95">
        <v>2</v>
      </c>
      <c r="BD204" s="96" t="str">
        <f t="shared" si="33"/>
        <v>КС-2 доп.НВВ</v>
      </c>
      <c r="BG204" s="96">
        <f t="shared" si="30"/>
        <v>2031</v>
      </c>
    </row>
    <row r="205" spans="1:59" s="96" customFormat="1" ht="60" customHeight="1" x14ac:dyDescent="0.2">
      <c r="A205" s="39">
        <f t="shared" si="34"/>
        <v>167</v>
      </c>
      <c r="B205" s="40" t="s">
        <v>1385</v>
      </c>
      <c r="C205" s="7" t="s">
        <v>59</v>
      </c>
      <c r="D205" s="52" t="s">
        <v>60</v>
      </c>
      <c r="E205" s="52" t="s">
        <v>61</v>
      </c>
      <c r="F205" s="52" t="s">
        <v>62</v>
      </c>
      <c r="G205" s="52" t="s">
        <v>1821</v>
      </c>
      <c r="H205" s="52" t="s">
        <v>1821</v>
      </c>
      <c r="I205" s="125">
        <v>2028</v>
      </c>
      <c r="J205" s="125">
        <v>2031</v>
      </c>
      <c r="K205" s="22">
        <f t="shared" si="29"/>
        <v>14477.79687</v>
      </c>
      <c r="L205" s="154">
        <v>0</v>
      </c>
      <c r="M205" s="97">
        <v>0</v>
      </c>
      <c r="N205" s="97">
        <v>0</v>
      </c>
      <c r="O205" s="97">
        <v>0</v>
      </c>
      <c r="P205" s="97">
        <v>0</v>
      </c>
      <c r="Q205" s="97">
        <v>0</v>
      </c>
      <c r="R205" s="97">
        <v>0</v>
      </c>
      <c r="S205" s="97">
        <v>688.17908999999997</v>
      </c>
      <c r="T205" s="97">
        <v>0</v>
      </c>
      <c r="U205" s="97">
        <v>0</v>
      </c>
      <c r="V205" s="97">
        <v>13789.61778</v>
      </c>
      <c r="W205" s="97">
        <v>0</v>
      </c>
      <c r="X205" s="97">
        <v>0</v>
      </c>
      <c r="Y205" s="97">
        <v>0</v>
      </c>
      <c r="Z205" s="97">
        <v>0</v>
      </c>
      <c r="AA205" s="97">
        <v>0</v>
      </c>
      <c r="AB205" s="97">
        <v>0</v>
      </c>
      <c r="AC205" s="97">
        <v>0</v>
      </c>
      <c r="AD205" s="97">
        <v>0</v>
      </c>
      <c r="AE205" s="97">
        <v>0</v>
      </c>
      <c r="AF205" s="97">
        <v>0</v>
      </c>
      <c r="AG205" s="97">
        <v>0</v>
      </c>
      <c r="AH205" s="97">
        <v>0</v>
      </c>
      <c r="AI205" s="97">
        <v>0</v>
      </c>
      <c r="AJ205" s="97">
        <v>0</v>
      </c>
      <c r="AK205" s="97">
        <v>0</v>
      </c>
      <c r="AL205" s="97">
        <v>0</v>
      </c>
      <c r="AM205" s="92"/>
      <c r="AN205" s="93"/>
      <c r="AO205" s="94" t="s">
        <v>1056</v>
      </c>
      <c r="AP205" s="95" t="s">
        <v>735</v>
      </c>
      <c r="AQ205" s="95"/>
      <c r="AR205" s="95">
        <v>150</v>
      </c>
      <c r="AS205" s="95">
        <v>150</v>
      </c>
      <c r="AT205" s="95">
        <v>200</v>
      </c>
      <c r="AU205" s="95">
        <v>200</v>
      </c>
      <c r="AV205" s="95">
        <v>200</v>
      </c>
      <c r="AW205" s="95"/>
      <c r="AX205" s="95">
        <f t="shared" si="31"/>
        <v>200</v>
      </c>
      <c r="AY205" s="282" t="s">
        <v>1998</v>
      </c>
      <c r="AZ205" s="95">
        <f t="shared" si="32"/>
        <v>0.8</v>
      </c>
      <c r="BA205" s="95">
        <v>2</v>
      </c>
      <c r="BD205" s="96" t="str">
        <f t="shared" si="33"/>
        <v>КС-2 доп.НВВ</v>
      </c>
      <c r="BG205" s="96">
        <f t="shared" si="30"/>
        <v>2031</v>
      </c>
    </row>
    <row r="206" spans="1:59" s="96" customFormat="1" ht="45" customHeight="1" x14ac:dyDescent="0.2">
      <c r="A206" s="39">
        <f t="shared" si="34"/>
        <v>168</v>
      </c>
      <c r="B206" s="40" t="s">
        <v>1386</v>
      </c>
      <c r="C206" s="7" t="s">
        <v>59</v>
      </c>
      <c r="D206" s="52" t="s">
        <v>60</v>
      </c>
      <c r="E206" s="52" t="s">
        <v>61</v>
      </c>
      <c r="F206" s="52" t="s">
        <v>62</v>
      </c>
      <c r="G206" s="52" t="s">
        <v>1753</v>
      </c>
      <c r="H206" s="52" t="s">
        <v>1753</v>
      </c>
      <c r="I206" s="125">
        <v>2028</v>
      </c>
      <c r="J206" s="125">
        <v>2031</v>
      </c>
      <c r="K206" s="22">
        <f t="shared" si="29"/>
        <v>7238.8984</v>
      </c>
      <c r="L206" s="154">
        <v>0</v>
      </c>
      <c r="M206" s="97">
        <v>0</v>
      </c>
      <c r="N206" s="97">
        <v>0</v>
      </c>
      <c r="O206" s="97">
        <v>0</v>
      </c>
      <c r="P206" s="97">
        <v>0</v>
      </c>
      <c r="Q206" s="97">
        <v>0</v>
      </c>
      <c r="R206" s="97">
        <v>0</v>
      </c>
      <c r="S206" s="97">
        <v>344.08953000000002</v>
      </c>
      <c r="T206" s="97">
        <v>0</v>
      </c>
      <c r="U206" s="97">
        <v>0</v>
      </c>
      <c r="V206" s="97">
        <v>6894.8088699999998</v>
      </c>
      <c r="W206" s="97">
        <v>0</v>
      </c>
      <c r="X206" s="97">
        <v>0</v>
      </c>
      <c r="Y206" s="97">
        <v>0</v>
      </c>
      <c r="Z206" s="97">
        <v>0</v>
      </c>
      <c r="AA206" s="97">
        <v>0</v>
      </c>
      <c r="AB206" s="97">
        <v>0</v>
      </c>
      <c r="AC206" s="97">
        <v>0</v>
      </c>
      <c r="AD206" s="97">
        <v>0</v>
      </c>
      <c r="AE206" s="97">
        <v>0</v>
      </c>
      <c r="AF206" s="97">
        <v>0</v>
      </c>
      <c r="AG206" s="97">
        <v>0</v>
      </c>
      <c r="AH206" s="97">
        <v>0</v>
      </c>
      <c r="AI206" s="97">
        <v>0</v>
      </c>
      <c r="AJ206" s="97">
        <v>0</v>
      </c>
      <c r="AK206" s="97">
        <v>0</v>
      </c>
      <c r="AL206" s="97">
        <v>0</v>
      </c>
      <c r="AM206" s="92"/>
      <c r="AN206" s="93"/>
      <c r="AO206" s="94" t="s">
        <v>1056</v>
      </c>
      <c r="AP206" s="95" t="s">
        <v>736</v>
      </c>
      <c r="AQ206" s="95"/>
      <c r="AR206" s="95">
        <v>150</v>
      </c>
      <c r="AS206" s="95">
        <v>150</v>
      </c>
      <c r="AT206" s="95">
        <v>100</v>
      </c>
      <c r="AU206" s="95">
        <v>100</v>
      </c>
      <c r="AV206" s="95">
        <v>100</v>
      </c>
      <c r="AW206" s="95"/>
      <c r="AX206" s="95">
        <f t="shared" si="31"/>
        <v>100</v>
      </c>
      <c r="AY206" s="282" t="s">
        <v>1998</v>
      </c>
      <c r="AZ206" s="95">
        <f t="shared" si="32"/>
        <v>0.4</v>
      </c>
      <c r="BA206" s="95">
        <v>2</v>
      </c>
      <c r="BD206" s="96" t="str">
        <f t="shared" si="33"/>
        <v>КС-2 доп.НВВ</v>
      </c>
      <c r="BG206" s="96">
        <f t="shared" si="30"/>
        <v>2031</v>
      </c>
    </row>
    <row r="207" spans="1:59" s="96" customFormat="1" ht="45" customHeight="1" x14ac:dyDescent="0.2">
      <c r="A207" s="39">
        <f t="shared" si="34"/>
        <v>169</v>
      </c>
      <c r="B207" s="40" t="s">
        <v>1387</v>
      </c>
      <c r="C207" s="7" t="s">
        <v>59</v>
      </c>
      <c r="D207" s="52" t="s">
        <v>60</v>
      </c>
      <c r="E207" s="52" t="s">
        <v>61</v>
      </c>
      <c r="F207" s="52" t="s">
        <v>62</v>
      </c>
      <c r="G207" s="52" t="s">
        <v>574</v>
      </c>
      <c r="H207" s="52" t="s">
        <v>574</v>
      </c>
      <c r="I207" s="125">
        <v>2028</v>
      </c>
      <c r="J207" s="125">
        <v>2031</v>
      </c>
      <c r="K207" s="22">
        <f t="shared" si="29"/>
        <v>2518.6059699999996</v>
      </c>
      <c r="L207" s="154">
        <v>0</v>
      </c>
      <c r="M207" s="97">
        <v>0</v>
      </c>
      <c r="N207" s="97">
        <v>0</v>
      </c>
      <c r="O207" s="97">
        <v>0</v>
      </c>
      <c r="P207" s="97">
        <v>0</v>
      </c>
      <c r="Q207" s="97">
        <v>0</v>
      </c>
      <c r="R207" s="97">
        <v>0</v>
      </c>
      <c r="S207" s="97">
        <v>119.71793</v>
      </c>
      <c r="T207" s="97">
        <v>0</v>
      </c>
      <c r="U207" s="97">
        <v>0</v>
      </c>
      <c r="V207" s="97">
        <v>2398.8880399999998</v>
      </c>
      <c r="W207" s="97">
        <v>0</v>
      </c>
      <c r="X207" s="97">
        <v>0</v>
      </c>
      <c r="Y207" s="97">
        <v>0</v>
      </c>
      <c r="Z207" s="97">
        <v>0</v>
      </c>
      <c r="AA207" s="97">
        <v>0</v>
      </c>
      <c r="AB207" s="97">
        <v>0</v>
      </c>
      <c r="AC207" s="97">
        <v>0</v>
      </c>
      <c r="AD207" s="97">
        <v>0</v>
      </c>
      <c r="AE207" s="97">
        <v>0</v>
      </c>
      <c r="AF207" s="97">
        <v>0</v>
      </c>
      <c r="AG207" s="97">
        <v>0</v>
      </c>
      <c r="AH207" s="97">
        <v>0</v>
      </c>
      <c r="AI207" s="97">
        <v>0</v>
      </c>
      <c r="AJ207" s="97">
        <v>0</v>
      </c>
      <c r="AK207" s="97">
        <v>0</v>
      </c>
      <c r="AL207" s="97">
        <v>0</v>
      </c>
      <c r="AM207" s="92"/>
      <c r="AN207" s="93"/>
      <c r="AO207" s="94" t="s">
        <v>1056</v>
      </c>
      <c r="AP207" s="95" t="s">
        <v>737</v>
      </c>
      <c r="AQ207" s="95"/>
      <c r="AR207" s="95">
        <v>80</v>
      </c>
      <c r="AS207" s="95">
        <v>80</v>
      </c>
      <c r="AT207" s="95">
        <v>50</v>
      </c>
      <c r="AU207" s="95">
        <v>50</v>
      </c>
      <c r="AV207" s="95">
        <v>50</v>
      </c>
      <c r="AW207" s="95"/>
      <c r="AX207" s="95">
        <f t="shared" si="31"/>
        <v>50</v>
      </c>
      <c r="AY207" s="282" t="s">
        <v>1998</v>
      </c>
      <c r="AZ207" s="95">
        <f t="shared" si="32"/>
        <v>0.2</v>
      </c>
      <c r="BA207" s="95">
        <v>2</v>
      </c>
      <c r="BD207" s="96" t="str">
        <f t="shared" si="33"/>
        <v>КС-2 доп.НВВ</v>
      </c>
      <c r="BG207" s="96">
        <f t="shared" si="30"/>
        <v>2031</v>
      </c>
    </row>
    <row r="208" spans="1:59" s="96" customFormat="1" ht="45" customHeight="1" x14ac:dyDescent="0.2">
      <c r="A208" s="39">
        <f t="shared" si="34"/>
        <v>170</v>
      </c>
      <c r="B208" s="40" t="s">
        <v>1388</v>
      </c>
      <c r="C208" s="7" t="s">
        <v>59</v>
      </c>
      <c r="D208" s="52" t="s">
        <v>60</v>
      </c>
      <c r="E208" s="52" t="s">
        <v>61</v>
      </c>
      <c r="F208" s="52" t="s">
        <v>62</v>
      </c>
      <c r="G208" s="52" t="s">
        <v>1822</v>
      </c>
      <c r="H208" s="52" t="s">
        <v>1822</v>
      </c>
      <c r="I208" s="125">
        <v>2028</v>
      </c>
      <c r="J208" s="125">
        <v>2031</v>
      </c>
      <c r="K208" s="22">
        <f t="shared" si="29"/>
        <v>4779.3546700000006</v>
      </c>
      <c r="L208" s="154">
        <v>0</v>
      </c>
      <c r="M208" s="97">
        <v>0</v>
      </c>
      <c r="N208" s="97">
        <v>0</v>
      </c>
      <c r="O208" s="97">
        <v>0</v>
      </c>
      <c r="P208" s="97">
        <v>0</v>
      </c>
      <c r="Q208" s="97">
        <v>0</v>
      </c>
      <c r="R208" s="97">
        <v>0</v>
      </c>
      <c r="S208" s="97">
        <v>215.32069999999999</v>
      </c>
      <c r="T208" s="97">
        <v>0</v>
      </c>
      <c r="U208" s="97">
        <v>0</v>
      </c>
      <c r="V208" s="97">
        <v>4564.0339700000004</v>
      </c>
      <c r="W208" s="97">
        <v>0</v>
      </c>
      <c r="X208" s="97">
        <v>0</v>
      </c>
      <c r="Y208" s="97">
        <v>0</v>
      </c>
      <c r="Z208" s="97">
        <v>0</v>
      </c>
      <c r="AA208" s="97">
        <v>0</v>
      </c>
      <c r="AB208" s="97">
        <v>0</v>
      </c>
      <c r="AC208" s="97">
        <v>0</v>
      </c>
      <c r="AD208" s="97">
        <v>0</v>
      </c>
      <c r="AE208" s="97">
        <v>0</v>
      </c>
      <c r="AF208" s="97">
        <v>0</v>
      </c>
      <c r="AG208" s="97">
        <v>0</v>
      </c>
      <c r="AH208" s="97">
        <v>0</v>
      </c>
      <c r="AI208" s="97">
        <v>0</v>
      </c>
      <c r="AJ208" s="97">
        <v>0</v>
      </c>
      <c r="AK208" s="97">
        <v>0</v>
      </c>
      <c r="AL208" s="97">
        <v>0</v>
      </c>
      <c r="AM208" s="92"/>
      <c r="AN208" s="93"/>
      <c r="AO208" s="94" t="s">
        <v>1056</v>
      </c>
      <c r="AP208" s="95" t="s">
        <v>738</v>
      </c>
      <c r="AQ208" s="95"/>
      <c r="AR208" s="95">
        <v>150</v>
      </c>
      <c r="AS208" s="95">
        <v>150</v>
      </c>
      <c r="AT208" s="95">
        <v>22</v>
      </c>
      <c r="AU208" s="95">
        <v>22</v>
      </c>
      <c r="AV208" s="95">
        <v>22</v>
      </c>
      <c r="AW208" s="95"/>
      <c r="AX208" s="95">
        <f t="shared" si="31"/>
        <v>22</v>
      </c>
      <c r="AY208" s="282" t="s">
        <v>1998</v>
      </c>
      <c r="AZ208" s="95">
        <f t="shared" si="32"/>
        <v>8.7999999999999995E-2</v>
      </c>
      <c r="BA208" s="95">
        <v>2</v>
      </c>
      <c r="BD208" s="96" t="str">
        <f t="shared" si="33"/>
        <v>КС-2 доп.НВВ</v>
      </c>
      <c r="BG208" s="96">
        <f t="shared" si="30"/>
        <v>2031</v>
      </c>
    </row>
    <row r="209" spans="1:59" s="96" customFormat="1" ht="60" customHeight="1" x14ac:dyDescent="0.2">
      <c r="A209" s="39">
        <f t="shared" si="34"/>
        <v>171</v>
      </c>
      <c r="B209" s="40" t="s">
        <v>1389</v>
      </c>
      <c r="C209" s="7" t="s">
        <v>59</v>
      </c>
      <c r="D209" s="52" t="s">
        <v>60</v>
      </c>
      <c r="E209" s="52" t="s">
        <v>61</v>
      </c>
      <c r="F209" s="52" t="s">
        <v>62</v>
      </c>
      <c r="G209" s="52" t="s">
        <v>1823</v>
      </c>
      <c r="H209" s="52" t="s">
        <v>1823</v>
      </c>
      <c r="I209" s="125">
        <v>2028</v>
      </c>
      <c r="J209" s="125">
        <v>2031</v>
      </c>
      <c r="K209" s="22">
        <f t="shared" si="29"/>
        <v>4875.3431399999999</v>
      </c>
      <c r="L209" s="154">
        <v>0</v>
      </c>
      <c r="M209" s="97">
        <v>0</v>
      </c>
      <c r="N209" s="97">
        <v>0</v>
      </c>
      <c r="O209" s="97">
        <v>0</v>
      </c>
      <c r="P209" s="97">
        <v>0</v>
      </c>
      <c r="Q209" s="97">
        <v>0</v>
      </c>
      <c r="R209" s="97">
        <v>0</v>
      </c>
      <c r="S209" s="97">
        <v>218.26632000000001</v>
      </c>
      <c r="T209" s="97">
        <v>0</v>
      </c>
      <c r="U209" s="97">
        <v>0</v>
      </c>
      <c r="V209" s="97">
        <v>4657.0768200000002</v>
      </c>
      <c r="W209" s="97">
        <v>0</v>
      </c>
      <c r="X209" s="97">
        <v>0</v>
      </c>
      <c r="Y209" s="97">
        <v>0</v>
      </c>
      <c r="Z209" s="97">
        <v>0</v>
      </c>
      <c r="AA209" s="97">
        <v>0</v>
      </c>
      <c r="AB209" s="97">
        <v>0</v>
      </c>
      <c r="AC209" s="97">
        <v>0</v>
      </c>
      <c r="AD209" s="97">
        <v>0</v>
      </c>
      <c r="AE209" s="97">
        <v>0</v>
      </c>
      <c r="AF209" s="97">
        <v>0</v>
      </c>
      <c r="AG209" s="97">
        <v>0</v>
      </c>
      <c r="AH209" s="97">
        <v>0</v>
      </c>
      <c r="AI209" s="97">
        <v>0</v>
      </c>
      <c r="AJ209" s="97">
        <v>0</v>
      </c>
      <c r="AK209" s="97">
        <v>0</v>
      </c>
      <c r="AL209" s="97">
        <v>0</v>
      </c>
      <c r="AM209" s="92"/>
      <c r="AN209" s="93"/>
      <c r="AO209" s="94" t="s">
        <v>1056</v>
      </c>
      <c r="AP209" s="95" t="s">
        <v>739</v>
      </c>
      <c r="AQ209" s="95"/>
      <c r="AR209" s="95">
        <v>125</v>
      </c>
      <c r="AS209" s="95">
        <v>125</v>
      </c>
      <c r="AT209" s="95">
        <v>25</v>
      </c>
      <c r="AU209" s="95">
        <v>25</v>
      </c>
      <c r="AV209" s="95">
        <v>25</v>
      </c>
      <c r="AW209" s="95"/>
      <c r="AX209" s="95">
        <f t="shared" si="31"/>
        <v>25</v>
      </c>
      <c r="AY209" s="282" t="s">
        <v>1998</v>
      </c>
      <c r="AZ209" s="95">
        <f t="shared" si="32"/>
        <v>0.1</v>
      </c>
      <c r="BA209" s="95">
        <v>2</v>
      </c>
      <c r="BD209" s="96" t="str">
        <f t="shared" si="33"/>
        <v>КС-2 доп.НВВ</v>
      </c>
      <c r="BG209" s="96">
        <f t="shared" si="30"/>
        <v>2031</v>
      </c>
    </row>
    <row r="210" spans="1:59" s="96" customFormat="1" ht="60" customHeight="1" x14ac:dyDescent="0.2">
      <c r="A210" s="39">
        <f t="shared" si="34"/>
        <v>172</v>
      </c>
      <c r="B210" s="40" t="s">
        <v>1390</v>
      </c>
      <c r="C210" s="7" t="s">
        <v>59</v>
      </c>
      <c r="D210" s="52" t="s">
        <v>60</v>
      </c>
      <c r="E210" s="52" t="s">
        <v>61</v>
      </c>
      <c r="F210" s="52" t="s">
        <v>62</v>
      </c>
      <c r="G210" s="52" t="s">
        <v>1787</v>
      </c>
      <c r="H210" s="52" t="s">
        <v>1787</v>
      </c>
      <c r="I210" s="125">
        <v>2028</v>
      </c>
      <c r="J210" s="125">
        <v>2031</v>
      </c>
      <c r="K210" s="22">
        <f t="shared" si="29"/>
        <v>2162.2306800000001</v>
      </c>
      <c r="L210" s="154">
        <v>0</v>
      </c>
      <c r="M210" s="97">
        <v>0</v>
      </c>
      <c r="N210" s="97">
        <v>0</v>
      </c>
      <c r="O210" s="97">
        <v>0</v>
      </c>
      <c r="P210" s="97">
        <v>0</v>
      </c>
      <c r="Q210" s="97">
        <v>0</v>
      </c>
      <c r="R210" s="97">
        <v>0</v>
      </c>
      <c r="S210" s="97">
        <v>96.310010000000005</v>
      </c>
      <c r="T210" s="97">
        <v>0</v>
      </c>
      <c r="U210" s="97">
        <v>0</v>
      </c>
      <c r="V210" s="97">
        <v>2065.92067</v>
      </c>
      <c r="W210" s="97">
        <v>0</v>
      </c>
      <c r="X210" s="97">
        <v>0</v>
      </c>
      <c r="Y210" s="97">
        <v>0</v>
      </c>
      <c r="Z210" s="97">
        <v>0</v>
      </c>
      <c r="AA210" s="97">
        <v>0</v>
      </c>
      <c r="AB210" s="97">
        <v>0</v>
      </c>
      <c r="AC210" s="97">
        <v>0</v>
      </c>
      <c r="AD210" s="97">
        <v>0</v>
      </c>
      <c r="AE210" s="97">
        <v>0</v>
      </c>
      <c r="AF210" s="97">
        <v>0</v>
      </c>
      <c r="AG210" s="97">
        <v>0</v>
      </c>
      <c r="AH210" s="97">
        <v>0</v>
      </c>
      <c r="AI210" s="97">
        <v>0</v>
      </c>
      <c r="AJ210" s="97">
        <v>0</v>
      </c>
      <c r="AK210" s="97">
        <v>0</v>
      </c>
      <c r="AL210" s="97">
        <v>0</v>
      </c>
      <c r="AM210" s="92"/>
      <c r="AN210" s="93"/>
      <c r="AO210" s="94" t="s">
        <v>1056</v>
      </c>
      <c r="AP210" s="95" t="s">
        <v>740</v>
      </c>
      <c r="AQ210" s="95"/>
      <c r="AR210" s="95">
        <v>100</v>
      </c>
      <c r="AS210" s="95">
        <v>100</v>
      </c>
      <c r="AT210" s="95">
        <v>12</v>
      </c>
      <c r="AU210" s="95">
        <v>12</v>
      </c>
      <c r="AV210" s="95">
        <v>12</v>
      </c>
      <c r="AW210" s="95"/>
      <c r="AX210" s="95">
        <f t="shared" si="31"/>
        <v>12</v>
      </c>
      <c r="AY210" s="282" t="s">
        <v>1998</v>
      </c>
      <c r="AZ210" s="95">
        <f t="shared" si="32"/>
        <v>4.8000000000000001E-2</v>
      </c>
      <c r="BA210" s="95">
        <v>2</v>
      </c>
      <c r="BD210" s="96" t="str">
        <f t="shared" si="33"/>
        <v>КС-2 доп.НВВ</v>
      </c>
      <c r="BG210" s="96">
        <f t="shared" si="30"/>
        <v>2031</v>
      </c>
    </row>
    <row r="211" spans="1:59" s="96" customFormat="1" ht="60" customHeight="1" x14ac:dyDescent="0.2">
      <c r="A211" s="39">
        <f t="shared" si="34"/>
        <v>173</v>
      </c>
      <c r="B211" s="40" t="s">
        <v>1391</v>
      </c>
      <c r="C211" s="7" t="s">
        <v>59</v>
      </c>
      <c r="D211" s="52" t="s">
        <v>60</v>
      </c>
      <c r="E211" s="52" t="s">
        <v>61</v>
      </c>
      <c r="F211" s="52" t="s">
        <v>62</v>
      </c>
      <c r="G211" s="52" t="s">
        <v>507</v>
      </c>
      <c r="H211" s="52" t="s">
        <v>507</v>
      </c>
      <c r="I211" s="125">
        <v>2028</v>
      </c>
      <c r="J211" s="125">
        <v>2031</v>
      </c>
      <c r="K211" s="22">
        <f t="shared" si="29"/>
        <v>18018.589169999999</v>
      </c>
      <c r="L211" s="154">
        <v>0</v>
      </c>
      <c r="M211" s="97">
        <v>0</v>
      </c>
      <c r="N211" s="97">
        <v>0</v>
      </c>
      <c r="O211" s="97">
        <v>0</v>
      </c>
      <c r="P211" s="97">
        <v>0</v>
      </c>
      <c r="Q211" s="97">
        <v>0</v>
      </c>
      <c r="R211" s="97">
        <v>0</v>
      </c>
      <c r="S211" s="97">
        <v>802.58352000000002</v>
      </c>
      <c r="T211" s="97">
        <v>0</v>
      </c>
      <c r="U211" s="97">
        <v>0</v>
      </c>
      <c r="V211" s="97">
        <v>17216.005649999999</v>
      </c>
      <c r="W211" s="97">
        <v>0</v>
      </c>
      <c r="X211" s="97">
        <v>0</v>
      </c>
      <c r="Y211" s="97">
        <v>0</v>
      </c>
      <c r="Z211" s="97">
        <v>0</v>
      </c>
      <c r="AA211" s="97">
        <v>0</v>
      </c>
      <c r="AB211" s="97">
        <v>0</v>
      </c>
      <c r="AC211" s="97">
        <v>0</v>
      </c>
      <c r="AD211" s="97">
        <v>0</v>
      </c>
      <c r="AE211" s="97">
        <v>0</v>
      </c>
      <c r="AF211" s="97">
        <v>0</v>
      </c>
      <c r="AG211" s="97">
        <v>0</v>
      </c>
      <c r="AH211" s="97">
        <v>0</v>
      </c>
      <c r="AI211" s="97">
        <v>0</v>
      </c>
      <c r="AJ211" s="97">
        <v>0</v>
      </c>
      <c r="AK211" s="97">
        <v>0</v>
      </c>
      <c r="AL211" s="97">
        <v>0</v>
      </c>
      <c r="AM211" s="92"/>
      <c r="AN211" s="93"/>
      <c r="AO211" s="94" t="s">
        <v>1056</v>
      </c>
      <c r="AP211" s="95" t="s">
        <v>741</v>
      </c>
      <c r="AQ211" s="95"/>
      <c r="AR211" s="95">
        <v>100</v>
      </c>
      <c r="AS211" s="95">
        <v>100</v>
      </c>
      <c r="AT211" s="95">
        <v>100</v>
      </c>
      <c r="AU211" s="95">
        <v>100</v>
      </c>
      <c r="AV211" s="95">
        <v>100</v>
      </c>
      <c r="AW211" s="95"/>
      <c r="AX211" s="95">
        <f t="shared" si="31"/>
        <v>100</v>
      </c>
      <c r="AY211" s="282" t="s">
        <v>1998</v>
      </c>
      <c r="AZ211" s="95">
        <f t="shared" si="32"/>
        <v>0.4</v>
      </c>
      <c r="BA211" s="95">
        <v>2</v>
      </c>
      <c r="BD211" s="96" t="str">
        <f t="shared" si="33"/>
        <v>КС-2 доп.НВВ</v>
      </c>
      <c r="BG211" s="96">
        <f t="shared" si="30"/>
        <v>2031</v>
      </c>
    </row>
    <row r="212" spans="1:59" s="96" customFormat="1" ht="45" customHeight="1" x14ac:dyDescent="0.2">
      <c r="A212" s="39">
        <f t="shared" si="34"/>
        <v>174</v>
      </c>
      <c r="B212" s="40" t="s">
        <v>1392</v>
      </c>
      <c r="C212" s="7" t="s">
        <v>59</v>
      </c>
      <c r="D212" s="52" t="s">
        <v>60</v>
      </c>
      <c r="E212" s="52" t="s">
        <v>61</v>
      </c>
      <c r="F212" s="52" t="s">
        <v>62</v>
      </c>
      <c r="G212" s="52" t="s">
        <v>576</v>
      </c>
      <c r="H212" s="52" t="s">
        <v>576</v>
      </c>
      <c r="I212" s="125">
        <v>2028</v>
      </c>
      <c r="J212" s="125">
        <v>2031</v>
      </c>
      <c r="K212" s="22">
        <f t="shared" si="29"/>
        <v>2980.5651899999998</v>
      </c>
      <c r="L212" s="154">
        <v>0</v>
      </c>
      <c r="M212" s="97">
        <v>0</v>
      </c>
      <c r="N212" s="97">
        <v>0</v>
      </c>
      <c r="O212" s="97">
        <v>0</v>
      </c>
      <c r="P212" s="97">
        <v>0</v>
      </c>
      <c r="Q212" s="97">
        <v>0</v>
      </c>
      <c r="R212" s="97">
        <v>0</v>
      </c>
      <c r="S212" s="97">
        <v>141.67644999999999</v>
      </c>
      <c r="T212" s="97">
        <v>0</v>
      </c>
      <c r="U212" s="97">
        <v>0</v>
      </c>
      <c r="V212" s="97">
        <v>2838.8887399999999</v>
      </c>
      <c r="W212" s="97">
        <v>0</v>
      </c>
      <c r="X212" s="97">
        <v>0</v>
      </c>
      <c r="Y212" s="97">
        <v>0</v>
      </c>
      <c r="Z212" s="97">
        <v>0</v>
      </c>
      <c r="AA212" s="97">
        <v>0</v>
      </c>
      <c r="AB212" s="97">
        <v>0</v>
      </c>
      <c r="AC212" s="97">
        <v>0</v>
      </c>
      <c r="AD212" s="97">
        <v>0</v>
      </c>
      <c r="AE212" s="97">
        <v>0</v>
      </c>
      <c r="AF212" s="97">
        <v>0</v>
      </c>
      <c r="AG212" s="97">
        <v>0</v>
      </c>
      <c r="AH212" s="97">
        <v>0</v>
      </c>
      <c r="AI212" s="97">
        <v>0</v>
      </c>
      <c r="AJ212" s="97">
        <v>0</v>
      </c>
      <c r="AK212" s="97">
        <v>0</v>
      </c>
      <c r="AL212" s="97">
        <v>0</v>
      </c>
      <c r="AM212" s="92"/>
      <c r="AN212" s="93"/>
      <c r="AO212" s="94" t="s">
        <v>1056</v>
      </c>
      <c r="AP212" s="95" t="s">
        <v>1028</v>
      </c>
      <c r="AQ212" s="95"/>
      <c r="AR212" s="95">
        <v>100</v>
      </c>
      <c r="AS212" s="95">
        <v>100</v>
      </c>
      <c r="AT212" s="95">
        <v>50</v>
      </c>
      <c r="AU212" s="95">
        <v>50</v>
      </c>
      <c r="AV212" s="95">
        <v>50</v>
      </c>
      <c r="AW212" s="95"/>
      <c r="AX212" s="95">
        <f t="shared" si="31"/>
        <v>50</v>
      </c>
      <c r="AY212" s="282" t="s">
        <v>1998</v>
      </c>
      <c r="AZ212" s="95">
        <f t="shared" si="32"/>
        <v>0.2</v>
      </c>
      <c r="BA212" s="95">
        <v>2</v>
      </c>
      <c r="BD212" s="96" t="str">
        <f t="shared" si="33"/>
        <v>КС-2 доп.НВВ</v>
      </c>
      <c r="BG212" s="96">
        <f t="shared" si="30"/>
        <v>2031</v>
      </c>
    </row>
    <row r="213" spans="1:59" s="96" customFormat="1" ht="45" customHeight="1" x14ac:dyDescent="0.2">
      <c r="A213" s="39">
        <f t="shared" si="34"/>
        <v>175</v>
      </c>
      <c r="B213" s="40" t="s">
        <v>1393</v>
      </c>
      <c r="C213" s="7" t="s">
        <v>59</v>
      </c>
      <c r="D213" s="52" t="s">
        <v>60</v>
      </c>
      <c r="E213" s="52" t="s">
        <v>61</v>
      </c>
      <c r="F213" s="52" t="s">
        <v>62</v>
      </c>
      <c r="G213" s="52" t="s">
        <v>1753</v>
      </c>
      <c r="H213" s="52" t="s">
        <v>1753</v>
      </c>
      <c r="I213" s="125">
        <v>2028</v>
      </c>
      <c r="J213" s="125">
        <v>2031</v>
      </c>
      <c r="K213" s="22">
        <f t="shared" si="29"/>
        <v>7238.8984</v>
      </c>
      <c r="L213" s="154">
        <v>0</v>
      </c>
      <c r="M213" s="97">
        <v>0</v>
      </c>
      <c r="N213" s="97">
        <v>0</v>
      </c>
      <c r="O213" s="97">
        <v>0</v>
      </c>
      <c r="P213" s="97">
        <v>0</v>
      </c>
      <c r="Q213" s="97">
        <v>0</v>
      </c>
      <c r="R213" s="97">
        <v>0</v>
      </c>
      <c r="S213" s="97">
        <v>344.08953000000002</v>
      </c>
      <c r="T213" s="97">
        <v>0</v>
      </c>
      <c r="U213" s="97">
        <v>0</v>
      </c>
      <c r="V213" s="97">
        <v>6894.8088699999998</v>
      </c>
      <c r="W213" s="97">
        <v>0</v>
      </c>
      <c r="X213" s="97">
        <v>0</v>
      </c>
      <c r="Y213" s="97">
        <v>0</v>
      </c>
      <c r="Z213" s="97">
        <v>0</v>
      </c>
      <c r="AA213" s="97">
        <v>0</v>
      </c>
      <c r="AB213" s="97">
        <v>0</v>
      </c>
      <c r="AC213" s="97">
        <v>0</v>
      </c>
      <c r="AD213" s="97">
        <v>0</v>
      </c>
      <c r="AE213" s="97">
        <v>0</v>
      </c>
      <c r="AF213" s="97">
        <v>0</v>
      </c>
      <c r="AG213" s="97">
        <v>0</v>
      </c>
      <c r="AH213" s="97">
        <v>0</v>
      </c>
      <c r="AI213" s="97">
        <v>0</v>
      </c>
      <c r="AJ213" s="97">
        <v>0</v>
      </c>
      <c r="AK213" s="97">
        <v>0</v>
      </c>
      <c r="AL213" s="97">
        <v>0</v>
      </c>
      <c r="AM213" s="92"/>
      <c r="AN213" s="93"/>
      <c r="AO213" s="94" t="s">
        <v>1056</v>
      </c>
      <c r="AP213" s="95" t="s">
        <v>1029</v>
      </c>
      <c r="AQ213" s="95"/>
      <c r="AR213" s="95">
        <v>150</v>
      </c>
      <c r="AS213" s="95">
        <v>150</v>
      </c>
      <c r="AT213" s="95">
        <v>100</v>
      </c>
      <c r="AU213" s="95">
        <v>100</v>
      </c>
      <c r="AV213" s="95">
        <v>100</v>
      </c>
      <c r="AW213" s="95"/>
      <c r="AX213" s="95">
        <f t="shared" si="31"/>
        <v>100</v>
      </c>
      <c r="AY213" s="282" t="s">
        <v>1998</v>
      </c>
      <c r="AZ213" s="95">
        <f t="shared" si="32"/>
        <v>0.4</v>
      </c>
      <c r="BA213" s="95">
        <v>2</v>
      </c>
      <c r="BD213" s="96" t="str">
        <f t="shared" si="33"/>
        <v>КС-2 доп.НВВ</v>
      </c>
      <c r="BG213" s="96">
        <f t="shared" si="30"/>
        <v>2031</v>
      </c>
    </row>
    <row r="214" spans="1:59" s="96" customFormat="1" ht="45" customHeight="1" x14ac:dyDescent="0.2">
      <c r="A214" s="39">
        <f t="shared" si="34"/>
        <v>176</v>
      </c>
      <c r="B214" s="40" t="s">
        <v>1394</v>
      </c>
      <c r="C214" s="7" t="s">
        <v>59</v>
      </c>
      <c r="D214" s="52" t="s">
        <v>60</v>
      </c>
      <c r="E214" s="52" t="s">
        <v>61</v>
      </c>
      <c r="F214" s="52" t="s">
        <v>62</v>
      </c>
      <c r="G214" s="52" t="s">
        <v>537</v>
      </c>
      <c r="H214" s="52" t="s">
        <v>537</v>
      </c>
      <c r="I214" s="125">
        <v>2028</v>
      </c>
      <c r="J214" s="125">
        <v>2031</v>
      </c>
      <c r="K214" s="22">
        <f t="shared" si="29"/>
        <v>5256.8458700000001</v>
      </c>
      <c r="L214" s="154">
        <v>0</v>
      </c>
      <c r="M214" s="97">
        <v>0</v>
      </c>
      <c r="N214" s="97">
        <v>0</v>
      </c>
      <c r="O214" s="97">
        <v>0</v>
      </c>
      <c r="P214" s="97">
        <v>0</v>
      </c>
      <c r="Q214" s="97">
        <v>0</v>
      </c>
      <c r="R214" s="97">
        <v>0</v>
      </c>
      <c r="S214" s="97">
        <v>249.87583000000001</v>
      </c>
      <c r="T214" s="97">
        <v>0</v>
      </c>
      <c r="U214" s="97">
        <v>0</v>
      </c>
      <c r="V214" s="97">
        <v>5006.9700400000002</v>
      </c>
      <c r="W214" s="97">
        <v>0</v>
      </c>
      <c r="X214" s="97">
        <v>0</v>
      </c>
      <c r="Y214" s="97">
        <v>0</v>
      </c>
      <c r="Z214" s="97">
        <v>0</v>
      </c>
      <c r="AA214" s="97">
        <v>0</v>
      </c>
      <c r="AB214" s="97">
        <v>0</v>
      </c>
      <c r="AC214" s="97">
        <v>0</v>
      </c>
      <c r="AD214" s="97">
        <v>0</v>
      </c>
      <c r="AE214" s="97">
        <v>0</v>
      </c>
      <c r="AF214" s="97">
        <v>0</v>
      </c>
      <c r="AG214" s="97">
        <v>0</v>
      </c>
      <c r="AH214" s="97">
        <v>0</v>
      </c>
      <c r="AI214" s="97">
        <v>0</v>
      </c>
      <c r="AJ214" s="97">
        <v>0</v>
      </c>
      <c r="AK214" s="97">
        <v>0</v>
      </c>
      <c r="AL214" s="97">
        <v>0</v>
      </c>
      <c r="AM214" s="92"/>
      <c r="AN214" s="93"/>
      <c r="AO214" s="94" t="s">
        <v>1056</v>
      </c>
      <c r="AP214" s="95" t="s">
        <v>1030</v>
      </c>
      <c r="AQ214" s="95"/>
      <c r="AR214" s="95">
        <v>125</v>
      </c>
      <c r="AS214" s="95">
        <v>125</v>
      </c>
      <c r="AT214" s="95">
        <v>80</v>
      </c>
      <c r="AU214" s="95">
        <v>80</v>
      </c>
      <c r="AV214" s="95">
        <v>80</v>
      </c>
      <c r="AW214" s="95"/>
      <c r="AX214" s="95">
        <f t="shared" si="31"/>
        <v>80</v>
      </c>
      <c r="AY214" s="282" t="s">
        <v>1998</v>
      </c>
      <c r="AZ214" s="95">
        <f t="shared" si="32"/>
        <v>0.32</v>
      </c>
      <c r="BA214" s="95">
        <v>2</v>
      </c>
      <c r="BD214" s="96" t="str">
        <f t="shared" si="33"/>
        <v>КС-2 доп.НВВ</v>
      </c>
      <c r="BG214" s="96">
        <f t="shared" si="30"/>
        <v>2031</v>
      </c>
    </row>
    <row r="215" spans="1:59" s="96" customFormat="1" ht="60" customHeight="1" x14ac:dyDescent="0.2">
      <c r="A215" s="39">
        <f t="shared" si="34"/>
        <v>177</v>
      </c>
      <c r="B215" s="40" t="s">
        <v>1395</v>
      </c>
      <c r="C215" s="7" t="s">
        <v>59</v>
      </c>
      <c r="D215" s="52" t="s">
        <v>60</v>
      </c>
      <c r="E215" s="52" t="s">
        <v>61</v>
      </c>
      <c r="F215" s="52" t="s">
        <v>62</v>
      </c>
      <c r="G215" s="52" t="s">
        <v>503</v>
      </c>
      <c r="H215" s="52" t="s">
        <v>503</v>
      </c>
      <c r="I215" s="125">
        <v>2028</v>
      </c>
      <c r="J215" s="125">
        <v>2031</v>
      </c>
      <c r="K215" s="22">
        <f t="shared" si="29"/>
        <v>2342.4166</v>
      </c>
      <c r="L215" s="154">
        <v>0</v>
      </c>
      <c r="M215" s="97">
        <v>0</v>
      </c>
      <c r="N215" s="97">
        <v>0</v>
      </c>
      <c r="O215" s="97">
        <v>0</v>
      </c>
      <c r="P215" s="97">
        <v>0</v>
      </c>
      <c r="Q215" s="97">
        <v>0</v>
      </c>
      <c r="R215" s="97">
        <v>0</v>
      </c>
      <c r="S215" s="97">
        <v>104.33584999999999</v>
      </c>
      <c r="T215" s="97">
        <v>0</v>
      </c>
      <c r="U215" s="97">
        <v>0</v>
      </c>
      <c r="V215" s="97">
        <v>2238.0807500000001</v>
      </c>
      <c r="W215" s="97">
        <v>0</v>
      </c>
      <c r="X215" s="97">
        <v>0</v>
      </c>
      <c r="Y215" s="97">
        <v>0</v>
      </c>
      <c r="Z215" s="97">
        <v>0</v>
      </c>
      <c r="AA215" s="97">
        <v>0</v>
      </c>
      <c r="AB215" s="97">
        <v>0</v>
      </c>
      <c r="AC215" s="97">
        <v>0</v>
      </c>
      <c r="AD215" s="97">
        <v>0</v>
      </c>
      <c r="AE215" s="97">
        <v>0</v>
      </c>
      <c r="AF215" s="97">
        <v>0</v>
      </c>
      <c r="AG215" s="97">
        <v>0</v>
      </c>
      <c r="AH215" s="97">
        <v>0</v>
      </c>
      <c r="AI215" s="97">
        <v>0</v>
      </c>
      <c r="AJ215" s="97">
        <v>0</v>
      </c>
      <c r="AK215" s="97">
        <v>0</v>
      </c>
      <c r="AL215" s="97">
        <v>0</v>
      </c>
      <c r="AM215" s="92"/>
      <c r="AN215" s="93"/>
      <c r="AO215" s="94" t="s">
        <v>1056</v>
      </c>
      <c r="AP215" s="95" t="s">
        <v>742</v>
      </c>
      <c r="AQ215" s="95"/>
      <c r="AR215" s="95">
        <v>100</v>
      </c>
      <c r="AS215" s="95">
        <v>100</v>
      </c>
      <c r="AT215" s="95">
        <v>13</v>
      </c>
      <c r="AU215" s="95">
        <v>13</v>
      </c>
      <c r="AV215" s="95">
        <v>13</v>
      </c>
      <c r="AW215" s="95"/>
      <c r="AX215" s="95">
        <f t="shared" si="31"/>
        <v>13</v>
      </c>
      <c r="AY215" s="282" t="s">
        <v>1998</v>
      </c>
      <c r="AZ215" s="95">
        <f t="shared" si="32"/>
        <v>5.1999999999999998E-2</v>
      </c>
      <c r="BA215" s="95">
        <v>1</v>
      </c>
      <c r="BD215" s="96" t="str">
        <f t="shared" si="33"/>
        <v>КС-1 доп.НВВ</v>
      </c>
      <c r="BG215" s="96">
        <f t="shared" si="30"/>
        <v>2031</v>
      </c>
    </row>
    <row r="216" spans="1:59" s="96" customFormat="1" ht="60" customHeight="1" x14ac:dyDescent="0.2">
      <c r="A216" s="39">
        <f t="shared" si="34"/>
        <v>178</v>
      </c>
      <c r="B216" s="40" t="s">
        <v>1396</v>
      </c>
      <c r="C216" s="7" t="s">
        <v>59</v>
      </c>
      <c r="D216" s="52" t="s">
        <v>60</v>
      </c>
      <c r="E216" s="52" t="s">
        <v>61</v>
      </c>
      <c r="F216" s="52" t="s">
        <v>62</v>
      </c>
      <c r="G216" s="52" t="s">
        <v>1824</v>
      </c>
      <c r="H216" s="52" t="s">
        <v>1824</v>
      </c>
      <c r="I216" s="125">
        <v>2028</v>
      </c>
      <c r="J216" s="125">
        <v>2031</v>
      </c>
      <c r="K216" s="22">
        <f t="shared" si="29"/>
        <v>2606.9207200000001</v>
      </c>
      <c r="L216" s="154">
        <v>0</v>
      </c>
      <c r="M216" s="97">
        <v>0</v>
      </c>
      <c r="N216" s="97">
        <v>0</v>
      </c>
      <c r="O216" s="97">
        <v>0</v>
      </c>
      <c r="P216" s="97">
        <v>0</v>
      </c>
      <c r="Q216" s="97">
        <v>0</v>
      </c>
      <c r="R216" s="97">
        <v>0</v>
      </c>
      <c r="S216" s="97">
        <v>117.44765</v>
      </c>
      <c r="T216" s="97">
        <v>0</v>
      </c>
      <c r="U216" s="97">
        <v>0</v>
      </c>
      <c r="V216" s="97">
        <v>2489.47307</v>
      </c>
      <c r="W216" s="97">
        <v>0</v>
      </c>
      <c r="X216" s="97">
        <v>0</v>
      </c>
      <c r="Y216" s="97">
        <v>0</v>
      </c>
      <c r="Z216" s="97">
        <v>0</v>
      </c>
      <c r="AA216" s="97">
        <v>0</v>
      </c>
      <c r="AB216" s="97">
        <v>0</v>
      </c>
      <c r="AC216" s="97">
        <v>0</v>
      </c>
      <c r="AD216" s="97">
        <v>0</v>
      </c>
      <c r="AE216" s="97">
        <v>0</v>
      </c>
      <c r="AF216" s="97">
        <v>0</v>
      </c>
      <c r="AG216" s="97">
        <v>0</v>
      </c>
      <c r="AH216" s="97">
        <v>0</v>
      </c>
      <c r="AI216" s="97">
        <v>0</v>
      </c>
      <c r="AJ216" s="97">
        <v>0</v>
      </c>
      <c r="AK216" s="97">
        <v>0</v>
      </c>
      <c r="AL216" s="97">
        <v>0</v>
      </c>
      <c r="AM216" s="92"/>
      <c r="AN216" s="93"/>
      <c r="AO216" s="94" t="s">
        <v>1056</v>
      </c>
      <c r="AP216" s="95" t="s">
        <v>743</v>
      </c>
      <c r="AQ216" s="95"/>
      <c r="AR216" s="95">
        <v>150</v>
      </c>
      <c r="AS216" s="95">
        <v>150</v>
      </c>
      <c r="AT216" s="95">
        <v>12</v>
      </c>
      <c r="AU216" s="95">
        <v>12</v>
      </c>
      <c r="AV216" s="95">
        <v>12</v>
      </c>
      <c r="AW216" s="95"/>
      <c r="AX216" s="95">
        <f t="shared" si="31"/>
        <v>12</v>
      </c>
      <c r="AY216" s="282" t="s">
        <v>1998</v>
      </c>
      <c r="AZ216" s="95">
        <f t="shared" si="32"/>
        <v>4.8000000000000001E-2</v>
      </c>
      <c r="BA216" s="95">
        <v>1</v>
      </c>
      <c r="BD216" s="96" t="str">
        <f t="shared" si="33"/>
        <v>КС-1 доп.НВВ</v>
      </c>
      <c r="BG216" s="96">
        <f t="shared" si="30"/>
        <v>2031</v>
      </c>
    </row>
    <row r="217" spans="1:59" s="96" customFormat="1" ht="60" customHeight="1" x14ac:dyDescent="0.2">
      <c r="A217" s="39">
        <f t="shared" si="34"/>
        <v>179</v>
      </c>
      <c r="B217" s="40" t="s">
        <v>1397</v>
      </c>
      <c r="C217" s="7" t="s">
        <v>59</v>
      </c>
      <c r="D217" s="52" t="s">
        <v>60</v>
      </c>
      <c r="E217" s="52" t="s">
        <v>61</v>
      </c>
      <c r="F217" s="52" t="s">
        <v>62</v>
      </c>
      <c r="G217" s="52" t="s">
        <v>526</v>
      </c>
      <c r="H217" s="52" t="s">
        <v>526</v>
      </c>
      <c r="I217" s="125">
        <v>2028</v>
      </c>
      <c r="J217" s="125">
        <v>2031</v>
      </c>
      <c r="K217" s="22">
        <f t="shared" si="29"/>
        <v>638.37667999999996</v>
      </c>
      <c r="L217" s="154">
        <v>0</v>
      </c>
      <c r="M217" s="97">
        <v>0</v>
      </c>
      <c r="N217" s="97">
        <v>0</v>
      </c>
      <c r="O217" s="97">
        <v>0</v>
      </c>
      <c r="P217" s="97">
        <v>0</v>
      </c>
      <c r="Q217" s="97">
        <v>0</v>
      </c>
      <c r="R217" s="97">
        <v>0</v>
      </c>
      <c r="S217" s="97">
        <v>21.180969999999999</v>
      </c>
      <c r="T217" s="97">
        <v>0</v>
      </c>
      <c r="U217" s="97">
        <v>0</v>
      </c>
      <c r="V217" s="97">
        <v>617.19570999999996</v>
      </c>
      <c r="W217" s="97">
        <v>0</v>
      </c>
      <c r="X217" s="97">
        <v>0</v>
      </c>
      <c r="Y217" s="97">
        <v>0</v>
      </c>
      <c r="Z217" s="97">
        <v>0</v>
      </c>
      <c r="AA217" s="97">
        <v>0</v>
      </c>
      <c r="AB217" s="97">
        <v>0</v>
      </c>
      <c r="AC217" s="97">
        <v>0</v>
      </c>
      <c r="AD217" s="97">
        <v>0</v>
      </c>
      <c r="AE217" s="97">
        <v>0</v>
      </c>
      <c r="AF217" s="97">
        <v>0</v>
      </c>
      <c r="AG217" s="97">
        <v>0</v>
      </c>
      <c r="AH217" s="97">
        <v>0</v>
      </c>
      <c r="AI217" s="97">
        <v>0</v>
      </c>
      <c r="AJ217" s="97">
        <v>0</v>
      </c>
      <c r="AK217" s="97">
        <v>0</v>
      </c>
      <c r="AL217" s="97">
        <v>0</v>
      </c>
      <c r="AM217" s="92"/>
      <c r="AN217" s="93"/>
      <c r="AO217" s="94" t="s">
        <v>1056</v>
      </c>
      <c r="AP217" s="95" t="s">
        <v>744</v>
      </c>
      <c r="AQ217" s="95"/>
      <c r="AR217" s="95" t="s">
        <v>1996</v>
      </c>
      <c r="AS217" s="95">
        <v>70</v>
      </c>
      <c r="AT217" s="95"/>
      <c r="AU217" s="95"/>
      <c r="AV217" s="95">
        <v>17</v>
      </c>
      <c r="AW217" s="95"/>
      <c r="AX217" s="95">
        <f t="shared" si="31"/>
        <v>17</v>
      </c>
      <c r="AY217" s="282" t="s">
        <v>1998</v>
      </c>
      <c r="AZ217" s="95">
        <f t="shared" si="32"/>
        <v>3.4000000000000002E-2</v>
      </c>
      <c r="BA217" s="95">
        <v>1</v>
      </c>
      <c r="BD217" s="96" t="str">
        <f t="shared" si="33"/>
        <v>КС-1 доп.НВВ</v>
      </c>
      <c r="BG217" s="96">
        <f t="shared" si="30"/>
        <v>2031</v>
      </c>
    </row>
    <row r="218" spans="1:59" s="96" customFormat="1" ht="60" customHeight="1" x14ac:dyDescent="0.2">
      <c r="A218" s="39">
        <f t="shared" si="34"/>
        <v>180</v>
      </c>
      <c r="B218" s="40" t="s">
        <v>1398</v>
      </c>
      <c r="C218" s="7" t="s">
        <v>59</v>
      </c>
      <c r="D218" s="52" t="s">
        <v>60</v>
      </c>
      <c r="E218" s="52" t="s">
        <v>61</v>
      </c>
      <c r="F218" s="52" t="s">
        <v>62</v>
      </c>
      <c r="G218" s="52" t="s">
        <v>1825</v>
      </c>
      <c r="H218" s="52" t="s">
        <v>1825</v>
      </c>
      <c r="I218" s="125">
        <v>2028</v>
      </c>
      <c r="J218" s="125">
        <v>2031</v>
      </c>
      <c r="K218" s="22">
        <f t="shared" si="29"/>
        <v>1621.67302</v>
      </c>
      <c r="L218" s="154">
        <v>0</v>
      </c>
      <c r="M218" s="97">
        <v>0</v>
      </c>
      <c r="N218" s="97">
        <v>0</v>
      </c>
      <c r="O218" s="97">
        <v>0</v>
      </c>
      <c r="P218" s="97">
        <v>0</v>
      </c>
      <c r="Q218" s="97">
        <v>0</v>
      </c>
      <c r="R218" s="97">
        <v>0</v>
      </c>
      <c r="S218" s="97">
        <v>72.232519999999994</v>
      </c>
      <c r="T218" s="97">
        <v>0</v>
      </c>
      <c r="U218" s="97">
        <v>0</v>
      </c>
      <c r="V218" s="97">
        <v>1549.4404999999999</v>
      </c>
      <c r="W218" s="97">
        <v>0</v>
      </c>
      <c r="X218" s="97">
        <v>0</v>
      </c>
      <c r="Y218" s="97">
        <v>0</v>
      </c>
      <c r="Z218" s="97">
        <v>0</v>
      </c>
      <c r="AA218" s="97">
        <v>0</v>
      </c>
      <c r="AB218" s="97">
        <v>0</v>
      </c>
      <c r="AC218" s="97">
        <v>0</v>
      </c>
      <c r="AD218" s="97">
        <v>0</v>
      </c>
      <c r="AE218" s="97">
        <v>0</v>
      </c>
      <c r="AF218" s="97">
        <v>0</v>
      </c>
      <c r="AG218" s="97">
        <v>0</v>
      </c>
      <c r="AH218" s="97">
        <v>0</v>
      </c>
      <c r="AI218" s="97">
        <v>0</v>
      </c>
      <c r="AJ218" s="97">
        <v>0</v>
      </c>
      <c r="AK218" s="97">
        <v>0</v>
      </c>
      <c r="AL218" s="97">
        <v>0</v>
      </c>
      <c r="AM218" s="92"/>
      <c r="AN218" s="93"/>
      <c r="AO218" s="94" t="s">
        <v>1056</v>
      </c>
      <c r="AP218" s="95" t="s">
        <v>745</v>
      </c>
      <c r="AQ218" s="95"/>
      <c r="AR218" s="95">
        <v>100</v>
      </c>
      <c r="AS218" s="95">
        <v>100</v>
      </c>
      <c r="AT218" s="95">
        <v>9</v>
      </c>
      <c r="AU218" s="95">
        <v>9</v>
      </c>
      <c r="AV218" s="95">
        <v>9</v>
      </c>
      <c r="AW218" s="95"/>
      <c r="AX218" s="95">
        <f t="shared" si="31"/>
        <v>9</v>
      </c>
      <c r="AY218" s="282" t="s">
        <v>1998</v>
      </c>
      <c r="AZ218" s="95">
        <f t="shared" si="32"/>
        <v>3.5999999999999997E-2</v>
      </c>
      <c r="BA218" s="95">
        <v>1</v>
      </c>
      <c r="BD218" s="96" t="str">
        <f t="shared" si="33"/>
        <v>КС-1 доп.НВВ</v>
      </c>
      <c r="BG218" s="96">
        <f t="shared" si="30"/>
        <v>2031</v>
      </c>
    </row>
    <row r="219" spans="1:59" s="96" customFormat="1" ht="60" customHeight="1" x14ac:dyDescent="0.2">
      <c r="A219" s="39">
        <f t="shared" si="34"/>
        <v>181</v>
      </c>
      <c r="B219" s="40" t="s">
        <v>1399</v>
      </c>
      <c r="C219" s="7" t="s">
        <v>59</v>
      </c>
      <c r="D219" s="52" t="s">
        <v>60</v>
      </c>
      <c r="E219" s="52" t="s">
        <v>61</v>
      </c>
      <c r="F219" s="52" t="s">
        <v>62</v>
      </c>
      <c r="G219" s="52" t="s">
        <v>1826</v>
      </c>
      <c r="H219" s="52" t="s">
        <v>1826</v>
      </c>
      <c r="I219" s="125">
        <v>2028</v>
      </c>
      <c r="J219" s="125">
        <v>2031</v>
      </c>
      <c r="K219" s="22">
        <f t="shared" si="29"/>
        <v>2831.88103</v>
      </c>
      <c r="L219" s="154">
        <v>0</v>
      </c>
      <c r="M219" s="97">
        <v>0</v>
      </c>
      <c r="N219" s="97">
        <v>0</v>
      </c>
      <c r="O219" s="97">
        <v>0</v>
      </c>
      <c r="P219" s="97">
        <v>0</v>
      </c>
      <c r="Q219" s="97">
        <v>0</v>
      </c>
      <c r="R219" s="97">
        <v>0</v>
      </c>
      <c r="S219" s="97">
        <v>128.14078000000001</v>
      </c>
      <c r="T219" s="97">
        <v>0</v>
      </c>
      <c r="U219" s="97">
        <v>0</v>
      </c>
      <c r="V219" s="97">
        <v>2703.7402499999998</v>
      </c>
      <c r="W219" s="97">
        <v>0</v>
      </c>
      <c r="X219" s="97">
        <v>0</v>
      </c>
      <c r="Y219" s="97">
        <v>0</v>
      </c>
      <c r="Z219" s="97">
        <v>0</v>
      </c>
      <c r="AA219" s="97">
        <v>0</v>
      </c>
      <c r="AB219" s="97">
        <v>0</v>
      </c>
      <c r="AC219" s="97">
        <v>0</v>
      </c>
      <c r="AD219" s="97">
        <v>0</v>
      </c>
      <c r="AE219" s="97">
        <v>0</v>
      </c>
      <c r="AF219" s="97">
        <v>0</v>
      </c>
      <c r="AG219" s="97">
        <v>0</v>
      </c>
      <c r="AH219" s="97">
        <v>0</v>
      </c>
      <c r="AI219" s="97">
        <v>0</v>
      </c>
      <c r="AJ219" s="97">
        <v>0</v>
      </c>
      <c r="AK219" s="97">
        <v>0</v>
      </c>
      <c r="AL219" s="97">
        <v>0</v>
      </c>
      <c r="AM219" s="92"/>
      <c r="AN219" s="93"/>
      <c r="AO219" s="94" t="s">
        <v>1056</v>
      </c>
      <c r="AP219" s="95" t="s">
        <v>746</v>
      </c>
      <c r="AQ219" s="95"/>
      <c r="AR219" s="95">
        <v>200</v>
      </c>
      <c r="AS219" s="95">
        <v>150</v>
      </c>
      <c r="AT219" s="95">
        <v>12</v>
      </c>
      <c r="AU219" s="95">
        <v>12</v>
      </c>
      <c r="AV219" s="95">
        <v>12</v>
      </c>
      <c r="AW219" s="95"/>
      <c r="AX219" s="95">
        <f t="shared" si="31"/>
        <v>12</v>
      </c>
      <c r="AY219" s="282" t="s">
        <v>1998</v>
      </c>
      <c r="AZ219" s="95">
        <f t="shared" si="32"/>
        <v>4.8000000000000001E-2</v>
      </c>
      <c r="BA219" s="95">
        <v>1</v>
      </c>
      <c r="BD219" s="96" t="str">
        <f t="shared" si="33"/>
        <v>КС-1 доп.НВВ</v>
      </c>
      <c r="BG219" s="96">
        <f t="shared" si="30"/>
        <v>2031</v>
      </c>
    </row>
    <row r="220" spans="1:59" s="96" customFormat="1" ht="60" customHeight="1" x14ac:dyDescent="0.2">
      <c r="A220" s="39">
        <f t="shared" si="34"/>
        <v>182</v>
      </c>
      <c r="B220" s="40" t="s">
        <v>1400</v>
      </c>
      <c r="C220" s="7" t="s">
        <v>59</v>
      </c>
      <c r="D220" s="52" t="s">
        <v>60</v>
      </c>
      <c r="E220" s="52" t="s">
        <v>61</v>
      </c>
      <c r="F220" s="52" t="s">
        <v>62</v>
      </c>
      <c r="G220" s="52" t="s">
        <v>527</v>
      </c>
      <c r="H220" s="52" t="s">
        <v>527</v>
      </c>
      <c r="I220" s="125">
        <v>2028</v>
      </c>
      <c r="J220" s="125">
        <v>2031</v>
      </c>
      <c r="K220" s="22">
        <f t="shared" si="29"/>
        <v>751.03136999999992</v>
      </c>
      <c r="L220" s="154">
        <v>0</v>
      </c>
      <c r="M220" s="97">
        <v>0</v>
      </c>
      <c r="N220" s="97">
        <v>0</v>
      </c>
      <c r="O220" s="97">
        <v>0</v>
      </c>
      <c r="P220" s="97">
        <v>0</v>
      </c>
      <c r="Q220" s="97">
        <v>0</v>
      </c>
      <c r="R220" s="97">
        <v>0</v>
      </c>
      <c r="S220" s="97">
        <v>24.918780000000002</v>
      </c>
      <c r="T220" s="97">
        <v>0</v>
      </c>
      <c r="U220" s="97">
        <v>0</v>
      </c>
      <c r="V220" s="97">
        <v>726.11258999999995</v>
      </c>
      <c r="W220" s="97">
        <v>0</v>
      </c>
      <c r="X220" s="97">
        <v>0</v>
      </c>
      <c r="Y220" s="97">
        <v>0</v>
      </c>
      <c r="Z220" s="97">
        <v>0</v>
      </c>
      <c r="AA220" s="97">
        <v>0</v>
      </c>
      <c r="AB220" s="97">
        <v>0</v>
      </c>
      <c r="AC220" s="97">
        <v>0</v>
      </c>
      <c r="AD220" s="97">
        <v>0</v>
      </c>
      <c r="AE220" s="97">
        <v>0</v>
      </c>
      <c r="AF220" s="97">
        <v>0</v>
      </c>
      <c r="AG220" s="97">
        <v>0</v>
      </c>
      <c r="AH220" s="97">
        <v>0</v>
      </c>
      <c r="AI220" s="97">
        <v>0</v>
      </c>
      <c r="AJ220" s="97">
        <v>0</v>
      </c>
      <c r="AK220" s="97">
        <v>0</v>
      </c>
      <c r="AL220" s="97">
        <v>0</v>
      </c>
      <c r="AM220" s="92"/>
      <c r="AN220" s="93"/>
      <c r="AO220" s="94" t="s">
        <v>1056</v>
      </c>
      <c r="AP220" s="95" t="s">
        <v>747</v>
      </c>
      <c r="AQ220" s="95"/>
      <c r="AR220" s="95" t="s">
        <v>1996</v>
      </c>
      <c r="AS220" s="95">
        <v>70</v>
      </c>
      <c r="AT220" s="95"/>
      <c r="AU220" s="95"/>
      <c r="AV220" s="95">
        <v>20</v>
      </c>
      <c r="AW220" s="95"/>
      <c r="AX220" s="95">
        <f t="shared" si="31"/>
        <v>20</v>
      </c>
      <c r="AY220" s="282" t="s">
        <v>1998</v>
      </c>
      <c r="AZ220" s="95">
        <f t="shared" si="32"/>
        <v>0.04</v>
      </c>
      <c r="BA220" s="95">
        <v>1</v>
      </c>
      <c r="BD220" s="96" t="str">
        <f t="shared" si="33"/>
        <v>КС-1 доп.НВВ</v>
      </c>
      <c r="BG220" s="96">
        <f t="shared" si="30"/>
        <v>2031</v>
      </c>
    </row>
    <row r="221" spans="1:59" s="96" customFormat="1" ht="60" customHeight="1" x14ac:dyDescent="0.2">
      <c r="A221" s="39">
        <f t="shared" si="34"/>
        <v>183</v>
      </c>
      <c r="B221" s="40" t="s">
        <v>1401</v>
      </c>
      <c r="C221" s="7" t="s">
        <v>59</v>
      </c>
      <c r="D221" s="52" t="s">
        <v>60</v>
      </c>
      <c r="E221" s="52" t="s">
        <v>61</v>
      </c>
      <c r="F221" s="52" t="s">
        <v>62</v>
      </c>
      <c r="G221" s="52" t="s">
        <v>1824</v>
      </c>
      <c r="H221" s="52" t="s">
        <v>1824</v>
      </c>
      <c r="I221" s="125">
        <v>2028</v>
      </c>
      <c r="J221" s="125">
        <v>2031</v>
      </c>
      <c r="K221" s="22">
        <f t="shared" si="29"/>
        <v>2606.9207200000001</v>
      </c>
      <c r="L221" s="154">
        <v>0</v>
      </c>
      <c r="M221" s="97">
        <v>0</v>
      </c>
      <c r="N221" s="97">
        <v>0</v>
      </c>
      <c r="O221" s="97">
        <v>0</v>
      </c>
      <c r="P221" s="97">
        <v>0</v>
      </c>
      <c r="Q221" s="97">
        <v>0</v>
      </c>
      <c r="R221" s="97">
        <v>0</v>
      </c>
      <c r="S221" s="97">
        <v>117.44765</v>
      </c>
      <c r="T221" s="97">
        <v>0</v>
      </c>
      <c r="U221" s="97">
        <v>0</v>
      </c>
      <c r="V221" s="97">
        <v>2489.47307</v>
      </c>
      <c r="W221" s="97">
        <v>0</v>
      </c>
      <c r="X221" s="97">
        <v>0</v>
      </c>
      <c r="Y221" s="97">
        <v>0</v>
      </c>
      <c r="Z221" s="97">
        <v>0</v>
      </c>
      <c r="AA221" s="97">
        <v>0</v>
      </c>
      <c r="AB221" s="97">
        <v>0</v>
      </c>
      <c r="AC221" s="97">
        <v>0</v>
      </c>
      <c r="AD221" s="97">
        <v>0</v>
      </c>
      <c r="AE221" s="97">
        <v>0</v>
      </c>
      <c r="AF221" s="97">
        <v>0</v>
      </c>
      <c r="AG221" s="97">
        <v>0</v>
      </c>
      <c r="AH221" s="97">
        <v>0</v>
      </c>
      <c r="AI221" s="97">
        <v>0</v>
      </c>
      <c r="AJ221" s="97">
        <v>0</v>
      </c>
      <c r="AK221" s="97">
        <v>0</v>
      </c>
      <c r="AL221" s="97">
        <v>0</v>
      </c>
      <c r="AM221" s="92"/>
      <c r="AN221" s="93"/>
      <c r="AO221" s="94" t="s">
        <v>1056</v>
      </c>
      <c r="AP221" s="95" t="s">
        <v>748</v>
      </c>
      <c r="AQ221" s="95"/>
      <c r="AR221" s="95">
        <v>150</v>
      </c>
      <c r="AS221" s="95">
        <v>150</v>
      </c>
      <c r="AT221" s="95">
        <v>12</v>
      </c>
      <c r="AU221" s="95">
        <v>12</v>
      </c>
      <c r="AV221" s="95">
        <v>12</v>
      </c>
      <c r="AW221" s="95"/>
      <c r="AX221" s="95">
        <f t="shared" si="31"/>
        <v>12</v>
      </c>
      <c r="AY221" s="282" t="s">
        <v>1998</v>
      </c>
      <c r="AZ221" s="95">
        <f t="shared" si="32"/>
        <v>4.8000000000000001E-2</v>
      </c>
      <c r="BA221" s="95">
        <v>1</v>
      </c>
      <c r="BD221" s="96" t="str">
        <f t="shared" si="33"/>
        <v>КС-1 доп.НВВ</v>
      </c>
      <c r="BG221" s="96">
        <f t="shared" si="30"/>
        <v>2031</v>
      </c>
    </row>
    <row r="222" spans="1:59" s="96" customFormat="1" ht="60" customHeight="1" x14ac:dyDescent="0.2">
      <c r="A222" s="39">
        <f t="shared" si="34"/>
        <v>184</v>
      </c>
      <c r="B222" s="40" t="s">
        <v>1402</v>
      </c>
      <c r="C222" s="7" t="s">
        <v>59</v>
      </c>
      <c r="D222" s="52" t="s">
        <v>60</v>
      </c>
      <c r="E222" s="52" t="s">
        <v>61</v>
      </c>
      <c r="F222" s="52" t="s">
        <v>62</v>
      </c>
      <c r="G222" s="52" t="s">
        <v>528</v>
      </c>
      <c r="H222" s="52" t="s">
        <v>528</v>
      </c>
      <c r="I222" s="125">
        <v>2028</v>
      </c>
      <c r="J222" s="125">
        <v>2031</v>
      </c>
      <c r="K222" s="22">
        <f t="shared" ref="K222:K285" si="35">SUM(M222:AL222)</f>
        <v>137.61227</v>
      </c>
      <c r="L222" s="154">
        <v>0</v>
      </c>
      <c r="M222" s="97">
        <v>0</v>
      </c>
      <c r="N222" s="97">
        <v>0</v>
      </c>
      <c r="O222" s="97">
        <v>0</v>
      </c>
      <c r="P222" s="97">
        <v>0</v>
      </c>
      <c r="Q222" s="97">
        <v>0</v>
      </c>
      <c r="R222" s="97">
        <v>0</v>
      </c>
      <c r="S222" s="97">
        <v>6.5411799999999998</v>
      </c>
      <c r="T222" s="97">
        <v>0</v>
      </c>
      <c r="U222" s="97">
        <v>0</v>
      </c>
      <c r="V222" s="97">
        <v>131.07109</v>
      </c>
      <c r="W222" s="97">
        <v>0</v>
      </c>
      <c r="X222" s="97">
        <v>0</v>
      </c>
      <c r="Y222" s="97">
        <v>0</v>
      </c>
      <c r="Z222" s="97">
        <v>0</v>
      </c>
      <c r="AA222" s="97">
        <v>0</v>
      </c>
      <c r="AB222" s="97">
        <v>0</v>
      </c>
      <c r="AC222" s="97">
        <v>0</v>
      </c>
      <c r="AD222" s="97">
        <v>0</v>
      </c>
      <c r="AE222" s="97">
        <v>0</v>
      </c>
      <c r="AF222" s="97">
        <v>0</v>
      </c>
      <c r="AG222" s="97">
        <v>0</v>
      </c>
      <c r="AH222" s="97">
        <v>0</v>
      </c>
      <c r="AI222" s="97">
        <v>0</v>
      </c>
      <c r="AJ222" s="97">
        <v>0</v>
      </c>
      <c r="AK222" s="97">
        <v>0</v>
      </c>
      <c r="AL222" s="97">
        <v>0</v>
      </c>
      <c r="AM222" s="92"/>
      <c r="AN222" s="93"/>
      <c r="AO222" s="94" t="s">
        <v>1056</v>
      </c>
      <c r="AP222" s="95" t="s">
        <v>749</v>
      </c>
      <c r="AQ222" s="95"/>
      <c r="AR222" s="95" t="s">
        <v>1996</v>
      </c>
      <c r="AS222" s="95">
        <v>70</v>
      </c>
      <c r="AT222" s="95"/>
      <c r="AU222" s="95"/>
      <c r="AV222" s="95">
        <v>15</v>
      </c>
      <c r="AW222" s="95"/>
      <c r="AX222" s="95">
        <f t="shared" si="31"/>
        <v>15</v>
      </c>
      <c r="AY222" s="282" t="s">
        <v>1998</v>
      </c>
      <c r="AZ222" s="95">
        <f t="shared" si="32"/>
        <v>0.03</v>
      </c>
      <c r="BA222" s="95">
        <v>1</v>
      </c>
      <c r="BD222" s="96" t="str">
        <f t="shared" si="33"/>
        <v>КС-1 доп.НВВ</v>
      </c>
      <c r="BG222" s="96">
        <f t="shared" si="30"/>
        <v>2031</v>
      </c>
    </row>
    <row r="223" spans="1:59" s="96" customFormat="1" ht="60" customHeight="1" x14ac:dyDescent="0.2">
      <c r="A223" s="39">
        <f t="shared" si="34"/>
        <v>185</v>
      </c>
      <c r="B223" s="40" t="s">
        <v>1403</v>
      </c>
      <c r="C223" s="7" t="s">
        <v>59</v>
      </c>
      <c r="D223" s="52" t="s">
        <v>60</v>
      </c>
      <c r="E223" s="52" t="s">
        <v>61</v>
      </c>
      <c r="F223" s="52" t="s">
        <v>62</v>
      </c>
      <c r="G223" s="52" t="s">
        <v>529</v>
      </c>
      <c r="H223" s="52" t="s">
        <v>530</v>
      </c>
      <c r="I223" s="125">
        <v>2028</v>
      </c>
      <c r="J223" s="125">
        <v>2031</v>
      </c>
      <c r="K223" s="22">
        <f t="shared" si="35"/>
        <v>2908.7887499999997</v>
      </c>
      <c r="L223" s="154">
        <v>0</v>
      </c>
      <c r="M223" s="97">
        <v>0</v>
      </c>
      <c r="N223" s="97">
        <v>0</v>
      </c>
      <c r="O223" s="97">
        <v>0</v>
      </c>
      <c r="P223" s="97">
        <v>0</v>
      </c>
      <c r="Q223" s="97">
        <v>0</v>
      </c>
      <c r="R223" s="97">
        <v>0</v>
      </c>
      <c r="S223" s="97">
        <v>119.39913</v>
      </c>
      <c r="T223" s="97">
        <v>0</v>
      </c>
      <c r="U223" s="97">
        <v>0</v>
      </c>
      <c r="V223" s="97">
        <v>2789.3896199999999</v>
      </c>
      <c r="W223" s="97">
        <v>0</v>
      </c>
      <c r="X223" s="97">
        <v>0</v>
      </c>
      <c r="Y223" s="97">
        <v>0</v>
      </c>
      <c r="Z223" s="97">
        <v>0</v>
      </c>
      <c r="AA223" s="97">
        <v>0</v>
      </c>
      <c r="AB223" s="97">
        <v>0</v>
      </c>
      <c r="AC223" s="97">
        <v>0</v>
      </c>
      <c r="AD223" s="97">
        <v>0</v>
      </c>
      <c r="AE223" s="97">
        <v>0</v>
      </c>
      <c r="AF223" s="97">
        <v>0</v>
      </c>
      <c r="AG223" s="97">
        <v>0</v>
      </c>
      <c r="AH223" s="97">
        <v>0</v>
      </c>
      <c r="AI223" s="97">
        <v>0</v>
      </c>
      <c r="AJ223" s="97">
        <v>0</v>
      </c>
      <c r="AK223" s="97">
        <v>0</v>
      </c>
      <c r="AL223" s="97">
        <v>0</v>
      </c>
      <c r="AM223" s="92"/>
      <c r="AN223" s="93"/>
      <c r="AO223" s="94" t="s">
        <v>1056</v>
      </c>
      <c r="AP223" s="95" t="s">
        <v>750</v>
      </c>
      <c r="AQ223" s="95"/>
      <c r="AR223" s="95" t="s">
        <v>1996</v>
      </c>
      <c r="AS223" s="95">
        <v>150</v>
      </c>
      <c r="AT223" s="95"/>
      <c r="AU223" s="95"/>
      <c r="AV223" s="95">
        <v>35</v>
      </c>
      <c r="AW223" s="95"/>
      <c r="AX223" s="95">
        <f t="shared" si="31"/>
        <v>35</v>
      </c>
      <c r="AY223" s="282" t="s">
        <v>1998</v>
      </c>
      <c r="AZ223" s="95">
        <f t="shared" si="32"/>
        <v>7.0000000000000007E-2</v>
      </c>
      <c r="BA223" s="95">
        <v>1</v>
      </c>
      <c r="BD223" s="96" t="str">
        <f t="shared" si="33"/>
        <v>КС-1 доп.НВВ</v>
      </c>
      <c r="BG223" s="96">
        <f t="shared" si="30"/>
        <v>2031</v>
      </c>
    </row>
    <row r="224" spans="1:59" s="96" customFormat="1" ht="60" customHeight="1" x14ac:dyDescent="0.2">
      <c r="A224" s="39">
        <f t="shared" si="34"/>
        <v>186</v>
      </c>
      <c r="B224" s="40" t="s">
        <v>1404</v>
      </c>
      <c r="C224" s="7" t="s">
        <v>59</v>
      </c>
      <c r="D224" s="52" t="s">
        <v>60</v>
      </c>
      <c r="E224" s="52" t="s">
        <v>61</v>
      </c>
      <c r="F224" s="52" t="s">
        <v>62</v>
      </c>
      <c r="G224" s="52" t="s">
        <v>1827</v>
      </c>
      <c r="H224" s="52" t="s">
        <v>1827</v>
      </c>
      <c r="I224" s="125">
        <v>2028</v>
      </c>
      <c r="J224" s="125">
        <v>2031</v>
      </c>
      <c r="K224" s="22">
        <f t="shared" si="35"/>
        <v>1081.11536</v>
      </c>
      <c r="L224" s="154">
        <v>0</v>
      </c>
      <c r="M224" s="97">
        <v>0</v>
      </c>
      <c r="N224" s="97">
        <v>0</v>
      </c>
      <c r="O224" s="97">
        <v>0</v>
      </c>
      <c r="P224" s="97">
        <v>0</v>
      </c>
      <c r="Q224" s="97">
        <v>0</v>
      </c>
      <c r="R224" s="97">
        <v>0</v>
      </c>
      <c r="S224" s="97">
        <v>48.15502</v>
      </c>
      <c r="T224" s="97">
        <v>0</v>
      </c>
      <c r="U224" s="97">
        <v>0</v>
      </c>
      <c r="V224" s="97">
        <v>1032.9603400000001</v>
      </c>
      <c r="W224" s="97">
        <v>0</v>
      </c>
      <c r="X224" s="97">
        <v>0</v>
      </c>
      <c r="Y224" s="97">
        <v>0</v>
      </c>
      <c r="Z224" s="97">
        <v>0</v>
      </c>
      <c r="AA224" s="97">
        <v>0</v>
      </c>
      <c r="AB224" s="97">
        <v>0</v>
      </c>
      <c r="AC224" s="97">
        <v>0</v>
      </c>
      <c r="AD224" s="97">
        <v>0</v>
      </c>
      <c r="AE224" s="97">
        <v>0</v>
      </c>
      <c r="AF224" s="97">
        <v>0</v>
      </c>
      <c r="AG224" s="97">
        <v>0</v>
      </c>
      <c r="AH224" s="97">
        <v>0</v>
      </c>
      <c r="AI224" s="97">
        <v>0</v>
      </c>
      <c r="AJ224" s="97">
        <v>0</v>
      </c>
      <c r="AK224" s="97">
        <v>0</v>
      </c>
      <c r="AL224" s="97">
        <v>0</v>
      </c>
      <c r="AM224" s="92"/>
      <c r="AN224" s="93"/>
      <c r="AO224" s="94" t="s">
        <v>1056</v>
      </c>
      <c r="AP224" s="95" t="s">
        <v>751</v>
      </c>
      <c r="AQ224" s="95"/>
      <c r="AR224" s="95">
        <v>100</v>
      </c>
      <c r="AS224" s="95">
        <v>100</v>
      </c>
      <c r="AT224" s="95">
        <v>6</v>
      </c>
      <c r="AU224" s="95">
        <v>6</v>
      </c>
      <c r="AV224" s="95">
        <v>6</v>
      </c>
      <c r="AW224" s="95"/>
      <c r="AX224" s="95">
        <f t="shared" si="31"/>
        <v>6</v>
      </c>
      <c r="AY224" s="282" t="s">
        <v>1998</v>
      </c>
      <c r="AZ224" s="95">
        <f t="shared" si="32"/>
        <v>2.4E-2</v>
      </c>
      <c r="BA224" s="95">
        <v>1</v>
      </c>
      <c r="BD224" s="96" t="str">
        <f t="shared" si="33"/>
        <v>КС-1 доп.НВВ</v>
      </c>
      <c r="BG224" s="96">
        <f t="shared" si="30"/>
        <v>2031</v>
      </c>
    </row>
    <row r="225" spans="1:59" s="96" customFormat="1" ht="60" customHeight="1" x14ac:dyDescent="0.2">
      <c r="A225" s="39">
        <f t="shared" si="34"/>
        <v>187</v>
      </c>
      <c r="B225" s="40" t="s">
        <v>1405</v>
      </c>
      <c r="C225" s="7" t="s">
        <v>59</v>
      </c>
      <c r="D225" s="52" t="s">
        <v>60</v>
      </c>
      <c r="E225" s="52" t="s">
        <v>61</v>
      </c>
      <c r="F225" s="52" t="s">
        <v>62</v>
      </c>
      <c r="G225" s="52" t="s">
        <v>1828</v>
      </c>
      <c r="H225" s="52" t="s">
        <v>1828</v>
      </c>
      <c r="I225" s="125">
        <v>2028</v>
      </c>
      <c r="J225" s="125">
        <v>2031</v>
      </c>
      <c r="K225" s="22">
        <f t="shared" si="35"/>
        <v>19115.196899999999</v>
      </c>
      <c r="L225" s="154">
        <v>0</v>
      </c>
      <c r="M225" s="97">
        <v>0</v>
      </c>
      <c r="N225" s="97">
        <v>0</v>
      </c>
      <c r="O225" s="97">
        <v>0</v>
      </c>
      <c r="P225" s="97">
        <v>0</v>
      </c>
      <c r="Q225" s="97">
        <v>0</v>
      </c>
      <c r="R225" s="97">
        <v>0</v>
      </c>
      <c r="S225" s="97">
        <v>864.95030999999994</v>
      </c>
      <c r="T225" s="97">
        <v>0</v>
      </c>
      <c r="U225" s="97">
        <v>0</v>
      </c>
      <c r="V225" s="97">
        <v>18250.246589999999</v>
      </c>
      <c r="W225" s="97">
        <v>0</v>
      </c>
      <c r="X225" s="97">
        <v>0</v>
      </c>
      <c r="Y225" s="97">
        <v>0</v>
      </c>
      <c r="Z225" s="97">
        <v>0</v>
      </c>
      <c r="AA225" s="97">
        <v>0</v>
      </c>
      <c r="AB225" s="97">
        <v>0</v>
      </c>
      <c r="AC225" s="97">
        <v>0</v>
      </c>
      <c r="AD225" s="97">
        <v>0</v>
      </c>
      <c r="AE225" s="97">
        <v>0</v>
      </c>
      <c r="AF225" s="97">
        <v>0</v>
      </c>
      <c r="AG225" s="97">
        <v>0</v>
      </c>
      <c r="AH225" s="97">
        <v>0</v>
      </c>
      <c r="AI225" s="97">
        <v>0</v>
      </c>
      <c r="AJ225" s="97">
        <v>0</v>
      </c>
      <c r="AK225" s="97">
        <v>0</v>
      </c>
      <c r="AL225" s="97">
        <v>0</v>
      </c>
      <c r="AM225" s="92"/>
      <c r="AN225" s="93"/>
      <c r="AO225" s="94" t="s">
        <v>1056</v>
      </c>
      <c r="AP225" s="95" t="s">
        <v>752</v>
      </c>
      <c r="AQ225" s="95"/>
      <c r="AR225" s="95">
        <v>200</v>
      </c>
      <c r="AS225" s="95">
        <v>150</v>
      </c>
      <c r="AT225" s="95">
        <v>81</v>
      </c>
      <c r="AU225" s="95">
        <v>81</v>
      </c>
      <c r="AV225" s="95">
        <v>81</v>
      </c>
      <c r="AW225" s="95"/>
      <c r="AX225" s="95">
        <f t="shared" si="31"/>
        <v>81</v>
      </c>
      <c r="AY225" s="282" t="s">
        <v>1998</v>
      </c>
      <c r="AZ225" s="95">
        <f t="shared" si="32"/>
        <v>0.32400000000000001</v>
      </c>
      <c r="BA225" s="95">
        <v>1</v>
      </c>
      <c r="BD225" s="96" t="str">
        <f t="shared" si="33"/>
        <v>КС-1 доп.НВВ</v>
      </c>
      <c r="BG225" s="96">
        <f t="shared" si="30"/>
        <v>2031</v>
      </c>
    </row>
    <row r="226" spans="1:59" s="96" customFormat="1" ht="60" customHeight="1" x14ac:dyDescent="0.2">
      <c r="A226" s="39">
        <f t="shared" si="34"/>
        <v>188</v>
      </c>
      <c r="B226" s="40" t="s">
        <v>1406</v>
      </c>
      <c r="C226" s="7" t="s">
        <v>59</v>
      </c>
      <c r="D226" s="52" t="s">
        <v>60</v>
      </c>
      <c r="E226" s="52" t="s">
        <v>61</v>
      </c>
      <c r="F226" s="52" t="s">
        <v>62</v>
      </c>
      <c r="G226" s="52" t="s">
        <v>1829</v>
      </c>
      <c r="H226" s="52" t="s">
        <v>1829</v>
      </c>
      <c r="I226" s="125">
        <v>2028</v>
      </c>
      <c r="J226" s="125">
        <v>2031</v>
      </c>
      <c r="K226" s="22">
        <f t="shared" si="35"/>
        <v>8310.487360000001</v>
      </c>
      <c r="L226" s="154">
        <v>0</v>
      </c>
      <c r="M226" s="97">
        <v>0</v>
      </c>
      <c r="N226" s="97">
        <v>0</v>
      </c>
      <c r="O226" s="97">
        <v>0</v>
      </c>
      <c r="P226" s="97">
        <v>0</v>
      </c>
      <c r="Q226" s="97">
        <v>0</v>
      </c>
      <c r="R226" s="97">
        <v>0</v>
      </c>
      <c r="S226" s="97">
        <v>395.02582000000001</v>
      </c>
      <c r="T226" s="97">
        <v>0</v>
      </c>
      <c r="U226" s="97">
        <v>0</v>
      </c>
      <c r="V226" s="97">
        <v>7915.4615400000002</v>
      </c>
      <c r="W226" s="97">
        <v>0</v>
      </c>
      <c r="X226" s="97">
        <v>0</v>
      </c>
      <c r="Y226" s="97">
        <v>0</v>
      </c>
      <c r="Z226" s="97">
        <v>0</v>
      </c>
      <c r="AA226" s="97">
        <v>0</v>
      </c>
      <c r="AB226" s="97">
        <v>0</v>
      </c>
      <c r="AC226" s="97">
        <v>0</v>
      </c>
      <c r="AD226" s="97">
        <v>0</v>
      </c>
      <c r="AE226" s="97">
        <v>0</v>
      </c>
      <c r="AF226" s="97">
        <v>0</v>
      </c>
      <c r="AG226" s="97">
        <v>0</v>
      </c>
      <c r="AH226" s="97">
        <v>0</v>
      </c>
      <c r="AI226" s="97">
        <v>0</v>
      </c>
      <c r="AJ226" s="97">
        <v>0</v>
      </c>
      <c r="AK226" s="97">
        <v>0</v>
      </c>
      <c r="AL226" s="97">
        <v>0</v>
      </c>
      <c r="AM226" s="92"/>
      <c r="AN226" s="93"/>
      <c r="AO226" s="94" t="s">
        <v>1056</v>
      </c>
      <c r="AP226" s="95" t="s">
        <v>753</v>
      </c>
      <c r="AQ226" s="95"/>
      <c r="AR226" s="95">
        <v>200</v>
      </c>
      <c r="AS226" s="95">
        <v>150</v>
      </c>
      <c r="AT226" s="95">
        <v>100</v>
      </c>
      <c r="AU226" s="95">
        <v>100</v>
      </c>
      <c r="AV226" s="95">
        <v>100</v>
      </c>
      <c r="AW226" s="95"/>
      <c r="AX226" s="95">
        <f t="shared" si="31"/>
        <v>100</v>
      </c>
      <c r="AY226" s="282" t="s">
        <v>1998</v>
      </c>
      <c r="AZ226" s="95">
        <f t="shared" si="32"/>
        <v>0.4</v>
      </c>
      <c r="BA226" s="95">
        <v>1</v>
      </c>
      <c r="BD226" s="96" t="str">
        <f t="shared" si="33"/>
        <v>КС-1 доп.НВВ</v>
      </c>
      <c r="BG226" s="96">
        <f t="shared" si="30"/>
        <v>2031</v>
      </c>
    </row>
    <row r="227" spans="1:59" s="96" customFormat="1" ht="36" customHeight="1" x14ac:dyDescent="0.2">
      <c r="A227" s="39">
        <f t="shared" si="34"/>
        <v>189</v>
      </c>
      <c r="B227" s="40" t="s">
        <v>1407</v>
      </c>
      <c r="C227" s="7" t="s">
        <v>59</v>
      </c>
      <c r="D227" s="52" t="s">
        <v>60</v>
      </c>
      <c r="E227" s="52" t="s">
        <v>61</v>
      </c>
      <c r="F227" s="52" t="s">
        <v>62</v>
      </c>
      <c r="G227" s="52" t="s">
        <v>1753</v>
      </c>
      <c r="H227" s="52" t="s">
        <v>1753</v>
      </c>
      <c r="I227" s="125">
        <v>2028</v>
      </c>
      <c r="J227" s="125">
        <v>2031</v>
      </c>
      <c r="K227" s="22">
        <f t="shared" si="35"/>
        <v>7238.8984</v>
      </c>
      <c r="L227" s="154">
        <v>0</v>
      </c>
      <c r="M227" s="97">
        <v>0</v>
      </c>
      <c r="N227" s="97">
        <v>0</v>
      </c>
      <c r="O227" s="97">
        <v>0</v>
      </c>
      <c r="P227" s="97">
        <v>0</v>
      </c>
      <c r="Q227" s="97">
        <v>0</v>
      </c>
      <c r="R227" s="97">
        <v>0</v>
      </c>
      <c r="S227" s="97">
        <v>344.08953000000002</v>
      </c>
      <c r="T227" s="97">
        <v>0</v>
      </c>
      <c r="U227" s="97">
        <v>0</v>
      </c>
      <c r="V227" s="97">
        <v>6894.8088699999998</v>
      </c>
      <c r="W227" s="97">
        <v>0</v>
      </c>
      <c r="X227" s="97">
        <v>0</v>
      </c>
      <c r="Y227" s="97">
        <v>0</v>
      </c>
      <c r="Z227" s="97">
        <v>0</v>
      </c>
      <c r="AA227" s="97">
        <v>0</v>
      </c>
      <c r="AB227" s="97">
        <v>0</v>
      </c>
      <c r="AC227" s="97">
        <v>0</v>
      </c>
      <c r="AD227" s="97">
        <v>0</v>
      </c>
      <c r="AE227" s="97">
        <v>0</v>
      </c>
      <c r="AF227" s="97">
        <v>0</v>
      </c>
      <c r="AG227" s="97">
        <v>0</v>
      </c>
      <c r="AH227" s="97">
        <v>0</v>
      </c>
      <c r="AI227" s="97">
        <v>0</v>
      </c>
      <c r="AJ227" s="97">
        <v>0</v>
      </c>
      <c r="AK227" s="97">
        <v>0</v>
      </c>
      <c r="AL227" s="97">
        <v>0</v>
      </c>
      <c r="AM227" s="92"/>
      <c r="AN227" s="93"/>
      <c r="AO227" s="94" t="s">
        <v>1056</v>
      </c>
      <c r="AP227" s="95" t="s">
        <v>754</v>
      </c>
      <c r="AQ227" s="95"/>
      <c r="AR227" s="95">
        <v>150</v>
      </c>
      <c r="AS227" s="95">
        <v>150</v>
      </c>
      <c r="AT227" s="95">
        <v>100</v>
      </c>
      <c r="AU227" s="95">
        <v>100</v>
      </c>
      <c r="AV227" s="95">
        <v>100</v>
      </c>
      <c r="AW227" s="95"/>
      <c r="AX227" s="95">
        <f t="shared" si="31"/>
        <v>100</v>
      </c>
      <c r="AY227" s="282" t="s">
        <v>1998</v>
      </c>
      <c r="AZ227" s="95">
        <f t="shared" si="32"/>
        <v>0.4</v>
      </c>
      <c r="BA227" s="95">
        <v>1</v>
      </c>
      <c r="BD227" s="96" t="str">
        <f t="shared" si="33"/>
        <v>КС-1 доп.НВВ</v>
      </c>
      <c r="BG227" s="96">
        <f t="shared" si="30"/>
        <v>2031</v>
      </c>
    </row>
    <row r="228" spans="1:59" s="96" customFormat="1" ht="60" customHeight="1" x14ac:dyDescent="0.2">
      <c r="A228" s="39">
        <f t="shared" si="34"/>
        <v>190</v>
      </c>
      <c r="B228" s="40" t="s">
        <v>1408</v>
      </c>
      <c r="C228" s="7" t="s">
        <v>59</v>
      </c>
      <c r="D228" s="52" t="s">
        <v>60</v>
      </c>
      <c r="E228" s="52" t="s">
        <v>61</v>
      </c>
      <c r="F228" s="52" t="s">
        <v>62</v>
      </c>
      <c r="G228" s="52" t="s">
        <v>1830</v>
      </c>
      <c r="H228" s="52" t="s">
        <v>1830</v>
      </c>
      <c r="I228" s="125">
        <v>2028</v>
      </c>
      <c r="J228" s="125">
        <v>2031</v>
      </c>
      <c r="K228" s="22">
        <f t="shared" si="35"/>
        <v>836.37825999999995</v>
      </c>
      <c r="L228" s="154">
        <v>0</v>
      </c>
      <c r="M228" s="97">
        <v>0</v>
      </c>
      <c r="N228" s="97">
        <v>0</v>
      </c>
      <c r="O228" s="97">
        <v>0</v>
      </c>
      <c r="P228" s="97">
        <v>0</v>
      </c>
      <c r="Q228" s="97">
        <v>0</v>
      </c>
      <c r="R228" s="97">
        <v>0</v>
      </c>
      <c r="S228" s="97">
        <v>39.75591</v>
      </c>
      <c r="T228" s="97">
        <v>0</v>
      </c>
      <c r="U228" s="97">
        <v>0</v>
      </c>
      <c r="V228" s="97">
        <v>796.62234999999998</v>
      </c>
      <c r="W228" s="97">
        <v>0</v>
      </c>
      <c r="X228" s="97">
        <v>0</v>
      </c>
      <c r="Y228" s="97">
        <v>0</v>
      </c>
      <c r="Z228" s="97">
        <v>0</v>
      </c>
      <c r="AA228" s="97">
        <v>0</v>
      </c>
      <c r="AB228" s="97">
        <v>0</v>
      </c>
      <c r="AC228" s="97">
        <v>0</v>
      </c>
      <c r="AD228" s="97">
        <v>0</v>
      </c>
      <c r="AE228" s="97">
        <v>0</v>
      </c>
      <c r="AF228" s="97">
        <v>0</v>
      </c>
      <c r="AG228" s="97">
        <v>0</v>
      </c>
      <c r="AH228" s="97">
        <v>0</v>
      </c>
      <c r="AI228" s="97">
        <v>0</v>
      </c>
      <c r="AJ228" s="97">
        <v>0</v>
      </c>
      <c r="AK228" s="97">
        <v>0</v>
      </c>
      <c r="AL228" s="97">
        <v>0</v>
      </c>
      <c r="AM228" s="92"/>
      <c r="AN228" s="93"/>
      <c r="AO228" s="94" t="s">
        <v>1056</v>
      </c>
      <c r="AP228" s="95" t="s">
        <v>755</v>
      </c>
      <c r="AQ228" s="95"/>
      <c r="AR228" s="95" t="s">
        <v>1996</v>
      </c>
      <c r="AS228" s="95">
        <v>80</v>
      </c>
      <c r="AT228" s="95"/>
      <c r="AU228" s="95"/>
      <c r="AV228" s="95">
        <v>74</v>
      </c>
      <c r="AW228" s="95"/>
      <c r="AX228" s="95">
        <f t="shared" si="31"/>
        <v>74</v>
      </c>
      <c r="AY228" s="282" t="s">
        <v>1998</v>
      </c>
      <c r="AZ228" s="95">
        <f t="shared" si="32"/>
        <v>0.14799999999999999</v>
      </c>
      <c r="BA228" s="95">
        <v>1</v>
      </c>
      <c r="BD228" s="96" t="str">
        <f t="shared" si="33"/>
        <v>КС-1 доп.НВВ</v>
      </c>
      <c r="BG228" s="96">
        <f t="shared" si="30"/>
        <v>2031</v>
      </c>
    </row>
    <row r="229" spans="1:59" s="96" customFormat="1" ht="60" customHeight="1" x14ac:dyDescent="0.2">
      <c r="A229" s="39">
        <f t="shared" si="34"/>
        <v>191</v>
      </c>
      <c r="B229" s="40" t="s">
        <v>1409</v>
      </c>
      <c r="C229" s="7" t="s">
        <v>59</v>
      </c>
      <c r="D229" s="52" t="s">
        <v>60</v>
      </c>
      <c r="E229" s="52" t="s">
        <v>61</v>
      </c>
      <c r="F229" s="52" t="s">
        <v>62</v>
      </c>
      <c r="G229" s="52" t="s">
        <v>524</v>
      </c>
      <c r="H229" s="52" t="s">
        <v>524</v>
      </c>
      <c r="I229" s="125">
        <v>2028</v>
      </c>
      <c r="J229" s="125">
        <v>2031</v>
      </c>
      <c r="K229" s="22">
        <f t="shared" si="35"/>
        <v>904.19272000000001</v>
      </c>
      <c r="L229" s="154">
        <v>0</v>
      </c>
      <c r="M229" s="97">
        <v>0</v>
      </c>
      <c r="N229" s="97">
        <v>0</v>
      </c>
      <c r="O229" s="97">
        <v>0</v>
      </c>
      <c r="P229" s="97">
        <v>0</v>
      </c>
      <c r="Q229" s="97">
        <v>0</v>
      </c>
      <c r="R229" s="97">
        <v>0</v>
      </c>
      <c r="S229" s="97">
        <v>42.97936</v>
      </c>
      <c r="T229" s="97">
        <v>0</v>
      </c>
      <c r="U229" s="97">
        <v>0</v>
      </c>
      <c r="V229" s="97">
        <v>861.21335999999997</v>
      </c>
      <c r="W229" s="97">
        <v>0</v>
      </c>
      <c r="X229" s="97">
        <v>0</v>
      </c>
      <c r="Y229" s="97">
        <v>0</v>
      </c>
      <c r="Z229" s="97">
        <v>0</v>
      </c>
      <c r="AA229" s="97">
        <v>0</v>
      </c>
      <c r="AB229" s="97">
        <v>0</v>
      </c>
      <c r="AC229" s="97">
        <v>0</v>
      </c>
      <c r="AD229" s="97">
        <v>0</v>
      </c>
      <c r="AE229" s="97">
        <v>0</v>
      </c>
      <c r="AF229" s="97">
        <v>0</v>
      </c>
      <c r="AG229" s="97">
        <v>0</v>
      </c>
      <c r="AH229" s="97">
        <v>0</v>
      </c>
      <c r="AI229" s="97">
        <v>0</v>
      </c>
      <c r="AJ229" s="97">
        <v>0</v>
      </c>
      <c r="AK229" s="97">
        <v>0</v>
      </c>
      <c r="AL229" s="97">
        <v>0</v>
      </c>
      <c r="AM229" s="92"/>
      <c r="AN229" s="93"/>
      <c r="AO229" s="94" t="s">
        <v>1056</v>
      </c>
      <c r="AP229" s="95" t="s">
        <v>756</v>
      </c>
      <c r="AQ229" s="95"/>
      <c r="AR229" s="95" t="s">
        <v>1996</v>
      </c>
      <c r="AS229" s="95">
        <v>80</v>
      </c>
      <c r="AT229" s="95"/>
      <c r="AU229" s="95"/>
      <c r="AV229" s="95">
        <v>80</v>
      </c>
      <c r="AW229" s="95"/>
      <c r="AX229" s="95">
        <f t="shared" si="31"/>
        <v>80</v>
      </c>
      <c r="AY229" s="282" t="s">
        <v>1998</v>
      </c>
      <c r="AZ229" s="95">
        <f t="shared" si="32"/>
        <v>0.16</v>
      </c>
      <c r="BA229" s="95">
        <v>1</v>
      </c>
      <c r="BD229" s="96" t="str">
        <f t="shared" si="33"/>
        <v>КС-1 доп.НВВ</v>
      </c>
      <c r="BG229" s="96">
        <f t="shared" si="30"/>
        <v>2031</v>
      </c>
    </row>
    <row r="230" spans="1:59" s="96" customFormat="1" ht="45" customHeight="1" x14ac:dyDescent="0.2">
      <c r="A230" s="39">
        <f t="shared" si="34"/>
        <v>192</v>
      </c>
      <c r="B230" s="40" t="s">
        <v>1410</v>
      </c>
      <c r="C230" s="7" t="s">
        <v>59</v>
      </c>
      <c r="D230" s="52" t="s">
        <v>60</v>
      </c>
      <c r="E230" s="52" t="s">
        <v>61</v>
      </c>
      <c r="F230" s="52" t="s">
        <v>62</v>
      </c>
      <c r="G230" s="52" t="s">
        <v>1753</v>
      </c>
      <c r="H230" s="52" t="s">
        <v>1753</v>
      </c>
      <c r="I230" s="125">
        <v>2028</v>
      </c>
      <c r="J230" s="125">
        <v>2031</v>
      </c>
      <c r="K230" s="22">
        <f t="shared" si="35"/>
        <v>7238.8984</v>
      </c>
      <c r="L230" s="154">
        <v>0</v>
      </c>
      <c r="M230" s="97">
        <v>0</v>
      </c>
      <c r="N230" s="97">
        <v>0</v>
      </c>
      <c r="O230" s="97">
        <v>0</v>
      </c>
      <c r="P230" s="97">
        <v>0</v>
      </c>
      <c r="Q230" s="97">
        <v>0</v>
      </c>
      <c r="R230" s="97">
        <v>0</v>
      </c>
      <c r="S230" s="97">
        <v>344.08953000000002</v>
      </c>
      <c r="T230" s="97">
        <v>0</v>
      </c>
      <c r="U230" s="97">
        <v>0</v>
      </c>
      <c r="V230" s="97">
        <v>6894.8088699999998</v>
      </c>
      <c r="W230" s="97">
        <v>0</v>
      </c>
      <c r="X230" s="97">
        <v>0</v>
      </c>
      <c r="Y230" s="97">
        <v>0</v>
      </c>
      <c r="Z230" s="97">
        <v>0</v>
      </c>
      <c r="AA230" s="97">
        <v>0</v>
      </c>
      <c r="AB230" s="97">
        <v>0</v>
      </c>
      <c r="AC230" s="97">
        <v>0</v>
      </c>
      <c r="AD230" s="97">
        <v>0</v>
      </c>
      <c r="AE230" s="97">
        <v>0</v>
      </c>
      <c r="AF230" s="97">
        <v>0</v>
      </c>
      <c r="AG230" s="97">
        <v>0</v>
      </c>
      <c r="AH230" s="97">
        <v>0</v>
      </c>
      <c r="AI230" s="97">
        <v>0</v>
      </c>
      <c r="AJ230" s="97">
        <v>0</v>
      </c>
      <c r="AK230" s="97">
        <v>0</v>
      </c>
      <c r="AL230" s="97">
        <v>0</v>
      </c>
      <c r="AM230" s="92"/>
      <c r="AN230" s="93"/>
      <c r="AO230" s="94" t="s">
        <v>1056</v>
      </c>
      <c r="AP230" s="95" t="s">
        <v>757</v>
      </c>
      <c r="AQ230" s="95"/>
      <c r="AR230" s="95">
        <v>150</v>
      </c>
      <c r="AS230" s="95">
        <v>150</v>
      </c>
      <c r="AT230" s="95">
        <v>100</v>
      </c>
      <c r="AU230" s="95">
        <v>100</v>
      </c>
      <c r="AV230" s="95">
        <v>100</v>
      </c>
      <c r="AW230" s="95"/>
      <c r="AX230" s="95">
        <f t="shared" si="31"/>
        <v>100</v>
      </c>
      <c r="AY230" s="282" t="s">
        <v>1998</v>
      </c>
      <c r="AZ230" s="95">
        <f t="shared" si="32"/>
        <v>0.4</v>
      </c>
      <c r="BA230" s="95">
        <v>1</v>
      </c>
      <c r="BD230" s="96" t="str">
        <f t="shared" si="33"/>
        <v>КС-1 доп.НВВ</v>
      </c>
      <c r="BG230" s="96">
        <f t="shared" si="30"/>
        <v>2031</v>
      </c>
    </row>
    <row r="231" spans="1:59" s="96" customFormat="1" ht="45" customHeight="1" x14ac:dyDescent="0.2">
      <c r="A231" s="39">
        <f t="shared" si="34"/>
        <v>193</v>
      </c>
      <c r="B231" s="40" t="s">
        <v>1411</v>
      </c>
      <c r="C231" s="7" t="s">
        <v>59</v>
      </c>
      <c r="D231" s="52" t="s">
        <v>60</v>
      </c>
      <c r="E231" s="52" t="s">
        <v>61</v>
      </c>
      <c r="F231" s="52" t="s">
        <v>62</v>
      </c>
      <c r="G231" s="52" t="s">
        <v>531</v>
      </c>
      <c r="H231" s="52" t="s">
        <v>531</v>
      </c>
      <c r="I231" s="125">
        <v>2028</v>
      </c>
      <c r="J231" s="125">
        <v>2031</v>
      </c>
      <c r="K231" s="22">
        <f t="shared" si="35"/>
        <v>1047.42841</v>
      </c>
      <c r="L231" s="154">
        <v>0</v>
      </c>
      <c r="M231" s="97">
        <v>0</v>
      </c>
      <c r="N231" s="97">
        <v>0</v>
      </c>
      <c r="O231" s="97">
        <v>0</v>
      </c>
      <c r="P231" s="97">
        <v>0</v>
      </c>
      <c r="Q231" s="97">
        <v>0</v>
      </c>
      <c r="R231" s="97">
        <v>0</v>
      </c>
      <c r="S231" s="97">
        <v>49.787860000000002</v>
      </c>
      <c r="T231" s="97">
        <v>0</v>
      </c>
      <c r="U231" s="97">
        <v>0</v>
      </c>
      <c r="V231" s="97">
        <v>997.64054999999996</v>
      </c>
      <c r="W231" s="97">
        <v>0</v>
      </c>
      <c r="X231" s="97">
        <v>0</v>
      </c>
      <c r="Y231" s="97">
        <v>0</v>
      </c>
      <c r="Z231" s="97">
        <v>0</v>
      </c>
      <c r="AA231" s="97">
        <v>0</v>
      </c>
      <c r="AB231" s="97">
        <v>0</v>
      </c>
      <c r="AC231" s="97">
        <v>0</v>
      </c>
      <c r="AD231" s="97">
        <v>0</v>
      </c>
      <c r="AE231" s="97">
        <v>0</v>
      </c>
      <c r="AF231" s="97">
        <v>0</v>
      </c>
      <c r="AG231" s="97">
        <v>0</v>
      </c>
      <c r="AH231" s="97">
        <v>0</v>
      </c>
      <c r="AI231" s="97">
        <v>0</v>
      </c>
      <c r="AJ231" s="97">
        <v>0</v>
      </c>
      <c r="AK231" s="97">
        <v>0</v>
      </c>
      <c r="AL231" s="97">
        <v>0</v>
      </c>
      <c r="AM231" s="92"/>
      <c r="AN231" s="93"/>
      <c r="AO231" s="94" t="s">
        <v>1056</v>
      </c>
      <c r="AP231" s="95" t="s">
        <v>758</v>
      </c>
      <c r="AQ231" s="95"/>
      <c r="AR231" s="95" t="s">
        <v>1996</v>
      </c>
      <c r="AS231" s="95">
        <v>100</v>
      </c>
      <c r="AT231" s="95"/>
      <c r="AU231" s="95"/>
      <c r="AV231" s="95">
        <v>60</v>
      </c>
      <c r="AW231" s="95"/>
      <c r="AX231" s="95">
        <f t="shared" si="31"/>
        <v>60</v>
      </c>
      <c r="AY231" s="282" t="s">
        <v>1998</v>
      </c>
      <c r="AZ231" s="95">
        <f t="shared" si="32"/>
        <v>0.12</v>
      </c>
      <c r="BA231" s="95">
        <v>1</v>
      </c>
      <c r="BD231" s="96" t="str">
        <f t="shared" si="33"/>
        <v>КС-1 доп.НВВ</v>
      </c>
      <c r="BG231" s="96">
        <f t="shared" ref="BG231:BG294" si="36">J231</f>
        <v>2031</v>
      </c>
    </row>
    <row r="232" spans="1:59" s="96" customFormat="1" ht="75" customHeight="1" x14ac:dyDescent="0.2">
      <c r="A232" s="39">
        <f t="shared" si="34"/>
        <v>194</v>
      </c>
      <c r="B232" s="40" t="s">
        <v>1412</v>
      </c>
      <c r="C232" s="7" t="s">
        <v>59</v>
      </c>
      <c r="D232" s="52" t="s">
        <v>60</v>
      </c>
      <c r="E232" s="52" t="s">
        <v>61</v>
      </c>
      <c r="F232" s="52" t="s">
        <v>62</v>
      </c>
      <c r="G232" s="52" t="s">
        <v>532</v>
      </c>
      <c r="H232" s="52" t="s">
        <v>532</v>
      </c>
      <c r="I232" s="125">
        <v>2028</v>
      </c>
      <c r="J232" s="125">
        <v>2031</v>
      </c>
      <c r="K232" s="22">
        <f t="shared" si="35"/>
        <v>5672.3994499999999</v>
      </c>
      <c r="L232" s="154">
        <v>0</v>
      </c>
      <c r="M232" s="97">
        <v>0</v>
      </c>
      <c r="N232" s="97">
        <v>0</v>
      </c>
      <c r="O232" s="97">
        <v>0</v>
      </c>
      <c r="P232" s="97">
        <v>0</v>
      </c>
      <c r="Q232" s="97">
        <v>0</v>
      </c>
      <c r="R232" s="97">
        <v>0</v>
      </c>
      <c r="S232" s="97">
        <v>269.62849999999997</v>
      </c>
      <c r="T232" s="97">
        <v>0</v>
      </c>
      <c r="U232" s="97">
        <v>0</v>
      </c>
      <c r="V232" s="97">
        <v>5402.7709500000001</v>
      </c>
      <c r="W232" s="97">
        <v>0</v>
      </c>
      <c r="X232" s="97">
        <v>0</v>
      </c>
      <c r="Y232" s="97">
        <v>0</v>
      </c>
      <c r="Z232" s="97">
        <v>0</v>
      </c>
      <c r="AA232" s="97">
        <v>0</v>
      </c>
      <c r="AB232" s="97">
        <v>0</v>
      </c>
      <c r="AC232" s="97">
        <v>0</v>
      </c>
      <c r="AD232" s="97">
        <v>0</v>
      </c>
      <c r="AE232" s="97">
        <v>0</v>
      </c>
      <c r="AF232" s="97">
        <v>0</v>
      </c>
      <c r="AG232" s="97">
        <v>0</v>
      </c>
      <c r="AH232" s="97">
        <v>0</v>
      </c>
      <c r="AI232" s="97">
        <v>0</v>
      </c>
      <c r="AJ232" s="97">
        <v>0</v>
      </c>
      <c r="AK232" s="97">
        <v>0</v>
      </c>
      <c r="AL232" s="97">
        <v>0</v>
      </c>
      <c r="AM232" s="92"/>
      <c r="AN232" s="93"/>
      <c r="AO232" s="94" t="s">
        <v>1056</v>
      </c>
      <c r="AP232" s="95" t="s">
        <v>759</v>
      </c>
      <c r="AQ232" s="95"/>
      <c r="AR232" s="95">
        <v>150</v>
      </c>
      <c r="AS232" s="95" t="s">
        <v>1996</v>
      </c>
      <c r="AT232" s="95">
        <v>120</v>
      </c>
      <c r="AU232" s="95">
        <v>120</v>
      </c>
      <c r="AV232" s="95"/>
      <c r="AW232" s="95"/>
      <c r="AX232" s="95">
        <f t="shared" ref="AX232:AX295" si="37">AV232-AW232</f>
        <v>0</v>
      </c>
      <c r="AY232" s="282"/>
      <c r="AZ232" s="95">
        <f t="shared" ref="AZ232:AZ295" si="38">(AT232+AV232)*2/1000</f>
        <v>0.24</v>
      </c>
      <c r="BA232" s="95">
        <v>1</v>
      </c>
      <c r="BD232" s="96" t="str">
        <f t="shared" ref="BD232:BD295" si="39">CONCATENATE("КС-",BA232," ",AO232)</f>
        <v>КС-1 доп.НВВ</v>
      </c>
      <c r="BG232" s="96">
        <f t="shared" si="36"/>
        <v>2031</v>
      </c>
    </row>
    <row r="233" spans="1:59" s="96" customFormat="1" ht="36" customHeight="1" x14ac:dyDescent="0.2">
      <c r="A233" s="39">
        <f t="shared" ref="A233:A296" si="40">A232+1</f>
        <v>195</v>
      </c>
      <c r="B233" s="40" t="s">
        <v>1413</v>
      </c>
      <c r="C233" s="7" t="s">
        <v>59</v>
      </c>
      <c r="D233" s="52" t="s">
        <v>60</v>
      </c>
      <c r="E233" s="52" t="s">
        <v>61</v>
      </c>
      <c r="F233" s="52" t="s">
        <v>62</v>
      </c>
      <c r="G233" s="52" t="s">
        <v>1829</v>
      </c>
      <c r="H233" s="52" t="s">
        <v>1829</v>
      </c>
      <c r="I233" s="125">
        <v>2028</v>
      </c>
      <c r="J233" s="125">
        <v>2031</v>
      </c>
      <c r="K233" s="22">
        <f t="shared" si="35"/>
        <v>8310.487360000001</v>
      </c>
      <c r="L233" s="154">
        <v>0</v>
      </c>
      <c r="M233" s="97">
        <v>0</v>
      </c>
      <c r="N233" s="97">
        <v>0</v>
      </c>
      <c r="O233" s="97">
        <v>0</v>
      </c>
      <c r="P233" s="97">
        <v>0</v>
      </c>
      <c r="Q233" s="97">
        <v>0</v>
      </c>
      <c r="R233" s="97">
        <v>0</v>
      </c>
      <c r="S233" s="97">
        <v>395.02582000000001</v>
      </c>
      <c r="T233" s="97">
        <v>0</v>
      </c>
      <c r="U233" s="97">
        <v>0</v>
      </c>
      <c r="V233" s="97">
        <v>7915.4615400000002</v>
      </c>
      <c r="W233" s="97">
        <v>0</v>
      </c>
      <c r="X233" s="97">
        <v>0</v>
      </c>
      <c r="Y233" s="97">
        <v>0</v>
      </c>
      <c r="Z233" s="97">
        <v>0</v>
      </c>
      <c r="AA233" s="97">
        <v>0</v>
      </c>
      <c r="AB233" s="97">
        <v>0</v>
      </c>
      <c r="AC233" s="97">
        <v>0</v>
      </c>
      <c r="AD233" s="97">
        <v>0</v>
      </c>
      <c r="AE233" s="97">
        <v>0</v>
      </c>
      <c r="AF233" s="97">
        <v>0</v>
      </c>
      <c r="AG233" s="97">
        <v>0</v>
      </c>
      <c r="AH233" s="97">
        <v>0</v>
      </c>
      <c r="AI233" s="97">
        <v>0</v>
      </c>
      <c r="AJ233" s="97">
        <v>0</v>
      </c>
      <c r="AK233" s="97">
        <v>0</v>
      </c>
      <c r="AL233" s="97">
        <v>0</v>
      </c>
      <c r="AM233" s="92"/>
      <c r="AN233" s="93"/>
      <c r="AO233" s="94" t="s">
        <v>1056</v>
      </c>
      <c r="AP233" s="95" t="s">
        <v>760</v>
      </c>
      <c r="AQ233" s="95"/>
      <c r="AR233" s="95">
        <v>200</v>
      </c>
      <c r="AS233" s="95">
        <v>150</v>
      </c>
      <c r="AT233" s="95">
        <v>100</v>
      </c>
      <c r="AU233" s="95">
        <v>100</v>
      </c>
      <c r="AV233" s="95">
        <v>100</v>
      </c>
      <c r="AW233" s="95"/>
      <c r="AX233" s="95">
        <f t="shared" si="37"/>
        <v>100</v>
      </c>
      <c r="AY233" s="282" t="s">
        <v>1998</v>
      </c>
      <c r="AZ233" s="95">
        <f t="shared" si="38"/>
        <v>0.4</v>
      </c>
      <c r="BA233" s="95">
        <v>1</v>
      </c>
      <c r="BD233" s="96" t="str">
        <f t="shared" si="39"/>
        <v>КС-1 доп.НВВ</v>
      </c>
      <c r="BG233" s="96">
        <f t="shared" si="36"/>
        <v>2031</v>
      </c>
    </row>
    <row r="234" spans="1:59" s="96" customFormat="1" ht="45" customHeight="1" x14ac:dyDescent="0.2">
      <c r="A234" s="39">
        <f t="shared" si="40"/>
        <v>196</v>
      </c>
      <c r="B234" s="40" t="s">
        <v>1414</v>
      </c>
      <c r="C234" s="7" t="s">
        <v>59</v>
      </c>
      <c r="D234" s="52" t="s">
        <v>60</v>
      </c>
      <c r="E234" s="52" t="s">
        <v>61</v>
      </c>
      <c r="F234" s="52" t="s">
        <v>62</v>
      </c>
      <c r="G234" s="52" t="s">
        <v>1831</v>
      </c>
      <c r="H234" s="52" t="s">
        <v>1831</v>
      </c>
      <c r="I234" s="125">
        <v>2028</v>
      </c>
      <c r="J234" s="125">
        <v>2031</v>
      </c>
      <c r="K234" s="22">
        <f t="shared" si="35"/>
        <v>4768.9042800000007</v>
      </c>
      <c r="L234" s="154">
        <v>0</v>
      </c>
      <c r="M234" s="97">
        <v>0</v>
      </c>
      <c r="N234" s="97">
        <v>0</v>
      </c>
      <c r="O234" s="97">
        <v>0</v>
      </c>
      <c r="P234" s="97">
        <v>0</v>
      </c>
      <c r="Q234" s="97">
        <v>0</v>
      </c>
      <c r="R234" s="97">
        <v>0</v>
      </c>
      <c r="S234" s="97">
        <v>226.6823</v>
      </c>
      <c r="T234" s="97">
        <v>0</v>
      </c>
      <c r="U234" s="97">
        <v>0</v>
      </c>
      <c r="V234" s="97">
        <v>4542.2219800000003</v>
      </c>
      <c r="W234" s="97">
        <v>0</v>
      </c>
      <c r="X234" s="97">
        <v>0</v>
      </c>
      <c r="Y234" s="97">
        <v>0</v>
      </c>
      <c r="Z234" s="97">
        <v>0</v>
      </c>
      <c r="AA234" s="97">
        <v>0</v>
      </c>
      <c r="AB234" s="97">
        <v>0</v>
      </c>
      <c r="AC234" s="97">
        <v>0</v>
      </c>
      <c r="AD234" s="97">
        <v>0</v>
      </c>
      <c r="AE234" s="97">
        <v>0</v>
      </c>
      <c r="AF234" s="97">
        <v>0</v>
      </c>
      <c r="AG234" s="97">
        <v>0</v>
      </c>
      <c r="AH234" s="97">
        <v>0</v>
      </c>
      <c r="AI234" s="97">
        <v>0</v>
      </c>
      <c r="AJ234" s="97">
        <v>0</v>
      </c>
      <c r="AK234" s="97">
        <v>0</v>
      </c>
      <c r="AL234" s="97">
        <v>0</v>
      </c>
      <c r="AM234" s="92"/>
      <c r="AN234" s="93"/>
      <c r="AO234" s="94" t="s">
        <v>1056</v>
      </c>
      <c r="AP234" s="95" t="s">
        <v>761</v>
      </c>
      <c r="AQ234" s="95"/>
      <c r="AR234" s="95">
        <v>100</v>
      </c>
      <c r="AS234" s="95">
        <v>100</v>
      </c>
      <c r="AT234" s="95">
        <v>80</v>
      </c>
      <c r="AU234" s="95">
        <v>80</v>
      </c>
      <c r="AV234" s="95">
        <v>80</v>
      </c>
      <c r="AW234" s="95"/>
      <c r="AX234" s="95">
        <f t="shared" si="37"/>
        <v>80</v>
      </c>
      <c r="AY234" s="282" t="s">
        <v>1998</v>
      </c>
      <c r="AZ234" s="95">
        <f t="shared" si="38"/>
        <v>0.32</v>
      </c>
      <c r="BA234" s="95">
        <v>1</v>
      </c>
      <c r="BD234" s="96" t="str">
        <f t="shared" si="39"/>
        <v>КС-1 доп.НВВ</v>
      </c>
      <c r="BG234" s="96">
        <f t="shared" si="36"/>
        <v>2031</v>
      </c>
    </row>
    <row r="235" spans="1:59" s="96" customFormat="1" ht="36" customHeight="1" x14ac:dyDescent="0.2">
      <c r="A235" s="39">
        <f t="shared" si="40"/>
        <v>197</v>
      </c>
      <c r="B235" s="40" t="s">
        <v>1415</v>
      </c>
      <c r="C235" s="7" t="s">
        <v>59</v>
      </c>
      <c r="D235" s="52" t="s">
        <v>60</v>
      </c>
      <c r="E235" s="52" t="s">
        <v>61</v>
      </c>
      <c r="F235" s="52" t="s">
        <v>62</v>
      </c>
      <c r="G235" s="52" t="s">
        <v>533</v>
      </c>
      <c r="H235" s="52" t="s">
        <v>533</v>
      </c>
      <c r="I235" s="125">
        <v>2028</v>
      </c>
      <c r="J235" s="125">
        <v>2031</v>
      </c>
      <c r="K235" s="22">
        <f t="shared" si="35"/>
        <v>642.19049999999993</v>
      </c>
      <c r="L235" s="154">
        <v>0</v>
      </c>
      <c r="M235" s="97">
        <v>0</v>
      </c>
      <c r="N235" s="97">
        <v>0</v>
      </c>
      <c r="O235" s="97">
        <v>0</v>
      </c>
      <c r="P235" s="97">
        <v>0</v>
      </c>
      <c r="Q235" s="97">
        <v>0</v>
      </c>
      <c r="R235" s="97">
        <v>0</v>
      </c>
      <c r="S235" s="97">
        <v>30.525500000000001</v>
      </c>
      <c r="T235" s="97">
        <v>0</v>
      </c>
      <c r="U235" s="97">
        <v>0</v>
      </c>
      <c r="V235" s="97">
        <v>611.66499999999996</v>
      </c>
      <c r="W235" s="97">
        <v>0</v>
      </c>
      <c r="X235" s="97">
        <v>0</v>
      </c>
      <c r="Y235" s="97">
        <v>0</v>
      </c>
      <c r="Z235" s="97">
        <v>0</v>
      </c>
      <c r="AA235" s="97">
        <v>0</v>
      </c>
      <c r="AB235" s="97">
        <v>0</v>
      </c>
      <c r="AC235" s="97">
        <v>0</v>
      </c>
      <c r="AD235" s="97">
        <v>0</v>
      </c>
      <c r="AE235" s="97">
        <v>0</v>
      </c>
      <c r="AF235" s="97">
        <v>0</v>
      </c>
      <c r="AG235" s="97">
        <v>0</v>
      </c>
      <c r="AH235" s="97">
        <v>0</v>
      </c>
      <c r="AI235" s="97">
        <v>0</v>
      </c>
      <c r="AJ235" s="97">
        <v>0</v>
      </c>
      <c r="AK235" s="97">
        <v>0</v>
      </c>
      <c r="AL235" s="97">
        <v>0</v>
      </c>
      <c r="AM235" s="92"/>
      <c r="AN235" s="93"/>
      <c r="AO235" s="94" t="s">
        <v>1056</v>
      </c>
      <c r="AP235" s="95" t="s">
        <v>762</v>
      </c>
      <c r="AQ235" s="95"/>
      <c r="AR235" s="95" t="s">
        <v>1996</v>
      </c>
      <c r="AS235" s="95">
        <v>70</v>
      </c>
      <c r="AT235" s="95"/>
      <c r="AU235" s="95"/>
      <c r="AV235" s="95">
        <v>70</v>
      </c>
      <c r="AW235" s="95"/>
      <c r="AX235" s="95">
        <f t="shared" si="37"/>
        <v>70</v>
      </c>
      <c r="AY235" s="282" t="s">
        <v>1998</v>
      </c>
      <c r="AZ235" s="95">
        <f t="shared" si="38"/>
        <v>0.14000000000000001</v>
      </c>
      <c r="BA235" s="95">
        <v>1</v>
      </c>
      <c r="BD235" s="96" t="str">
        <f t="shared" si="39"/>
        <v>КС-1 доп.НВВ</v>
      </c>
      <c r="BG235" s="96">
        <f t="shared" si="36"/>
        <v>2031</v>
      </c>
    </row>
    <row r="236" spans="1:59" s="96" customFormat="1" ht="36" customHeight="1" x14ac:dyDescent="0.2">
      <c r="A236" s="39">
        <f t="shared" si="40"/>
        <v>198</v>
      </c>
      <c r="B236" s="40" t="s">
        <v>1416</v>
      </c>
      <c r="C236" s="7" t="s">
        <v>59</v>
      </c>
      <c r="D236" s="52" t="s">
        <v>60</v>
      </c>
      <c r="E236" s="52" t="s">
        <v>61</v>
      </c>
      <c r="F236" s="52" t="s">
        <v>62</v>
      </c>
      <c r="G236" s="52" t="s">
        <v>1832</v>
      </c>
      <c r="H236" s="52" t="s">
        <v>1832</v>
      </c>
      <c r="I236" s="125">
        <v>2028</v>
      </c>
      <c r="J236" s="125">
        <v>2031</v>
      </c>
      <c r="K236" s="22">
        <f t="shared" si="35"/>
        <v>1471.49404</v>
      </c>
      <c r="L236" s="154">
        <v>0</v>
      </c>
      <c r="M236" s="97">
        <v>0</v>
      </c>
      <c r="N236" s="97">
        <v>0</v>
      </c>
      <c r="O236" s="97">
        <v>0</v>
      </c>
      <c r="P236" s="97">
        <v>0</v>
      </c>
      <c r="Q236" s="97">
        <v>0</v>
      </c>
      <c r="R236" s="97">
        <v>0</v>
      </c>
      <c r="S236" s="97">
        <v>69.945130000000006</v>
      </c>
      <c r="T236" s="97">
        <v>0</v>
      </c>
      <c r="U236" s="97">
        <v>0</v>
      </c>
      <c r="V236" s="97">
        <v>1401.54891</v>
      </c>
      <c r="W236" s="97">
        <v>0</v>
      </c>
      <c r="X236" s="97">
        <v>0</v>
      </c>
      <c r="Y236" s="97">
        <v>0</v>
      </c>
      <c r="Z236" s="97">
        <v>0</v>
      </c>
      <c r="AA236" s="97">
        <v>0</v>
      </c>
      <c r="AB236" s="97">
        <v>0</v>
      </c>
      <c r="AC236" s="97">
        <v>0</v>
      </c>
      <c r="AD236" s="97">
        <v>0</v>
      </c>
      <c r="AE236" s="97">
        <v>0</v>
      </c>
      <c r="AF236" s="97">
        <v>0</v>
      </c>
      <c r="AG236" s="97">
        <v>0</v>
      </c>
      <c r="AH236" s="97">
        <v>0</v>
      </c>
      <c r="AI236" s="97">
        <v>0</v>
      </c>
      <c r="AJ236" s="97">
        <v>0</v>
      </c>
      <c r="AK236" s="97">
        <v>0</v>
      </c>
      <c r="AL236" s="97">
        <v>0</v>
      </c>
      <c r="AM236" s="92"/>
      <c r="AN236" s="93"/>
      <c r="AO236" s="94" t="s">
        <v>1056</v>
      </c>
      <c r="AP236" s="95" t="s">
        <v>763</v>
      </c>
      <c r="AQ236" s="95"/>
      <c r="AR236" s="95">
        <v>125</v>
      </c>
      <c r="AS236" s="95" t="s">
        <v>1996</v>
      </c>
      <c r="AT236" s="95">
        <v>33</v>
      </c>
      <c r="AU236" s="95">
        <v>33</v>
      </c>
      <c r="AV236" s="95"/>
      <c r="AW236" s="95"/>
      <c r="AX236" s="95">
        <f t="shared" si="37"/>
        <v>0</v>
      </c>
      <c r="AY236" s="282"/>
      <c r="AZ236" s="95">
        <f t="shared" si="38"/>
        <v>6.6000000000000003E-2</v>
      </c>
      <c r="BA236" s="95">
        <v>1</v>
      </c>
      <c r="BD236" s="96" t="str">
        <f t="shared" si="39"/>
        <v>КС-1 доп.НВВ</v>
      </c>
      <c r="BG236" s="96">
        <f t="shared" si="36"/>
        <v>2031</v>
      </c>
    </row>
    <row r="237" spans="1:59" s="96" customFormat="1" ht="45" customHeight="1" x14ac:dyDescent="0.2">
      <c r="A237" s="39">
        <f t="shared" si="40"/>
        <v>199</v>
      </c>
      <c r="B237" s="40" t="s">
        <v>1417</v>
      </c>
      <c r="C237" s="7" t="s">
        <v>59</v>
      </c>
      <c r="D237" s="52" t="s">
        <v>60</v>
      </c>
      <c r="E237" s="52" t="s">
        <v>61</v>
      </c>
      <c r="F237" s="52" t="s">
        <v>62</v>
      </c>
      <c r="G237" s="52" t="s">
        <v>1833</v>
      </c>
      <c r="H237" s="52" t="s">
        <v>1833</v>
      </c>
      <c r="I237" s="125">
        <v>2028</v>
      </c>
      <c r="J237" s="125">
        <v>2031</v>
      </c>
      <c r="K237" s="22">
        <f t="shared" si="35"/>
        <v>316.46745000000004</v>
      </c>
      <c r="L237" s="154">
        <v>0</v>
      </c>
      <c r="M237" s="97">
        <v>0</v>
      </c>
      <c r="N237" s="97">
        <v>0</v>
      </c>
      <c r="O237" s="97">
        <v>0</v>
      </c>
      <c r="P237" s="97">
        <v>0</v>
      </c>
      <c r="Q237" s="97">
        <v>0</v>
      </c>
      <c r="R237" s="97">
        <v>0</v>
      </c>
      <c r="S237" s="97">
        <v>15.042770000000001</v>
      </c>
      <c r="T237" s="97">
        <v>0</v>
      </c>
      <c r="U237" s="97">
        <v>0</v>
      </c>
      <c r="V237" s="97">
        <v>301.42468000000002</v>
      </c>
      <c r="W237" s="97">
        <v>0</v>
      </c>
      <c r="X237" s="97">
        <v>0</v>
      </c>
      <c r="Y237" s="97">
        <v>0</v>
      </c>
      <c r="Z237" s="97">
        <v>0</v>
      </c>
      <c r="AA237" s="97">
        <v>0</v>
      </c>
      <c r="AB237" s="97">
        <v>0</v>
      </c>
      <c r="AC237" s="97">
        <v>0</v>
      </c>
      <c r="AD237" s="97">
        <v>0</v>
      </c>
      <c r="AE237" s="97">
        <v>0</v>
      </c>
      <c r="AF237" s="97">
        <v>0</v>
      </c>
      <c r="AG237" s="97">
        <v>0</v>
      </c>
      <c r="AH237" s="97">
        <v>0</v>
      </c>
      <c r="AI237" s="97">
        <v>0</v>
      </c>
      <c r="AJ237" s="97">
        <v>0</v>
      </c>
      <c r="AK237" s="97">
        <v>0</v>
      </c>
      <c r="AL237" s="97">
        <v>0</v>
      </c>
      <c r="AM237" s="92"/>
      <c r="AN237" s="93"/>
      <c r="AO237" s="94" t="s">
        <v>1056</v>
      </c>
      <c r="AP237" s="95" t="s">
        <v>764</v>
      </c>
      <c r="AQ237" s="95"/>
      <c r="AR237" s="95" t="s">
        <v>1996</v>
      </c>
      <c r="AS237" s="95">
        <v>80</v>
      </c>
      <c r="AT237" s="95"/>
      <c r="AU237" s="95"/>
      <c r="AV237" s="95">
        <v>28</v>
      </c>
      <c r="AW237" s="95"/>
      <c r="AX237" s="95">
        <f t="shared" si="37"/>
        <v>28</v>
      </c>
      <c r="AY237" s="282" t="s">
        <v>1998</v>
      </c>
      <c r="AZ237" s="95">
        <f t="shared" si="38"/>
        <v>5.6000000000000001E-2</v>
      </c>
      <c r="BA237" s="95">
        <v>1</v>
      </c>
      <c r="BD237" s="96" t="str">
        <f t="shared" si="39"/>
        <v>КС-1 доп.НВВ</v>
      </c>
      <c r="BG237" s="96">
        <f t="shared" si="36"/>
        <v>2031</v>
      </c>
    </row>
    <row r="238" spans="1:59" s="96" customFormat="1" ht="45" customHeight="1" x14ac:dyDescent="0.2">
      <c r="A238" s="39">
        <f t="shared" si="40"/>
        <v>200</v>
      </c>
      <c r="B238" s="40" t="s">
        <v>1418</v>
      </c>
      <c r="C238" s="7" t="s">
        <v>59</v>
      </c>
      <c r="D238" s="52" t="s">
        <v>60</v>
      </c>
      <c r="E238" s="52" t="s">
        <v>61</v>
      </c>
      <c r="F238" s="52" t="s">
        <v>62</v>
      </c>
      <c r="G238" s="52" t="s">
        <v>1834</v>
      </c>
      <c r="H238" s="52" t="s">
        <v>1834</v>
      </c>
      <c r="I238" s="125">
        <v>2028</v>
      </c>
      <c r="J238" s="125">
        <v>2031</v>
      </c>
      <c r="K238" s="22">
        <f t="shared" si="35"/>
        <v>1004.75955</v>
      </c>
      <c r="L238" s="154">
        <v>0</v>
      </c>
      <c r="M238" s="97">
        <v>0</v>
      </c>
      <c r="N238" s="97">
        <v>0</v>
      </c>
      <c r="O238" s="97">
        <v>0</v>
      </c>
      <c r="P238" s="97">
        <v>0</v>
      </c>
      <c r="Q238" s="97">
        <v>0</v>
      </c>
      <c r="R238" s="97">
        <v>0</v>
      </c>
      <c r="S238" s="97">
        <v>47.759659999999997</v>
      </c>
      <c r="T238" s="97">
        <v>0</v>
      </c>
      <c r="U238" s="97">
        <v>0</v>
      </c>
      <c r="V238" s="97">
        <v>956.99989000000005</v>
      </c>
      <c r="W238" s="97">
        <v>0</v>
      </c>
      <c r="X238" s="97">
        <v>0</v>
      </c>
      <c r="Y238" s="97">
        <v>0</v>
      </c>
      <c r="Z238" s="97">
        <v>0</v>
      </c>
      <c r="AA238" s="97">
        <v>0</v>
      </c>
      <c r="AB238" s="97">
        <v>0</v>
      </c>
      <c r="AC238" s="97">
        <v>0</v>
      </c>
      <c r="AD238" s="97">
        <v>0</v>
      </c>
      <c r="AE238" s="97">
        <v>0</v>
      </c>
      <c r="AF238" s="97">
        <v>0</v>
      </c>
      <c r="AG238" s="97">
        <v>0</v>
      </c>
      <c r="AH238" s="97">
        <v>0</v>
      </c>
      <c r="AI238" s="97">
        <v>0</v>
      </c>
      <c r="AJ238" s="97">
        <v>0</v>
      </c>
      <c r="AK238" s="97">
        <v>0</v>
      </c>
      <c r="AL238" s="97">
        <v>0</v>
      </c>
      <c r="AM238" s="92"/>
      <c r="AN238" s="93"/>
      <c r="AO238" s="94" t="s">
        <v>1056</v>
      </c>
      <c r="AP238" s="95" t="s">
        <v>765</v>
      </c>
      <c r="AQ238" s="95"/>
      <c r="AR238" s="95" t="s">
        <v>1996</v>
      </c>
      <c r="AS238" s="95">
        <v>150</v>
      </c>
      <c r="AT238" s="95"/>
      <c r="AU238" s="95"/>
      <c r="AV238" s="95">
        <v>40</v>
      </c>
      <c r="AW238" s="95">
        <v>40</v>
      </c>
      <c r="AX238" s="95">
        <f t="shared" si="37"/>
        <v>0</v>
      </c>
      <c r="AY238" s="282"/>
      <c r="AZ238" s="95">
        <f t="shared" si="38"/>
        <v>0.08</v>
      </c>
      <c r="BA238" s="95">
        <v>1</v>
      </c>
      <c r="BD238" s="96" t="str">
        <f t="shared" si="39"/>
        <v>КС-1 доп.НВВ</v>
      </c>
      <c r="BG238" s="96">
        <f t="shared" si="36"/>
        <v>2031</v>
      </c>
    </row>
    <row r="239" spans="1:59" s="96" customFormat="1" ht="75" customHeight="1" x14ac:dyDescent="0.2">
      <c r="A239" s="39">
        <f t="shared" si="40"/>
        <v>201</v>
      </c>
      <c r="B239" s="40" t="s">
        <v>1344</v>
      </c>
      <c r="C239" s="7" t="s">
        <v>59</v>
      </c>
      <c r="D239" s="52" t="s">
        <v>60</v>
      </c>
      <c r="E239" s="52" t="s">
        <v>61</v>
      </c>
      <c r="F239" s="52" t="s">
        <v>62</v>
      </c>
      <c r="G239" s="52" t="s">
        <v>517</v>
      </c>
      <c r="H239" s="52" t="s">
        <v>517</v>
      </c>
      <c r="I239" s="125">
        <v>2029</v>
      </c>
      <c r="J239" s="125">
        <v>2032</v>
      </c>
      <c r="K239" s="22">
        <f t="shared" si="35"/>
        <v>14398.06151</v>
      </c>
      <c r="L239" s="154">
        <v>0</v>
      </c>
      <c r="M239" s="97">
        <v>0</v>
      </c>
      <c r="N239" s="97">
        <v>0</v>
      </c>
      <c r="O239" s="97">
        <v>0</v>
      </c>
      <c r="P239" s="97">
        <v>0</v>
      </c>
      <c r="Q239" s="97">
        <v>0</v>
      </c>
      <c r="R239" s="97">
        <v>0</v>
      </c>
      <c r="S239" s="97">
        <v>0</v>
      </c>
      <c r="T239" s="97">
        <v>640.14161999999999</v>
      </c>
      <c r="U239" s="97">
        <v>0</v>
      </c>
      <c r="V239" s="97">
        <v>0</v>
      </c>
      <c r="W239" s="97">
        <v>13757.919889999999</v>
      </c>
      <c r="X239" s="97">
        <v>0</v>
      </c>
      <c r="Y239" s="97">
        <v>0</v>
      </c>
      <c r="Z239" s="97">
        <v>0</v>
      </c>
      <c r="AA239" s="97">
        <v>0</v>
      </c>
      <c r="AB239" s="97">
        <v>0</v>
      </c>
      <c r="AC239" s="97">
        <v>0</v>
      </c>
      <c r="AD239" s="97">
        <v>0</v>
      </c>
      <c r="AE239" s="97">
        <v>0</v>
      </c>
      <c r="AF239" s="97">
        <v>0</v>
      </c>
      <c r="AG239" s="97">
        <v>0</v>
      </c>
      <c r="AH239" s="97">
        <v>0</v>
      </c>
      <c r="AI239" s="97">
        <v>0</v>
      </c>
      <c r="AJ239" s="97">
        <v>0</v>
      </c>
      <c r="AK239" s="97">
        <v>0</v>
      </c>
      <c r="AL239" s="97">
        <v>0</v>
      </c>
      <c r="AM239" s="92"/>
      <c r="AN239" s="93"/>
      <c r="AO239" s="94" t="s">
        <v>1056</v>
      </c>
      <c r="AP239" s="95" t="s">
        <v>934</v>
      </c>
      <c r="AQ239" s="95"/>
      <c r="AR239" s="95">
        <v>100</v>
      </c>
      <c r="AS239" s="95">
        <v>80</v>
      </c>
      <c r="AT239" s="95">
        <v>85</v>
      </c>
      <c r="AU239" s="95">
        <v>85</v>
      </c>
      <c r="AV239" s="95">
        <v>85</v>
      </c>
      <c r="AW239" s="95"/>
      <c r="AX239" s="95">
        <f t="shared" si="37"/>
        <v>85</v>
      </c>
      <c r="AY239" s="282" t="s">
        <v>1998</v>
      </c>
      <c r="AZ239" s="95">
        <f t="shared" si="38"/>
        <v>0.34</v>
      </c>
      <c r="BA239" s="95">
        <v>2</v>
      </c>
      <c r="BD239" s="96" t="str">
        <f t="shared" si="39"/>
        <v>КС-2 доп.НВВ</v>
      </c>
      <c r="BG239" s="96">
        <f t="shared" si="36"/>
        <v>2032</v>
      </c>
    </row>
    <row r="240" spans="1:59" s="96" customFormat="1" ht="60" customHeight="1" x14ac:dyDescent="0.2">
      <c r="A240" s="39">
        <f t="shared" si="40"/>
        <v>202</v>
      </c>
      <c r="B240" s="40" t="s">
        <v>1345</v>
      </c>
      <c r="C240" s="7" t="s">
        <v>59</v>
      </c>
      <c r="D240" s="52" t="s">
        <v>60</v>
      </c>
      <c r="E240" s="52" t="s">
        <v>61</v>
      </c>
      <c r="F240" s="52" t="s">
        <v>62</v>
      </c>
      <c r="G240" s="52" t="s">
        <v>1781</v>
      </c>
      <c r="H240" s="52" t="s">
        <v>1781</v>
      </c>
      <c r="I240" s="125">
        <v>2029</v>
      </c>
      <c r="J240" s="125">
        <v>2032</v>
      </c>
      <c r="K240" s="22">
        <f t="shared" si="35"/>
        <v>3003.3338200000003</v>
      </c>
      <c r="L240" s="154">
        <v>0</v>
      </c>
      <c r="M240" s="97">
        <v>0</v>
      </c>
      <c r="N240" s="97">
        <v>0</v>
      </c>
      <c r="O240" s="97">
        <v>0</v>
      </c>
      <c r="P240" s="97">
        <v>0</v>
      </c>
      <c r="Q240" s="97">
        <v>0</v>
      </c>
      <c r="R240" s="97">
        <v>0</v>
      </c>
      <c r="S240" s="97">
        <v>0</v>
      </c>
      <c r="T240" s="97">
        <v>134.50572</v>
      </c>
      <c r="U240" s="97">
        <v>0</v>
      </c>
      <c r="V240" s="97">
        <v>0</v>
      </c>
      <c r="W240" s="97">
        <v>2868.8281000000002</v>
      </c>
      <c r="X240" s="97">
        <v>0</v>
      </c>
      <c r="Y240" s="97">
        <v>0</v>
      </c>
      <c r="Z240" s="97">
        <v>0</v>
      </c>
      <c r="AA240" s="97">
        <v>0</v>
      </c>
      <c r="AB240" s="97">
        <v>0</v>
      </c>
      <c r="AC240" s="97">
        <v>0</v>
      </c>
      <c r="AD240" s="97">
        <v>0</v>
      </c>
      <c r="AE240" s="97">
        <v>0</v>
      </c>
      <c r="AF240" s="97">
        <v>0</v>
      </c>
      <c r="AG240" s="97">
        <v>0</v>
      </c>
      <c r="AH240" s="97">
        <v>0</v>
      </c>
      <c r="AI240" s="97">
        <v>0</v>
      </c>
      <c r="AJ240" s="97">
        <v>0</v>
      </c>
      <c r="AK240" s="97">
        <v>0</v>
      </c>
      <c r="AL240" s="97">
        <v>0</v>
      </c>
      <c r="AM240" s="92"/>
      <c r="AN240" s="93"/>
      <c r="AO240" s="94" t="s">
        <v>1056</v>
      </c>
      <c r="AP240" s="95" t="s">
        <v>898</v>
      </c>
      <c r="AQ240" s="95"/>
      <c r="AR240" s="95">
        <v>100</v>
      </c>
      <c r="AS240" s="95">
        <v>100</v>
      </c>
      <c r="AT240" s="95">
        <v>16</v>
      </c>
      <c r="AU240" s="95">
        <v>16</v>
      </c>
      <c r="AV240" s="95">
        <v>16</v>
      </c>
      <c r="AW240" s="95"/>
      <c r="AX240" s="95">
        <f t="shared" si="37"/>
        <v>16</v>
      </c>
      <c r="AY240" s="282" t="s">
        <v>1998</v>
      </c>
      <c r="AZ240" s="95">
        <f t="shared" si="38"/>
        <v>6.4000000000000001E-2</v>
      </c>
      <c r="BA240" s="95">
        <v>2</v>
      </c>
      <c r="BD240" s="96" t="str">
        <f t="shared" si="39"/>
        <v>КС-2 доп.НВВ</v>
      </c>
      <c r="BG240" s="96">
        <f t="shared" si="36"/>
        <v>2032</v>
      </c>
    </row>
    <row r="241" spans="1:59" s="96" customFormat="1" ht="60" customHeight="1" x14ac:dyDescent="0.2">
      <c r="A241" s="39">
        <f t="shared" si="40"/>
        <v>203</v>
      </c>
      <c r="B241" s="40" t="s">
        <v>1346</v>
      </c>
      <c r="C241" s="7" t="s">
        <v>59</v>
      </c>
      <c r="D241" s="52" t="s">
        <v>60</v>
      </c>
      <c r="E241" s="52" t="s">
        <v>61</v>
      </c>
      <c r="F241" s="52" t="s">
        <v>62</v>
      </c>
      <c r="G241" s="52" t="s">
        <v>1795</v>
      </c>
      <c r="H241" s="52" t="s">
        <v>1795</v>
      </c>
      <c r="I241" s="125">
        <v>2029</v>
      </c>
      <c r="J241" s="125">
        <v>2032</v>
      </c>
      <c r="K241" s="22">
        <f t="shared" si="35"/>
        <v>3970.3932200000004</v>
      </c>
      <c r="L241" s="154">
        <v>0</v>
      </c>
      <c r="M241" s="97">
        <v>0</v>
      </c>
      <c r="N241" s="97">
        <v>0</v>
      </c>
      <c r="O241" s="97">
        <v>0</v>
      </c>
      <c r="P241" s="97">
        <v>0</v>
      </c>
      <c r="Q241" s="97">
        <v>0</v>
      </c>
      <c r="R241" s="97">
        <v>0</v>
      </c>
      <c r="S241" s="97">
        <v>0</v>
      </c>
      <c r="T241" s="97">
        <v>189.75479999999999</v>
      </c>
      <c r="U241" s="97">
        <v>0</v>
      </c>
      <c r="V241" s="97">
        <v>0</v>
      </c>
      <c r="W241" s="97">
        <v>3780.6384200000002</v>
      </c>
      <c r="X241" s="97">
        <v>0</v>
      </c>
      <c r="Y241" s="97">
        <v>0</v>
      </c>
      <c r="Z241" s="97">
        <v>0</v>
      </c>
      <c r="AA241" s="97">
        <v>0</v>
      </c>
      <c r="AB241" s="97">
        <v>0</v>
      </c>
      <c r="AC241" s="97">
        <v>0</v>
      </c>
      <c r="AD241" s="97">
        <v>0</v>
      </c>
      <c r="AE241" s="97">
        <v>0</v>
      </c>
      <c r="AF241" s="97">
        <v>0</v>
      </c>
      <c r="AG241" s="97">
        <v>0</v>
      </c>
      <c r="AH241" s="97">
        <v>0</v>
      </c>
      <c r="AI241" s="97">
        <v>0</v>
      </c>
      <c r="AJ241" s="97">
        <v>0</v>
      </c>
      <c r="AK241" s="97">
        <v>0</v>
      </c>
      <c r="AL241" s="97">
        <v>0</v>
      </c>
      <c r="AM241" s="92"/>
      <c r="AN241" s="93"/>
      <c r="AO241" s="94" t="s">
        <v>1056</v>
      </c>
      <c r="AP241" s="95" t="s">
        <v>899</v>
      </c>
      <c r="AQ241" s="95"/>
      <c r="AR241" s="95">
        <v>125</v>
      </c>
      <c r="AS241" s="95">
        <v>125</v>
      </c>
      <c r="AT241" s="95">
        <v>58</v>
      </c>
      <c r="AU241" s="95">
        <v>58</v>
      </c>
      <c r="AV241" s="95">
        <v>58</v>
      </c>
      <c r="AW241" s="95"/>
      <c r="AX241" s="95">
        <f t="shared" si="37"/>
        <v>58</v>
      </c>
      <c r="AY241" s="282" t="s">
        <v>1998</v>
      </c>
      <c r="AZ241" s="95">
        <f t="shared" si="38"/>
        <v>0.23200000000000001</v>
      </c>
      <c r="BA241" s="95">
        <v>2</v>
      </c>
      <c r="BD241" s="96" t="str">
        <f t="shared" si="39"/>
        <v>КС-2 доп.НВВ</v>
      </c>
      <c r="BG241" s="96">
        <f t="shared" si="36"/>
        <v>2032</v>
      </c>
    </row>
    <row r="242" spans="1:59" s="96" customFormat="1" ht="90" customHeight="1" x14ac:dyDescent="0.2">
      <c r="A242" s="39">
        <f t="shared" si="40"/>
        <v>204</v>
      </c>
      <c r="B242" s="40" t="s">
        <v>1420</v>
      </c>
      <c r="C242" s="7" t="s">
        <v>59</v>
      </c>
      <c r="D242" s="52" t="s">
        <v>60</v>
      </c>
      <c r="E242" s="52" t="s">
        <v>61</v>
      </c>
      <c r="F242" s="52" t="s">
        <v>62</v>
      </c>
      <c r="G242" s="52" t="s">
        <v>1732</v>
      </c>
      <c r="H242" s="52" t="s">
        <v>1732</v>
      </c>
      <c r="I242" s="125">
        <v>2029</v>
      </c>
      <c r="J242" s="125">
        <v>2032</v>
      </c>
      <c r="K242" s="22">
        <f t="shared" si="35"/>
        <v>909.02902999999992</v>
      </c>
      <c r="L242" s="154">
        <v>0</v>
      </c>
      <c r="M242" s="97">
        <v>0</v>
      </c>
      <c r="N242" s="97">
        <v>0</v>
      </c>
      <c r="O242" s="97">
        <v>0</v>
      </c>
      <c r="P242" s="97">
        <v>0</v>
      </c>
      <c r="Q242" s="97">
        <v>0</v>
      </c>
      <c r="R242" s="97">
        <v>0</v>
      </c>
      <c r="S242" s="97">
        <v>0</v>
      </c>
      <c r="T242" s="97">
        <v>32.156039999999997</v>
      </c>
      <c r="U242" s="97">
        <v>0</v>
      </c>
      <c r="V242" s="97">
        <v>0</v>
      </c>
      <c r="W242" s="97">
        <v>876.87298999999996</v>
      </c>
      <c r="X242" s="97">
        <v>0</v>
      </c>
      <c r="Y242" s="97">
        <v>0</v>
      </c>
      <c r="Z242" s="97">
        <v>0</v>
      </c>
      <c r="AA242" s="97">
        <v>0</v>
      </c>
      <c r="AB242" s="97">
        <v>0</v>
      </c>
      <c r="AC242" s="97">
        <v>0</v>
      </c>
      <c r="AD242" s="97">
        <v>0</v>
      </c>
      <c r="AE242" s="97">
        <v>0</v>
      </c>
      <c r="AF242" s="97">
        <v>0</v>
      </c>
      <c r="AG242" s="97">
        <v>0</v>
      </c>
      <c r="AH242" s="97">
        <v>0</v>
      </c>
      <c r="AI242" s="97">
        <v>0</v>
      </c>
      <c r="AJ242" s="97">
        <v>0</v>
      </c>
      <c r="AK242" s="97">
        <v>0</v>
      </c>
      <c r="AL242" s="97">
        <v>0</v>
      </c>
      <c r="AM242" s="92"/>
      <c r="AN242" s="93"/>
      <c r="AO242" s="94" t="s">
        <v>1056</v>
      </c>
      <c r="AP242" s="95" t="s">
        <v>1971</v>
      </c>
      <c r="AQ242" s="95"/>
      <c r="AR242" s="95" t="s">
        <v>1996</v>
      </c>
      <c r="AS242" s="95">
        <v>80</v>
      </c>
      <c r="AT242" s="95"/>
      <c r="AU242" s="95"/>
      <c r="AV242" s="95">
        <v>20</v>
      </c>
      <c r="AW242" s="95"/>
      <c r="AX242" s="95">
        <f t="shared" si="37"/>
        <v>20</v>
      </c>
      <c r="AY242" s="282" t="s">
        <v>1998</v>
      </c>
      <c r="AZ242" s="95">
        <f t="shared" si="38"/>
        <v>0.04</v>
      </c>
      <c r="BA242" s="95">
        <v>2</v>
      </c>
      <c r="BD242" s="96" t="str">
        <f t="shared" si="39"/>
        <v>КС-2 доп.НВВ</v>
      </c>
      <c r="BG242" s="96">
        <f t="shared" si="36"/>
        <v>2032</v>
      </c>
    </row>
    <row r="243" spans="1:59" s="96" customFormat="1" ht="36" customHeight="1" x14ac:dyDescent="0.2">
      <c r="A243" s="39">
        <f t="shared" si="40"/>
        <v>205</v>
      </c>
      <c r="B243" s="40" t="s">
        <v>1421</v>
      </c>
      <c r="C243" s="7" t="s">
        <v>59</v>
      </c>
      <c r="D243" s="52" t="s">
        <v>60</v>
      </c>
      <c r="E243" s="52" t="s">
        <v>61</v>
      </c>
      <c r="F243" s="52" t="s">
        <v>62</v>
      </c>
      <c r="G243" s="52" t="s">
        <v>551</v>
      </c>
      <c r="H243" s="52" t="s">
        <v>551</v>
      </c>
      <c r="I243" s="125">
        <v>2029</v>
      </c>
      <c r="J243" s="125">
        <v>2032</v>
      </c>
      <c r="K243" s="22">
        <f t="shared" si="35"/>
        <v>176.61698999999999</v>
      </c>
      <c r="L243" s="154">
        <v>0</v>
      </c>
      <c r="M243" s="97">
        <v>0</v>
      </c>
      <c r="N243" s="97">
        <v>0</v>
      </c>
      <c r="O243" s="97">
        <v>0</v>
      </c>
      <c r="P243" s="97">
        <v>0</v>
      </c>
      <c r="Q243" s="97">
        <v>0</v>
      </c>
      <c r="R243" s="97">
        <v>0</v>
      </c>
      <c r="S243" s="97">
        <v>0</v>
      </c>
      <c r="T243" s="97">
        <v>8.4409500000000008</v>
      </c>
      <c r="U243" s="97">
        <v>0</v>
      </c>
      <c r="V243" s="97">
        <v>0</v>
      </c>
      <c r="W243" s="97">
        <v>168.17604</v>
      </c>
      <c r="X243" s="97">
        <v>0</v>
      </c>
      <c r="Y243" s="97">
        <v>0</v>
      </c>
      <c r="Z243" s="97">
        <v>0</v>
      </c>
      <c r="AA243" s="97">
        <v>0</v>
      </c>
      <c r="AB243" s="97">
        <v>0</v>
      </c>
      <c r="AC243" s="97">
        <v>0</v>
      </c>
      <c r="AD243" s="97">
        <v>0</v>
      </c>
      <c r="AE243" s="97">
        <v>0</v>
      </c>
      <c r="AF243" s="97">
        <v>0</v>
      </c>
      <c r="AG243" s="97">
        <v>0</v>
      </c>
      <c r="AH243" s="97">
        <v>0</v>
      </c>
      <c r="AI243" s="97">
        <v>0</v>
      </c>
      <c r="AJ243" s="97">
        <v>0</v>
      </c>
      <c r="AK243" s="97">
        <v>0</v>
      </c>
      <c r="AL243" s="97">
        <v>0</v>
      </c>
      <c r="AM243" s="92"/>
      <c r="AN243" s="93"/>
      <c r="AO243" s="94" t="s">
        <v>1056</v>
      </c>
      <c r="AP243" s="95" t="s">
        <v>1008</v>
      </c>
      <c r="AQ243" s="95"/>
      <c r="AR243" s="95" t="s">
        <v>1996</v>
      </c>
      <c r="AS243" s="95">
        <v>80</v>
      </c>
      <c r="AT243" s="95"/>
      <c r="AU243" s="95"/>
      <c r="AV243" s="95">
        <v>15</v>
      </c>
      <c r="AW243" s="95"/>
      <c r="AX243" s="95">
        <f t="shared" si="37"/>
        <v>15</v>
      </c>
      <c r="AY243" s="282" t="s">
        <v>1998</v>
      </c>
      <c r="AZ243" s="95">
        <f t="shared" si="38"/>
        <v>0.03</v>
      </c>
      <c r="BA243" s="95">
        <v>2</v>
      </c>
      <c r="BD243" s="96" t="str">
        <f t="shared" si="39"/>
        <v>КС-2 доп.НВВ</v>
      </c>
      <c r="BG243" s="96">
        <f t="shared" si="36"/>
        <v>2032</v>
      </c>
    </row>
    <row r="244" spans="1:59" s="96" customFormat="1" ht="75" customHeight="1" x14ac:dyDescent="0.2">
      <c r="A244" s="39">
        <f t="shared" si="40"/>
        <v>206</v>
      </c>
      <c r="B244" s="40" t="s">
        <v>1347</v>
      </c>
      <c r="C244" s="7" t="s">
        <v>59</v>
      </c>
      <c r="D244" s="52" t="s">
        <v>60</v>
      </c>
      <c r="E244" s="52" t="s">
        <v>61</v>
      </c>
      <c r="F244" s="52" t="s">
        <v>62</v>
      </c>
      <c r="G244" s="52" t="s">
        <v>1796</v>
      </c>
      <c r="H244" s="52" t="s">
        <v>1796</v>
      </c>
      <c r="I244" s="125">
        <v>2029</v>
      </c>
      <c r="J244" s="125">
        <v>2032</v>
      </c>
      <c r="K244" s="22">
        <f t="shared" si="35"/>
        <v>14255.882019999999</v>
      </c>
      <c r="L244" s="154">
        <v>0</v>
      </c>
      <c r="M244" s="97">
        <v>0</v>
      </c>
      <c r="N244" s="97">
        <v>0</v>
      </c>
      <c r="O244" s="97">
        <v>0</v>
      </c>
      <c r="P244" s="97">
        <v>0</v>
      </c>
      <c r="Q244" s="97">
        <v>0</v>
      </c>
      <c r="R244" s="97">
        <v>0</v>
      </c>
      <c r="S244" s="97">
        <v>0</v>
      </c>
      <c r="T244" s="97">
        <v>624.87999000000002</v>
      </c>
      <c r="U244" s="97">
        <v>0</v>
      </c>
      <c r="V244" s="97">
        <v>0</v>
      </c>
      <c r="W244" s="97">
        <v>13631.00203</v>
      </c>
      <c r="X244" s="97">
        <v>0</v>
      </c>
      <c r="Y244" s="97">
        <v>0</v>
      </c>
      <c r="Z244" s="97">
        <v>0</v>
      </c>
      <c r="AA244" s="97">
        <v>0</v>
      </c>
      <c r="AB244" s="97">
        <v>0</v>
      </c>
      <c r="AC244" s="97">
        <v>0</v>
      </c>
      <c r="AD244" s="97">
        <v>0</v>
      </c>
      <c r="AE244" s="97">
        <v>0</v>
      </c>
      <c r="AF244" s="97">
        <v>0</v>
      </c>
      <c r="AG244" s="97">
        <v>0</v>
      </c>
      <c r="AH244" s="97">
        <v>0</v>
      </c>
      <c r="AI244" s="97">
        <v>0</v>
      </c>
      <c r="AJ244" s="97">
        <v>0</v>
      </c>
      <c r="AK244" s="97">
        <v>0</v>
      </c>
      <c r="AL244" s="97">
        <v>0</v>
      </c>
      <c r="AM244" s="92"/>
      <c r="AN244" s="93"/>
      <c r="AO244" s="94" t="s">
        <v>1056</v>
      </c>
      <c r="AP244" s="95" t="s">
        <v>693</v>
      </c>
      <c r="AQ244" s="95"/>
      <c r="AR244" s="95">
        <v>50</v>
      </c>
      <c r="AS244" s="95">
        <v>50</v>
      </c>
      <c r="AT244" s="95">
        <v>100</v>
      </c>
      <c r="AU244" s="95">
        <v>100</v>
      </c>
      <c r="AV244" s="95">
        <v>100</v>
      </c>
      <c r="AW244" s="95"/>
      <c r="AX244" s="95">
        <f t="shared" si="37"/>
        <v>100</v>
      </c>
      <c r="AY244" s="282" t="s">
        <v>1998</v>
      </c>
      <c r="AZ244" s="95">
        <f t="shared" si="38"/>
        <v>0.4</v>
      </c>
      <c r="BA244" s="95">
        <v>2</v>
      </c>
      <c r="BD244" s="96" t="str">
        <f t="shared" si="39"/>
        <v>КС-2 доп.НВВ</v>
      </c>
      <c r="BG244" s="96">
        <f t="shared" si="36"/>
        <v>2032</v>
      </c>
    </row>
    <row r="245" spans="1:59" s="96" customFormat="1" ht="60" customHeight="1" x14ac:dyDescent="0.2">
      <c r="A245" s="39">
        <f t="shared" si="40"/>
        <v>207</v>
      </c>
      <c r="B245" s="40" t="s">
        <v>1348</v>
      </c>
      <c r="C245" s="7" t="s">
        <v>59</v>
      </c>
      <c r="D245" s="52" t="s">
        <v>60</v>
      </c>
      <c r="E245" s="52" t="s">
        <v>61</v>
      </c>
      <c r="F245" s="52" t="s">
        <v>62</v>
      </c>
      <c r="G245" s="52" t="s">
        <v>1746</v>
      </c>
      <c r="H245" s="52" t="s">
        <v>1746</v>
      </c>
      <c r="I245" s="125">
        <v>2029</v>
      </c>
      <c r="J245" s="125">
        <v>2032</v>
      </c>
      <c r="K245" s="22">
        <f t="shared" si="35"/>
        <v>7132.9177499999996</v>
      </c>
      <c r="L245" s="154">
        <v>0</v>
      </c>
      <c r="M245" s="97">
        <v>0</v>
      </c>
      <c r="N245" s="97">
        <v>0</v>
      </c>
      <c r="O245" s="97">
        <v>0</v>
      </c>
      <c r="P245" s="97">
        <v>0</v>
      </c>
      <c r="Q245" s="97">
        <v>0</v>
      </c>
      <c r="R245" s="97">
        <v>0</v>
      </c>
      <c r="S245" s="97">
        <v>0</v>
      </c>
      <c r="T245" s="97">
        <v>319.45105000000001</v>
      </c>
      <c r="U245" s="97">
        <v>0</v>
      </c>
      <c r="V245" s="97">
        <v>0</v>
      </c>
      <c r="W245" s="97">
        <v>6813.4666999999999</v>
      </c>
      <c r="X245" s="97">
        <v>0</v>
      </c>
      <c r="Y245" s="97">
        <v>0</v>
      </c>
      <c r="Z245" s="97">
        <v>0</v>
      </c>
      <c r="AA245" s="97">
        <v>0</v>
      </c>
      <c r="AB245" s="97">
        <v>0</v>
      </c>
      <c r="AC245" s="97">
        <v>0</v>
      </c>
      <c r="AD245" s="97">
        <v>0</v>
      </c>
      <c r="AE245" s="97">
        <v>0</v>
      </c>
      <c r="AF245" s="97">
        <v>0</v>
      </c>
      <c r="AG245" s="97">
        <v>0</v>
      </c>
      <c r="AH245" s="97">
        <v>0</v>
      </c>
      <c r="AI245" s="97">
        <v>0</v>
      </c>
      <c r="AJ245" s="97">
        <v>0</v>
      </c>
      <c r="AK245" s="97">
        <v>0</v>
      </c>
      <c r="AL245" s="97">
        <v>0</v>
      </c>
      <c r="AM245" s="92"/>
      <c r="AN245" s="93"/>
      <c r="AO245" s="94" t="s">
        <v>1056</v>
      </c>
      <c r="AP245" s="95" t="s">
        <v>694</v>
      </c>
      <c r="AQ245" s="95"/>
      <c r="AR245" s="95">
        <v>100</v>
      </c>
      <c r="AS245" s="95">
        <v>100</v>
      </c>
      <c r="AT245" s="95">
        <v>38</v>
      </c>
      <c r="AU245" s="95">
        <v>38</v>
      </c>
      <c r="AV245" s="95">
        <v>38</v>
      </c>
      <c r="AW245" s="95"/>
      <c r="AX245" s="95">
        <f t="shared" si="37"/>
        <v>38</v>
      </c>
      <c r="AY245" s="282" t="s">
        <v>1998</v>
      </c>
      <c r="AZ245" s="95">
        <f t="shared" si="38"/>
        <v>0.152</v>
      </c>
      <c r="BA245" s="95">
        <v>2</v>
      </c>
      <c r="BD245" s="96" t="str">
        <f t="shared" si="39"/>
        <v>КС-2 доп.НВВ</v>
      </c>
      <c r="BG245" s="96">
        <f t="shared" si="36"/>
        <v>2032</v>
      </c>
    </row>
    <row r="246" spans="1:59" s="96" customFormat="1" ht="45" customHeight="1" x14ac:dyDescent="0.2">
      <c r="A246" s="39">
        <f t="shared" si="40"/>
        <v>208</v>
      </c>
      <c r="B246" s="40" t="s">
        <v>1349</v>
      </c>
      <c r="C246" s="7" t="s">
        <v>59</v>
      </c>
      <c r="D246" s="52" t="s">
        <v>60</v>
      </c>
      <c r="E246" s="52" t="s">
        <v>61</v>
      </c>
      <c r="F246" s="52" t="s">
        <v>62</v>
      </c>
      <c r="G246" s="52" t="s">
        <v>519</v>
      </c>
      <c r="H246" s="52" t="s">
        <v>519</v>
      </c>
      <c r="I246" s="125">
        <v>2029</v>
      </c>
      <c r="J246" s="125">
        <v>2032</v>
      </c>
      <c r="K246" s="22">
        <f t="shared" si="35"/>
        <v>325.17182000000003</v>
      </c>
      <c r="L246" s="154">
        <v>0</v>
      </c>
      <c r="M246" s="97">
        <v>0</v>
      </c>
      <c r="N246" s="97">
        <v>0</v>
      </c>
      <c r="O246" s="97">
        <v>0</v>
      </c>
      <c r="P246" s="97">
        <v>0</v>
      </c>
      <c r="Q246" s="97">
        <v>0</v>
      </c>
      <c r="R246" s="97">
        <v>0</v>
      </c>
      <c r="S246" s="97">
        <v>0</v>
      </c>
      <c r="T246" s="97">
        <v>15.54077</v>
      </c>
      <c r="U246" s="97">
        <v>0</v>
      </c>
      <c r="V246" s="97">
        <v>0</v>
      </c>
      <c r="W246" s="97">
        <v>309.63105000000002</v>
      </c>
      <c r="X246" s="97">
        <v>0</v>
      </c>
      <c r="Y246" s="97">
        <v>0</v>
      </c>
      <c r="Z246" s="97">
        <v>0</v>
      </c>
      <c r="AA246" s="97">
        <v>0</v>
      </c>
      <c r="AB246" s="97">
        <v>0</v>
      </c>
      <c r="AC246" s="97">
        <v>0</v>
      </c>
      <c r="AD246" s="97">
        <v>0</v>
      </c>
      <c r="AE246" s="97">
        <v>0</v>
      </c>
      <c r="AF246" s="97">
        <v>0</v>
      </c>
      <c r="AG246" s="97">
        <v>0</v>
      </c>
      <c r="AH246" s="97">
        <v>0</v>
      </c>
      <c r="AI246" s="97">
        <v>0</v>
      </c>
      <c r="AJ246" s="97">
        <v>0</v>
      </c>
      <c r="AK246" s="97">
        <v>0</v>
      </c>
      <c r="AL246" s="97">
        <v>0</v>
      </c>
      <c r="AM246" s="92"/>
      <c r="AN246" s="93"/>
      <c r="AO246" s="94" t="s">
        <v>1056</v>
      </c>
      <c r="AP246" s="95" t="s">
        <v>695</v>
      </c>
      <c r="AQ246" s="95"/>
      <c r="AR246" s="95">
        <v>125</v>
      </c>
      <c r="AS246" s="95" t="s">
        <v>1996</v>
      </c>
      <c r="AT246" s="95">
        <v>7</v>
      </c>
      <c r="AU246" s="95">
        <v>7</v>
      </c>
      <c r="AV246" s="95"/>
      <c r="AW246" s="95"/>
      <c r="AX246" s="95">
        <f t="shared" si="37"/>
        <v>0</v>
      </c>
      <c r="AY246" s="282"/>
      <c r="AZ246" s="95">
        <f t="shared" si="38"/>
        <v>1.4E-2</v>
      </c>
      <c r="BA246" s="95">
        <v>2</v>
      </c>
      <c r="BD246" s="96" t="str">
        <f t="shared" si="39"/>
        <v>КС-2 доп.НВВ</v>
      </c>
      <c r="BG246" s="96">
        <f t="shared" si="36"/>
        <v>2032</v>
      </c>
    </row>
    <row r="247" spans="1:59" s="96" customFormat="1" ht="60" customHeight="1" x14ac:dyDescent="0.2">
      <c r="A247" s="39">
        <f t="shared" si="40"/>
        <v>209</v>
      </c>
      <c r="B247" s="40" t="s">
        <v>1350</v>
      </c>
      <c r="C247" s="7" t="s">
        <v>59</v>
      </c>
      <c r="D247" s="52" t="s">
        <v>60</v>
      </c>
      <c r="E247" s="52" t="s">
        <v>61</v>
      </c>
      <c r="F247" s="52" t="s">
        <v>62</v>
      </c>
      <c r="G247" s="52" t="s">
        <v>571</v>
      </c>
      <c r="H247" s="52" t="s">
        <v>571</v>
      </c>
      <c r="I247" s="125">
        <v>2029</v>
      </c>
      <c r="J247" s="125">
        <v>2032</v>
      </c>
      <c r="K247" s="22">
        <f t="shared" si="35"/>
        <v>703.62352999999996</v>
      </c>
      <c r="L247" s="154">
        <v>0</v>
      </c>
      <c r="M247" s="97">
        <v>0</v>
      </c>
      <c r="N247" s="97">
        <v>0</v>
      </c>
      <c r="O247" s="97">
        <v>0</v>
      </c>
      <c r="P247" s="97">
        <v>0</v>
      </c>
      <c r="Q247" s="97">
        <v>0</v>
      </c>
      <c r="R247" s="97">
        <v>0</v>
      </c>
      <c r="S247" s="97">
        <v>0</v>
      </c>
      <c r="T247" s="97">
        <v>33.627890000000001</v>
      </c>
      <c r="U247" s="97">
        <v>0</v>
      </c>
      <c r="V247" s="97">
        <v>0</v>
      </c>
      <c r="W247" s="97">
        <v>669.99563999999998</v>
      </c>
      <c r="X247" s="97">
        <v>0</v>
      </c>
      <c r="Y247" s="97">
        <v>0</v>
      </c>
      <c r="Z247" s="97">
        <v>0</v>
      </c>
      <c r="AA247" s="97">
        <v>0</v>
      </c>
      <c r="AB247" s="97">
        <v>0</v>
      </c>
      <c r="AC247" s="97">
        <v>0</v>
      </c>
      <c r="AD247" s="97">
        <v>0</v>
      </c>
      <c r="AE247" s="97">
        <v>0</v>
      </c>
      <c r="AF247" s="97">
        <v>0</v>
      </c>
      <c r="AG247" s="97">
        <v>0</v>
      </c>
      <c r="AH247" s="97">
        <v>0</v>
      </c>
      <c r="AI247" s="97">
        <v>0</v>
      </c>
      <c r="AJ247" s="97">
        <v>0</v>
      </c>
      <c r="AK247" s="97">
        <v>0</v>
      </c>
      <c r="AL247" s="97">
        <v>0</v>
      </c>
      <c r="AM247" s="92"/>
      <c r="AN247" s="93"/>
      <c r="AO247" s="94" t="s">
        <v>1056</v>
      </c>
      <c r="AP247" s="95" t="s">
        <v>696</v>
      </c>
      <c r="AQ247" s="95"/>
      <c r="AR247" s="95">
        <v>80</v>
      </c>
      <c r="AS247" s="95">
        <v>70</v>
      </c>
      <c r="AT247" s="95">
        <v>14</v>
      </c>
      <c r="AU247" s="95">
        <v>14</v>
      </c>
      <c r="AV247" s="95">
        <v>14</v>
      </c>
      <c r="AW247" s="95"/>
      <c r="AX247" s="95">
        <f t="shared" si="37"/>
        <v>14</v>
      </c>
      <c r="AY247" s="282" t="s">
        <v>1998</v>
      </c>
      <c r="AZ247" s="95">
        <f t="shared" si="38"/>
        <v>5.6000000000000001E-2</v>
      </c>
      <c r="BA247" s="95">
        <v>2</v>
      </c>
      <c r="BD247" s="96" t="str">
        <f t="shared" si="39"/>
        <v>КС-2 доп.НВВ</v>
      </c>
      <c r="BG247" s="96">
        <f t="shared" si="36"/>
        <v>2032</v>
      </c>
    </row>
    <row r="248" spans="1:59" s="96" customFormat="1" ht="105" customHeight="1" x14ac:dyDescent="0.2">
      <c r="A248" s="39">
        <f t="shared" si="40"/>
        <v>210</v>
      </c>
      <c r="B248" s="40" t="s">
        <v>1351</v>
      </c>
      <c r="C248" s="7" t="s">
        <v>59</v>
      </c>
      <c r="D248" s="52" t="s">
        <v>60</v>
      </c>
      <c r="E248" s="52" t="s">
        <v>61</v>
      </c>
      <c r="F248" s="52" t="s">
        <v>62</v>
      </c>
      <c r="G248" s="52" t="s">
        <v>569</v>
      </c>
      <c r="H248" s="52" t="s">
        <v>569</v>
      </c>
      <c r="I248" s="125">
        <v>2029</v>
      </c>
      <c r="J248" s="125">
        <v>2032</v>
      </c>
      <c r="K248" s="22">
        <f t="shared" si="35"/>
        <v>339.37864000000002</v>
      </c>
      <c r="L248" s="154">
        <v>0</v>
      </c>
      <c r="M248" s="97">
        <v>0</v>
      </c>
      <c r="N248" s="97">
        <v>0</v>
      </c>
      <c r="O248" s="97">
        <v>0</v>
      </c>
      <c r="P248" s="97">
        <v>0</v>
      </c>
      <c r="Q248" s="97">
        <v>0</v>
      </c>
      <c r="R248" s="97">
        <v>0</v>
      </c>
      <c r="S248" s="97">
        <v>0</v>
      </c>
      <c r="T248" s="97">
        <v>16.219729999999998</v>
      </c>
      <c r="U248" s="97">
        <v>0</v>
      </c>
      <c r="V248" s="97">
        <v>0</v>
      </c>
      <c r="W248" s="97">
        <v>323.15890999999999</v>
      </c>
      <c r="X248" s="97">
        <v>0</v>
      </c>
      <c r="Y248" s="97">
        <v>0</v>
      </c>
      <c r="Z248" s="97">
        <v>0</v>
      </c>
      <c r="AA248" s="97">
        <v>0</v>
      </c>
      <c r="AB248" s="97">
        <v>0</v>
      </c>
      <c r="AC248" s="97">
        <v>0</v>
      </c>
      <c r="AD248" s="97">
        <v>0</v>
      </c>
      <c r="AE248" s="97">
        <v>0</v>
      </c>
      <c r="AF248" s="97">
        <v>0</v>
      </c>
      <c r="AG248" s="97">
        <v>0</v>
      </c>
      <c r="AH248" s="97">
        <v>0</v>
      </c>
      <c r="AI248" s="97">
        <v>0</v>
      </c>
      <c r="AJ248" s="97">
        <v>0</v>
      </c>
      <c r="AK248" s="97">
        <v>0</v>
      </c>
      <c r="AL248" s="97">
        <v>0</v>
      </c>
      <c r="AM248" s="92"/>
      <c r="AN248" s="93"/>
      <c r="AO248" s="94" t="s">
        <v>1056</v>
      </c>
      <c r="AP248" s="95" t="s">
        <v>698</v>
      </c>
      <c r="AQ248" s="95"/>
      <c r="AR248" s="95">
        <v>50</v>
      </c>
      <c r="AS248" s="95">
        <v>50</v>
      </c>
      <c r="AT248" s="95">
        <v>7</v>
      </c>
      <c r="AU248" s="95">
        <v>7</v>
      </c>
      <c r="AV248" s="95">
        <v>7</v>
      </c>
      <c r="AW248" s="95"/>
      <c r="AX248" s="95">
        <f t="shared" si="37"/>
        <v>7</v>
      </c>
      <c r="AY248" s="282" t="s">
        <v>1998</v>
      </c>
      <c r="AZ248" s="95">
        <f t="shared" si="38"/>
        <v>2.8000000000000001E-2</v>
      </c>
      <c r="BA248" s="95">
        <v>2</v>
      </c>
      <c r="BD248" s="96" t="str">
        <f t="shared" si="39"/>
        <v>КС-2 доп.НВВ</v>
      </c>
      <c r="BG248" s="96">
        <f t="shared" si="36"/>
        <v>2032</v>
      </c>
    </row>
    <row r="249" spans="1:59" s="96" customFormat="1" ht="75" customHeight="1" x14ac:dyDescent="0.2">
      <c r="A249" s="39">
        <f t="shared" si="40"/>
        <v>211</v>
      </c>
      <c r="B249" s="40" t="s">
        <v>1352</v>
      </c>
      <c r="C249" s="7" t="s">
        <v>59</v>
      </c>
      <c r="D249" s="52" t="s">
        <v>60</v>
      </c>
      <c r="E249" s="52" t="s">
        <v>61</v>
      </c>
      <c r="F249" s="52" t="s">
        <v>62</v>
      </c>
      <c r="G249" s="52" t="s">
        <v>520</v>
      </c>
      <c r="H249" s="52" t="s">
        <v>520</v>
      </c>
      <c r="I249" s="125">
        <v>2029</v>
      </c>
      <c r="J249" s="125">
        <v>2032</v>
      </c>
      <c r="K249" s="22">
        <f t="shared" si="35"/>
        <v>254.60762</v>
      </c>
      <c r="L249" s="154">
        <v>0</v>
      </c>
      <c r="M249" s="97">
        <v>0</v>
      </c>
      <c r="N249" s="97">
        <v>0</v>
      </c>
      <c r="O249" s="97">
        <v>0</v>
      </c>
      <c r="P249" s="97">
        <v>0</v>
      </c>
      <c r="Q249" s="97">
        <v>0</v>
      </c>
      <c r="R249" s="97">
        <v>0</v>
      </c>
      <c r="S249" s="97">
        <v>0</v>
      </c>
      <c r="T249" s="97">
        <v>12.16832</v>
      </c>
      <c r="U249" s="97">
        <v>0</v>
      </c>
      <c r="V249" s="97">
        <v>0</v>
      </c>
      <c r="W249" s="97">
        <v>242.4393</v>
      </c>
      <c r="X249" s="97">
        <v>0</v>
      </c>
      <c r="Y249" s="97">
        <v>0</v>
      </c>
      <c r="Z249" s="97">
        <v>0</v>
      </c>
      <c r="AA249" s="97">
        <v>0</v>
      </c>
      <c r="AB249" s="97">
        <v>0</v>
      </c>
      <c r="AC249" s="97">
        <v>0</v>
      </c>
      <c r="AD249" s="97">
        <v>0</v>
      </c>
      <c r="AE249" s="97">
        <v>0</v>
      </c>
      <c r="AF249" s="97">
        <v>0</v>
      </c>
      <c r="AG249" s="97">
        <v>0</v>
      </c>
      <c r="AH249" s="97">
        <v>0</v>
      </c>
      <c r="AI249" s="97">
        <v>0</v>
      </c>
      <c r="AJ249" s="97">
        <v>0</v>
      </c>
      <c r="AK249" s="97">
        <v>0</v>
      </c>
      <c r="AL249" s="97">
        <v>0</v>
      </c>
      <c r="AM249" s="92"/>
      <c r="AN249" s="93"/>
      <c r="AO249" s="94" t="s">
        <v>1056</v>
      </c>
      <c r="AP249" s="95" t="s">
        <v>697</v>
      </c>
      <c r="AQ249" s="95"/>
      <c r="AR249" s="95" t="s">
        <v>1996</v>
      </c>
      <c r="AS249" s="95">
        <v>100</v>
      </c>
      <c r="AT249" s="95"/>
      <c r="AU249" s="95"/>
      <c r="AV249" s="95">
        <v>14</v>
      </c>
      <c r="AW249" s="95"/>
      <c r="AX249" s="95">
        <f t="shared" si="37"/>
        <v>14</v>
      </c>
      <c r="AY249" s="282" t="s">
        <v>1998</v>
      </c>
      <c r="AZ249" s="95">
        <f t="shared" si="38"/>
        <v>2.8000000000000001E-2</v>
      </c>
      <c r="BA249" s="95">
        <v>2</v>
      </c>
      <c r="BD249" s="96" t="str">
        <f t="shared" si="39"/>
        <v>КС-2 доп.НВВ</v>
      </c>
      <c r="BG249" s="96">
        <f t="shared" si="36"/>
        <v>2032</v>
      </c>
    </row>
    <row r="250" spans="1:59" s="96" customFormat="1" ht="60" customHeight="1" x14ac:dyDescent="0.2">
      <c r="A250" s="39">
        <f t="shared" si="40"/>
        <v>212</v>
      </c>
      <c r="B250" s="40" t="s">
        <v>1327</v>
      </c>
      <c r="C250" s="7" t="s">
        <v>59</v>
      </c>
      <c r="D250" s="52" t="s">
        <v>60</v>
      </c>
      <c r="E250" s="52" t="s">
        <v>61</v>
      </c>
      <c r="F250" s="52" t="s">
        <v>62</v>
      </c>
      <c r="G250" s="52" t="s">
        <v>575</v>
      </c>
      <c r="H250" s="52" t="s">
        <v>575</v>
      </c>
      <c r="I250" s="125">
        <v>2029</v>
      </c>
      <c r="J250" s="125">
        <v>2032</v>
      </c>
      <c r="K250" s="22">
        <f t="shared" si="35"/>
        <v>1436.7144499999999</v>
      </c>
      <c r="L250" s="154">
        <v>0</v>
      </c>
      <c r="M250" s="97">
        <v>0</v>
      </c>
      <c r="N250" s="97">
        <v>0</v>
      </c>
      <c r="O250" s="97">
        <v>0</v>
      </c>
      <c r="P250" s="97">
        <v>0</v>
      </c>
      <c r="Q250" s="97">
        <v>0</v>
      </c>
      <c r="R250" s="97">
        <v>0</v>
      </c>
      <c r="S250" s="97">
        <v>0</v>
      </c>
      <c r="T250" s="97">
        <v>68.664079999999998</v>
      </c>
      <c r="U250" s="97">
        <v>0</v>
      </c>
      <c r="V250" s="97">
        <v>0</v>
      </c>
      <c r="W250" s="97">
        <v>1368.0503699999999</v>
      </c>
      <c r="X250" s="97">
        <v>0</v>
      </c>
      <c r="Y250" s="97">
        <v>0</v>
      </c>
      <c r="Z250" s="97">
        <v>0</v>
      </c>
      <c r="AA250" s="97">
        <v>0</v>
      </c>
      <c r="AB250" s="97">
        <v>0</v>
      </c>
      <c r="AC250" s="97">
        <v>0</v>
      </c>
      <c r="AD250" s="97">
        <v>0</v>
      </c>
      <c r="AE250" s="97">
        <v>0</v>
      </c>
      <c r="AF250" s="97">
        <v>0</v>
      </c>
      <c r="AG250" s="97">
        <v>0</v>
      </c>
      <c r="AH250" s="97">
        <v>0</v>
      </c>
      <c r="AI250" s="97">
        <v>0</v>
      </c>
      <c r="AJ250" s="97">
        <v>0</v>
      </c>
      <c r="AK250" s="97">
        <v>0</v>
      </c>
      <c r="AL250" s="97">
        <v>0</v>
      </c>
      <c r="AM250" s="92"/>
      <c r="AN250" s="93"/>
      <c r="AO250" s="94" t="s">
        <v>1056</v>
      </c>
      <c r="AP250" s="95" t="s">
        <v>1019</v>
      </c>
      <c r="AQ250" s="95"/>
      <c r="AR250" s="95" t="s">
        <v>1996</v>
      </c>
      <c r="AS250" s="95">
        <v>100</v>
      </c>
      <c r="AT250" s="95"/>
      <c r="AU250" s="95"/>
      <c r="AV250" s="95">
        <v>79</v>
      </c>
      <c r="AW250" s="95"/>
      <c r="AX250" s="95">
        <f t="shared" si="37"/>
        <v>79</v>
      </c>
      <c r="AY250" s="282" t="s">
        <v>1998</v>
      </c>
      <c r="AZ250" s="95">
        <f t="shared" si="38"/>
        <v>0.158</v>
      </c>
      <c r="BA250" s="95">
        <v>1</v>
      </c>
      <c r="BD250" s="96" t="str">
        <f t="shared" si="39"/>
        <v>КС-1 доп.НВВ</v>
      </c>
      <c r="BG250" s="96">
        <f t="shared" si="36"/>
        <v>2032</v>
      </c>
    </row>
    <row r="251" spans="1:59" s="96" customFormat="1" ht="60" customHeight="1" x14ac:dyDescent="0.2">
      <c r="A251" s="39">
        <f t="shared" si="40"/>
        <v>213</v>
      </c>
      <c r="B251" s="40" t="s">
        <v>1422</v>
      </c>
      <c r="C251" s="7" t="s">
        <v>59</v>
      </c>
      <c r="D251" s="52" t="s">
        <v>60</v>
      </c>
      <c r="E251" s="52" t="s">
        <v>61</v>
      </c>
      <c r="F251" s="52" t="s">
        <v>62</v>
      </c>
      <c r="G251" s="52" t="s">
        <v>544</v>
      </c>
      <c r="H251" s="52" t="s">
        <v>544</v>
      </c>
      <c r="I251" s="125">
        <v>2029</v>
      </c>
      <c r="J251" s="125">
        <v>2032</v>
      </c>
      <c r="K251" s="22">
        <f t="shared" si="35"/>
        <v>3754.1672399999998</v>
      </c>
      <c r="L251" s="154">
        <v>0</v>
      </c>
      <c r="M251" s="97">
        <v>0</v>
      </c>
      <c r="N251" s="97">
        <v>0</v>
      </c>
      <c r="O251" s="97">
        <v>0</v>
      </c>
      <c r="P251" s="97">
        <v>0</v>
      </c>
      <c r="Q251" s="97">
        <v>0</v>
      </c>
      <c r="R251" s="97">
        <v>0</v>
      </c>
      <c r="S251" s="97">
        <v>0</v>
      </c>
      <c r="T251" s="97">
        <v>168.13212999999999</v>
      </c>
      <c r="U251" s="97">
        <v>0</v>
      </c>
      <c r="V251" s="97">
        <v>0</v>
      </c>
      <c r="W251" s="97">
        <v>3586.0351099999998</v>
      </c>
      <c r="X251" s="97">
        <v>0</v>
      </c>
      <c r="Y251" s="97">
        <v>0</v>
      </c>
      <c r="Z251" s="97">
        <v>0</v>
      </c>
      <c r="AA251" s="97">
        <v>0</v>
      </c>
      <c r="AB251" s="97">
        <v>0</v>
      </c>
      <c r="AC251" s="97">
        <v>0</v>
      </c>
      <c r="AD251" s="97">
        <v>0</v>
      </c>
      <c r="AE251" s="97">
        <v>0</v>
      </c>
      <c r="AF251" s="97">
        <v>0</v>
      </c>
      <c r="AG251" s="97">
        <v>0</v>
      </c>
      <c r="AH251" s="97">
        <v>0</v>
      </c>
      <c r="AI251" s="97">
        <v>0</v>
      </c>
      <c r="AJ251" s="97">
        <v>0</v>
      </c>
      <c r="AK251" s="97">
        <v>0</v>
      </c>
      <c r="AL251" s="97">
        <v>0</v>
      </c>
      <c r="AM251" s="92"/>
      <c r="AN251" s="93"/>
      <c r="AO251" s="94" t="s">
        <v>1056</v>
      </c>
      <c r="AP251" s="95" t="s">
        <v>766</v>
      </c>
      <c r="AQ251" s="95"/>
      <c r="AR251" s="95">
        <v>100</v>
      </c>
      <c r="AS251" s="95">
        <v>100</v>
      </c>
      <c r="AT251" s="95">
        <v>20</v>
      </c>
      <c r="AU251" s="95">
        <v>20</v>
      </c>
      <c r="AV251" s="95">
        <v>20</v>
      </c>
      <c r="AW251" s="95"/>
      <c r="AX251" s="95">
        <f t="shared" si="37"/>
        <v>20</v>
      </c>
      <c r="AY251" s="282" t="s">
        <v>1998</v>
      </c>
      <c r="AZ251" s="95">
        <f t="shared" si="38"/>
        <v>0.08</v>
      </c>
      <c r="BA251" s="95">
        <v>1</v>
      </c>
      <c r="BD251" s="96" t="str">
        <f t="shared" si="39"/>
        <v>КС-1 доп.НВВ</v>
      </c>
      <c r="BG251" s="96">
        <f t="shared" si="36"/>
        <v>2032</v>
      </c>
    </row>
    <row r="252" spans="1:59" s="96" customFormat="1" ht="45" customHeight="1" x14ac:dyDescent="0.2">
      <c r="A252" s="39">
        <f t="shared" si="40"/>
        <v>214</v>
      </c>
      <c r="B252" s="40" t="s">
        <v>1423</v>
      </c>
      <c r="C252" s="7" t="s">
        <v>59</v>
      </c>
      <c r="D252" s="52" t="s">
        <v>60</v>
      </c>
      <c r="E252" s="52" t="s">
        <v>61</v>
      </c>
      <c r="F252" s="52" t="s">
        <v>62</v>
      </c>
      <c r="G252" s="52" t="s">
        <v>1835</v>
      </c>
      <c r="H252" s="52" t="s">
        <v>1835</v>
      </c>
      <c r="I252" s="125">
        <v>2029</v>
      </c>
      <c r="J252" s="125">
        <v>2032</v>
      </c>
      <c r="K252" s="22">
        <f t="shared" si="35"/>
        <v>27030.00418</v>
      </c>
      <c r="L252" s="154">
        <v>0</v>
      </c>
      <c r="M252" s="97">
        <v>0</v>
      </c>
      <c r="N252" s="97">
        <v>0</v>
      </c>
      <c r="O252" s="97">
        <v>0</v>
      </c>
      <c r="P252" s="97">
        <v>0</v>
      </c>
      <c r="Q252" s="97">
        <v>0</v>
      </c>
      <c r="R252" s="97">
        <v>0</v>
      </c>
      <c r="S252" s="97">
        <v>0</v>
      </c>
      <c r="T252" s="97">
        <v>1210.5513800000001</v>
      </c>
      <c r="U252" s="97">
        <v>0</v>
      </c>
      <c r="V252" s="97">
        <v>0</v>
      </c>
      <c r="W252" s="97">
        <v>25819.452799999999</v>
      </c>
      <c r="X252" s="97">
        <v>0</v>
      </c>
      <c r="Y252" s="97">
        <v>0</v>
      </c>
      <c r="Z252" s="97">
        <v>0</v>
      </c>
      <c r="AA252" s="97">
        <v>0</v>
      </c>
      <c r="AB252" s="97">
        <v>0</v>
      </c>
      <c r="AC252" s="97">
        <v>0</v>
      </c>
      <c r="AD252" s="97">
        <v>0</v>
      </c>
      <c r="AE252" s="97">
        <v>0</v>
      </c>
      <c r="AF252" s="97">
        <v>0</v>
      </c>
      <c r="AG252" s="97">
        <v>0</v>
      </c>
      <c r="AH252" s="97">
        <v>0</v>
      </c>
      <c r="AI252" s="97">
        <v>0</v>
      </c>
      <c r="AJ252" s="97">
        <v>0</v>
      </c>
      <c r="AK252" s="97">
        <v>0</v>
      </c>
      <c r="AL252" s="97">
        <v>0</v>
      </c>
      <c r="AM252" s="92"/>
      <c r="AN252" s="93"/>
      <c r="AO252" s="94" t="s">
        <v>1056</v>
      </c>
      <c r="AP252" s="95" t="s">
        <v>767</v>
      </c>
      <c r="AQ252" s="95"/>
      <c r="AR252" s="95">
        <v>100</v>
      </c>
      <c r="AS252" s="95">
        <v>100</v>
      </c>
      <c r="AT252" s="95">
        <v>144</v>
      </c>
      <c r="AU252" s="95">
        <v>144</v>
      </c>
      <c r="AV252" s="95">
        <v>144</v>
      </c>
      <c r="AW252" s="95">
        <v>144</v>
      </c>
      <c r="AX252" s="95">
        <f t="shared" si="37"/>
        <v>0</v>
      </c>
      <c r="AY252" s="282"/>
      <c r="AZ252" s="95">
        <f t="shared" si="38"/>
        <v>0.57599999999999996</v>
      </c>
      <c r="BA252" s="95">
        <v>1</v>
      </c>
      <c r="BD252" s="96" t="str">
        <f t="shared" si="39"/>
        <v>КС-1 доп.НВВ</v>
      </c>
      <c r="BG252" s="96">
        <f t="shared" si="36"/>
        <v>2032</v>
      </c>
    </row>
    <row r="253" spans="1:59" s="96" customFormat="1" ht="60" customHeight="1" x14ac:dyDescent="0.2">
      <c r="A253" s="39">
        <f t="shared" si="40"/>
        <v>215</v>
      </c>
      <c r="B253" s="40" t="s">
        <v>1424</v>
      </c>
      <c r="C253" s="7" t="s">
        <v>59</v>
      </c>
      <c r="D253" s="52" t="s">
        <v>60</v>
      </c>
      <c r="E253" s="52" t="s">
        <v>61</v>
      </c>
      <c r="F253" s="52" t="s">
        <v>62</v>
      </c>
      <c r="G253" s="52" t="s">
        <v>1760</v>
      </c>
      <c r="H253" s="52" t="s">
        <v>1760</v>
      </c>
      <c r="I253" s="125">
        <v>2029</v>
      </c>
      <c r="J253" s="125">
        <v>2032</v>
      </c>
      <c r="K253" s="22">
        <f t="shared" si="35"/>
        <v>4129.5839699999997</v>
      </c>
      <c r="L253" s="154">
        <v>0</v>
      </c>
      <c r="M253" s="97">
        <v>0</v>
      </c>
      <c r="N253" s="97">
        <v>0</v>
      </c>
      <c r="O253" s="97">
        <v>0</v>
      </c>
      <c r="P253" s="97">
        <v>0</v>
      </c>
      <c r="Q253" s="97">
        <v>0</v>
      </c>
      <c r="R253" s="97">
        <v>0</v>
      </c>
      <c r="S253" s="97">
        <v>0</v>
      </c>
      <c r="T253" s="97">
        <v>184.94533999999999</v>
      </c>
      <c r="U253" s="97">
        <v>0</v>
      </c>
      <c r="V253" s="97">
        <v>0</v>
      </c>
      <c r="W253" s="97">
        <v>3944.6386299999999</v>
      </c>
      <c r="X253" s="97">
        <v>0</v>
      </c>
      <c r="Y253" s="97">
        <v>0</v>
      </c>
      <c r="Z253" s="97">
        <v>0</v>
      </c>
      <c r="AA253" s="97">
        <v>0</v>
      </c>
      <c r="AB253" s="97">
        <v>0</v>
      </c>
      <c r="AC253" s="97">
        <v>0</v>
      </c>
      <c r="AD253" s="97">
        <v>0</v>
      </c>
      <c r="AE253" s="97">
        <v>0</v>
      </c>
      <c r="AF253" s="97">
        <v>0</v>
      </c>
      <c r="AG253" s="97">
        <v>0</v>
      </c>
      <c r="AH253" s="97">
        <v>0</v>
      </c>
      <c r="AI253" s="97">
        <v>0</v>
      </c>
      <c r="AJ253" s="97">
        <v>0</v>
      </c>
      <c r="AK253" s="97">
        <v>0</v>
      </c>
      <c r="AL253" s="97">
        <v>0</v>
      </c>
      <c r="AM253" s="92"/>
      <c r="AN253" s="93"/>
      <c r="AO253" s="94" t="s">
        <v>1056</v>
      </c>
      <c r="AP253" s="95" t="s">
        <v>768</v>
      </c>
      <c r="AQ253" s="95"/>
      <c r="AR253" s="95">
        <v>100</v>
      </c>
      <c r="AS253" s="95">
        <v>100</v>
      </c>
      <c r="AT253" s="95">
        <v>22</v>
      </c>
      <c r="AU253" s="95">
        <v>22</v>
      </c>
      <c r="AV253" s="95">
        <v>22</v>
      </c>
      <c r="AW253" s="95"/>
      <c r="AX253" s="95">
        <f t="shared" si="37"/>
        <v>22</v>
      </c>
      <c r="AY253" s="282" t="s">
        <v>1998</v>
      </c>
      <c r="AZ253" s="95">
        <f t="shared" si="38"/>
        <v>8.7999999999999995E-2</v>
      </c>
      <c r="BA253" s="95">
        <v>1</v>
      </c>
      <c r="BD253" s="96" t="str">
        <f t="shared" si="39"/>
        <v>КС-1 доп.НВВ</v>
      </c>
      <c r="BG253" s="96">
        <f t="shared" si="36"/>
        <v>2032</v>
      </c>
    </row>
    <row r="254" spans="1:59" s="96" customFormat="1" ht="45" customHeight="1" x14ac:dyDescent="0.2">
      <c r="A254" s="39">
        <f t="shared" si="40"/>
        <v>216</v>
      </c>
      <c r="B254" s="40" t="s">
        <v>1425</v>
      </c>
      <c r="C254" s="7" t="s">
        <v>59</v>
      </c>
      <c r="D254" s="52" t="s">
        <v>60</v>
      </c>
      <c r="E254" s="52" t="s">
        <v>61</v>
      </c>
      <c r="F254" s="52" t="s">
        <v>62</v>
      </c>
      <c r="G254" s="52" t="s">
        <v>1836</v>
      </c>
      <c r="H254" s="52" t="s">
        <v>1836</v>
      </c>
      <c r="I254" s="125">
        <v>2029</v>
      </c>
      <c r="J254" s="125">
        <v>2032</v>
      </c>
      <c r="K254" s="22">
        <f t="shared" si="35"/>
        <v>23463.545290000002</v>
      </c>
      <c r="L254" s="154">
        <v>0</v>
      </c>
      <c r="M254" s="97">
        <v>0</v>
      </c>
      <c r="N254" s="97">
        <v>0</v>
      </c>
      <c r="O254" s="97">
        <v>0</v>
      </c>
      <c r="P254" s="97">
        <v>0</v>
      </c>
      <c r="Q254" s="97">
        <v>0</v>
      </c>
      <c r="R254" s="97">
        <v>0</v>
      </c>
      <c r="S254" s="97">
        <v>0</v>
      </c>
      <c r="T254" s="97">
        <v>1050.8258599999999</v>
      </c>
      <c r="U254" s="97">
        <v>0</v>
      </c>
      <c r="V254" s="97">
        <v>0</v>
      </c>
      <c r="W254" s="97">
        <v>22412.719430000001</v>
      </c>
      <c r="X254" s="97">
        <v>0</v>
      </c>
      <c r="Y254" s="97">
        <v>0</v>
      </c>
      <c r="Z254" s="97">
        <v>0</v>
      </c>
      <c r="AA254" s="97">
        <v>0</v>
      </c>
      <c r="AB254" s="97">
        <v>0</v>
      </c>
      <c r="AC254" s="97">
        <v>0</v>
      </c>
      <c r="AD254" s="97">
        <v>0</v>
      </c>
      <c r="AE254" s="97">
        <v>0</v>
      </c>
      <c r="AF254" s="97">
        <v>0</v>
      </c>
      <c r="AG254" s="97">
        <v>0</v>
      </c>
      <c r="AH254" s="97">
        <v>0</v>
      </c>
      <c r="AI254" s="97">
        <v>0</v>
      </c>
      <c r="AJ254" s="97">
        <v>0</v>
      </c>
      <c r="AK254" s="97">
        <v>0</v>
      </c>
      <c r="AL254" s="97">
        <v>0</v>
      </c>
      <c r="AM254" s="92"/>
      <c r="AN254" s="93"/>
      <c r="AO254" s="94" t="s">
        <v>1056</v>
      </c>
      <c r="AP254" s="95" t="s">
        <v>769</v>
      </c>
      <c r="AQ254" s="95"/>
      <c r="AR254" s="95">
        <v>100</v>
      </c>
      <c r="AS254" s="95">
        <v>100</v>
      </c>
      <c r="AT254" s="95">
        <v>125</v>
      </c>
      <c r="AU254" s="95">
        <v>125</v>
      </c>
      <c r="AV254" s="95">
        <v>125</v>
      </c>
      <c r="AW254" s="95"/>
      <c r="AX254" s="95">
        <f t="shared" si="37"/>
        <v>125</v>
      </c>
      <c r="AY254" s="282" t="s">
        <v>1998</v>
      </c>
      <c r="AZ254" s="95">
        <f t="shared" si="38"/>
        <v>0.5</v>
      </c>
      <c r="BA254" s="95">
        <v>1</v>
      </c>
      <c r="BD254" s="96" t="str">
        <f t="shared" si="39"/>
        <v>КС-1 доп.НВВ</v>
      </c>
      <c r="BG254" s="96">
        <f t="shared" si="36"/>
        <v>2032</v>
      </c>
    </row>
    <row r="255" spans="1:59" s="96" customFormat="1" ht="60" customHeight="1" x14ac:dyDescent="0.2">
      <c r="A255" s="39">
        <f t="shared" si="40"/>
        <v>217</v>
      </c>
      <c r="B255" s="40" t="s">
        <v>1430</v>
      </c>
      <c r="C255" s="7" t="s">
        <v>59</v>
      </c>
      <c r="D255" s="52" t="s">
        <v>60</v>
      </c>
      <c r="E255" s="52" t="s">
        <v>61</v>
      </c>
      <c r="F255" s="52" t="s">
        <v>62</v>
      </c>
      <c r="G255" s="52" t="s">
        <v>1839</v>
      </c>
      <c r="H255" s="52" t="s">
        <v>1839</v>
      </c>
      <c r="I255" s="125">
        <v>2029</v>
      </c>
      <c r="J255" s="125">
        <v>2032</v>
      </c>
      <c r="K255" s="22">
        <f t="shared" si="35"/>
        <v>17879.580330000001</v>
      </c>
      <c r="L255" s="154">
        <v>0</v>
      </c>
      <c r="M255" s="97">
        <v>0</v>
      </c>
      <c r="N255" s="97">
        <v>0</v>
      </c>
      <c r="O255" s="97">
        <v>0</v>
      </c>
      <c r="P255" s="97">
        <v>0</v>
      </c>
      <c r="Q255" s="97">
        <v>0</v>
      </c>
      <c r="R255" s="97">
        <v>0</v>
      </c>
      <c r="S255" s="97">
        <v>0</v>
      </c>
      <c r="T255" s="97">
        <v>802.01643000000001</v>
      </c>
      <c r="U255" s="97">
        <v>0</v>
      </c>
      <c r="V255" s="97">
        <v>0</v>
      </c>
      <c r="W255" s="97">
        <v>17077.563900000001</v>
      </c>
      <c r="X255" s="97">
        <v>0</v>
      </c>
      <c r="Y255" s="97">
        <v>0</v>
      </c>
      <c r="Z255" s="97">
        <v>0</v>
      </c>
      <c r="AA255" s="97">
        <v>0</v>
      </c>
      <c r="AB255" s="97">
        <v>0</v>
      </c>
      <c r="AC255" s="97">
        <v>0</v>
      </c>
      <c r="AD255" s="97">
        <v>0</v>
      </c>
      <c r="AE255" s="97">
        <v>0</v>
      </c>
      <c r="AF255" s="97">
        <v>0</v>
      </c>
      <c r="AG255" s="97">
        <v>0</v>
      </c>
      <c r="AH255" s="97">
        <v>0</v>
      </c>
      <c r="AI255" s="97">
        <v>0</v>
      </c>
      <c r="AJ255" s="97">
        <v>0</v>
      </c>
      <c r="AK255" s="97">
        <v>0</v>
      </c>
      <c r="AL255" s="97">
        <v>0</v>
      </c>
      <c r="AM255" s="92"/>
      <c r="AN255" s="93"/>
      <c r="AO255" s="94" t="s">
        <v>1056</v>
      </c>
      <c r="AP255" s="95" t="s">
        <v>817</v>
      </c>
      <c r="AQ255" s="95"/>
      <c r="AR255" s="95">
        <v>125</v>
      </c>
      <c r="AS255" s="95">
        <v>100</v>
      </c>
      <c r="AT255" s="95">
        <v>93</v>
      </c>
      <c r="AU255" s="95">
        <v>93</v>
      </c>
      <c r="AV255" s="95">
        <v>93</v>
      </c>
      <c r="AW255" s="95"/>
      <c r="AX255" s="95">
        <f t="shared" si="37"/>
        <v>93</v>
      </c>
      <c r="AY255" s="282" t="s">
        <v>1998</v>
      </c>
      <c r="AZ255" s="95">
        <f t="shared" si="38"/>
        <v>0.372</v>
      </c>
      <c r="BA255" s="95">
        <v>1</v>
      </c>
      <c r="BD255" s="96" t="str">
        <f t="shared" si="39"/>
        <v>КС-1 доп.НВВ</v>
      </c>
      <c r="BG255" s="96">
        <f t="shared" si="36"/>
        <v>2032</v>
      </c>
    </row>
    <row r="256" spans="1:59" s="96" customFormat="1" ht="60" customHeight="1" x14ac:dyDescent="0.2">
      <c r="A256" s="39">
        <f t="shared" si="40"/>
        <v>218</v>
      </c>
      <c r="B256" s="40" t="s">
        <v>1431</v>
      </c>
      <c r="C256" s="7" t="s">
        <v>59</v>
      </c>
      <c r="D256" s="52" t="s">
        <v>60</v>
      </c>
      <c r="E256" s="52" t="s">
        <v>61</v>
      </c>
      <c r="F256" s="52" t="s">
        <v>62</v>
      </c>
      <c r="G256" s="52" t="s">
        <v>1723</v>
      </c>
      <c r="H256" s="52" t="s">
        <v>1723</v>
      </c>
      <c r="I256" s="125">
        <v>2029</v>
      </c>
      <c r="J256" s="125">
        <v>2032</v>
      </c>
      <c r="K256" s="22">
        <f t="shared" si="35"/>
        <v>6495.8770700000005</v>
      </c>
      <c r="L256" s="154">
        <v>0</v>
      </c>
      <c r="M256" s="97">
        <v>0</v>
      </c>
      <c r="N256" s="97">
        <v>0</v>
      </c>
      <c r="O256" s="97">
        <v>0</v>
      </c>
      <c r="P256" s="97">
        <v>0</v>
      </c>
      <c r="Q256" s="97">
        <v>0</v>
      </c>
      <c r="R256" s="97">
        <v>0</v>
      </c>
      <c r="S256" s="97">
        <v>0</v>
      </c>
      <c r="T256" s="97">
        <v>285.61872</v>
      </c>
      <c r="U256" s="97">
        <v>0</v>
      </c>
      <c r="V256" s="97">
        <v>0</v>
      </c>
      <c r="W256" s="97">
        <v>6210.2583500000001</v>
      </c>
      <c r="X256" s="97">
        <v>0</v>
      </c>
      <c r="Y256" s="97">
        <v>0</v>
      </c>
      <c r="Z256" s="97">
        <v>0</v>
      </c>
      <c r="AA256" s="97">
        <v>0</v>
      </c>
      <c r="AB256" s="97">
        <v>0</v>
      </c>
      <c r="AC256" s="97">
        <v>0</v>
      </c>
      <c r="AD256" s="97">
        <v>0</v>
      </c>
      <c r="AE256" s="97">
        <v>0</v>
      </c>
      <c r="AF256" s="97">
        <v>0</v>
      </c>
      <c r="AG256" s="97">
        <v>0</v>
      </c>
      <c r="AH256" s="97">
        <v>0</v>
      </c>
      <c r="AI256" s="97">
        <v>0</v>
      </c>
      <c r="AJ256" s="97">
        <v>0</v>
      </c>
      <c r="AK256" s="97">
        <v>0</v>
      </c>
      <c r="AL256" s="97">
        <v>0</v>
      </c>
      <c r="AM256" s="92"/>
      <c r="AN256" s="93"/>
      <c r="AO256" s="94" t="s">
        <v>1056</v>
      </c>
      <c r="AP256" s="95" t="s">
        <v>818</v>
      </c>
      <c r="AQ256" s="95"/>
      <c r="AR256" s="95">
        <v>80</v>
      </c>
      <c r="AS256" s="95">
        <v>70</v>
      </c>
      <c r="AT256" s="95">
        <v>44</v>
      </c>
      <c r="AU256" s="95">
        <v>44</v>
      </c>
      <c r="AV256" s="95">
        <v>44</v>
      </c>
      <c r="AW256" s="95"/>
      <c r="AX256" s="95">
        <f t="shared" si="37"/>
        <v>44</v>
      </c>
      <c r="AY256" s="282" t="s">
        <v>1998</v>
      </c>
      <c r="AZ256" s="95">
        <f t="shared" si="38"/>
        <v>0.17599999999999999</v>
      </c>
      <c r="BA256" s="95">
        <v>1</v>
      </c>
      <c r="BD256" s="96" t="str">
        <f t="shared" si="39"/>
        <v>КС-1 доп.НВВ</v>
      </c>
      <c r="BG256" s="96">
        <f t="shared" si="36"/>
        <v>2032</v>
      </c>
    </row>
    <row r="257" spans="1:59" s="96" customFormat="1" ht="60" customHeight="1" x14ac:dyDescent="0.2">
      <c r="A257" s="39">
        <f t="shared" si="40"/>
        <v>219</v>
      </c>
      <c r="B257" s="40" t="s">
        <v>1432</v>
      </c>
      <c r="C257" s="7" t="s">
        <v>59</v>
      </c>
      <c r="D257" s="52" t="s">
        <v>60</v>
      </c>
      <c r="E257" s="52" t="s">
        <v>61</v>
      </c>
      <c r="F257" s="52" t="s">
        <v>62</v>
      </c>
      <c r="G257" s="52" t="s">
        <v>1723</v>
      </c>
      <c r="H257" s="52" t="s">
        <v>1723</v>
      </c>
      <c r="I257" s="125">
        <v>2029</v>
      </c>
      <c r="J257" s="125">
        <v>2032</v>
      </c>
      <c r="K257" s="22">
        <f t="shared" si="35"/>
        <v>6495.8770700000005</v>
      </c>
      <c r="L257" s="154">
        <v>0</v>
      </c>
      <c r="M257" s="97">
        <v>0</v>
      </c>
      <c r="N257" s="97">
        <v>0</v>
      </c>
      <c r="O257" s="97">
        <v>0</v>
      </c>
      <c r="P257" s="97">
        <v>0</v>
      </c>
      <c r="Q257" s="97">
        <v>0</v>
      </c>
      <c r="R257" s="97">
        <v>0</v>
      </c>
      <c r="S257" s="97">
        <v>0</v>
      </c>
      <c r="T257" s="97">
        <v>285.61872</v>
      </c>
      <c r="U257" s="97">
        <v>0</v>
      </c>
      <c r="V257" s="97">
        <v>0</v>
      </c>
      <c r="W257" s="97">
        <v>6210.2583500000001</v>
      </c>
      <c r="X257" s="97">
        <v>0</v>
      </c>
      <c r="Y257" s="97">
        <v>0</v>
      </c>
      <c r="Z257" s="97">
        <v>0</v>
      </c>
      <c r="AA257" s="97">
        <v>0</v>
      </c>
      <c r="AB257" s="97">
        <v>0</v>
      </c>
      <c r="AC257" s="97">
        <v>0</v>
      </c>
      <c r="AD257" s="97">
        <v>0</v>
      </c>
      <c r="AE257" s="97">
        <v>0</v>
      </c>
      <c r="AF257" s="97">
        <v>0</v>
      </c>
      <c r="AG257" s="97">
        <v>0</v>
      </c>
      <c r="AH257" s="97">
        <v>0</v>
      </c>
      <c r="AI257" s="97">
        <v>0</v>
      </c>
      <c r="AJ257" s="97">
        <v>0</v>
      </c>
      <c r="AK257" s="97">
        <v>0</v>
      </c>
      <c r="AL257" s="97">
        <v>0</v>
      </c>
      <c r="AM257" s="92"/>
      <c r="AN257" s="93"/>
      <c r="AO257" s="94" t="s">
        <v>1056</v>
      </c>
      <c r="AP257" s="95" t="s">
        <v>819</v>
      </c>
      <c r="AQ257" s="95"/>
      <c r="AR257" s="95">
        <v>80</v>
      </c>
      <c r="AS257" s="95">
        <v>70</v>
      </c>
      <c r="AT257" s="95">
        <v>44</v>
      </c>
      <c r="AU257" s="95">
        <v>44</v>
      </c>
      <c r="AV257" s="95">
        <v>44</v>
      </c>
      <c r="AW257" s="95"/>
      <c r="AX257" s="95">
        <f t="shared" si="37"/>
        <v>44</v>
      </c>
      <c r="AY257" s="282" t="s">
        <v>1998</v>
      </c>
      <c r="AZ257" s="95">
        <f t="shared" si="38"/>
        <v>0.17599999999999999</v>
      </c>
      <c r="BA257" s="95">
        <v>1</v>
      </c>
      <c r="BD257" s="96" t="str">
        <f t="shared" si="39"/>
        <v>КС-1 доп.НВВ</v>
      </c>
      <c r="BG257" s="96">
        <f t="shared" si="36"/>
        <v>2032</v>
      </c>
    </row>
    <row r="258" spans="1:59" s="96" customFormat="1" ht="60" customHeight="1" x14ac:dyDescent="0.2">
      <c r="A258" s="39">
        <f t="shared" si="40"/>
        <v>220</v>
      </c>
      <c r="B258" s="40" t="s">
        <v>1433</v>
      </c>
      <c r="C258" s="7" t="s">
        <v>59</v>
      </c>
      <c r="D258" s="52" t="s">
        <v>60</v>
      </c>
      <c r="E258" s="52" t="s">
        <v>61</v>
      </c>
      <c r="F258" s="52" t="s">
        <v>62</v>
      </c>
      <c r="G258" s="52" t="s">
        <v>507</v>
      </c>
      <c r="H258" s="52" t="s">
        <v>507</v>
      </c>
      <c r="I258" s="125">
        <v>2029</v>
      </c>
      <c r="J258" s="125">
        <v>2032</v>
      </c>
      <c r="K258" s="22">
        <f t="shared" si="35"/>
        <v>18770.836240000001</v>
      </c>
      <c r="L258" s="154">
        <v>0</v>
      </c>
      <c r="M258" s="97">
        <v>0</v>
      </c>
      <c r="N258" s="97">
        <v>0</v>
      </c>
      <c r="O258" s="97">
        <v>0</v>
      </c>
      <c r="P258" s="97">
        <v>0</v>
      </c>
      <c r="Q258" s="97">
        <v>0</v>
      </c>
      <c r="R258" s="97">
        <v>0</v>
      </c>
      <c r="S258" s="97">
        <v>0</v>
      </c>
      <c r="T258" s="97">
        <v>840.66067999999996</v>
      </c>
      <c r="U258" s="97">
        <v>0</v>
      </c>
      <c r="V258" s="97">
        <v>0</v>
      </c>
      <c r="W258" s="97">
        <v>17930.17556</v>
      </c>
      <c r="X258" s="97">
        <v>0</v>
      </c>
      <c r="Y258" s="97">
        <v>0</v>
      </c>
      <c r="Z258" s="97">
        <v>0</v>
      </c>
      <c r="AA258" s="97">
        <v>0</v>
      </c>
      <c r="AB258" s="97">
        <v>0</v>
      </c>
      <c r="AC258" s="97">
        <v>0</v>
      </c>
      <c r="AD258" s="97">
        <v>0</v>
      </c>
      <c r="AE258" s="97">
        <v>0</v>
      </c>
      <c r="AF258" s="97">
        <v>0</v>
      </c>
      <c r="AG258" s="97">
        <v>0</v>
      </c>
      <c r="AH258" s="97">
        <v>0</v>
      </c>
      <c r="AI258" s="97">
        <v>0</v>
      </c>
      <c r="AJ258" s="97">
        <v>0</v>
      </c>
      <c r="AK258" s="97">
        <v>0</v>
      </c>
      <c r="AL258" s="97">
        <v>0</v>
      </c>
      <c r="AM258" s="92"/>
      <c r="AN258" s="93"/>
      <c r="AO258" s="94" t="s">
        <v>1056</v>
      </c>
      <c r="AP258" s="95" t="s">
        <v>820</v>
      </c>
      <c r="AQ258" s="95"/>
      <c r="AR258" s="95">
        <v>100</v>
      </c>
      <c r="AS258" s="95">
        <v>100</v>
      </c>
      <c r="AT258" s="95">
        <v>100</v>
      </c>
      <c r="AU258" s="95">
        <v>100</v>
      </c>
      <c r="AV258" s="95">
        <v>100</v>
      </c>
      <c r="AW258" s="95"/>
      <c r="AX258" s="95">
        <f t="shared" si="37"/>
        <v>100</v>
      </c>
      <c r="AY258" s="282" t="s">
        <v>1998</v>
      </c>
      <c r="AZ258" s="95">
        <f t="shared" si="38"/>
        <v>0.4</v>
      </c>
      <c r="BA258" s="95">
        <v>1</v>
      </c>
      <c r="BD258" s="96" t="str">
        <f t="shared" si="39"/>
        <v>КС-1 доп.НВВ</v>
      </c>
      <c r="BG258" s="96">
        <f t="shared" si="36"/>
        <v>2032</v>
      </c>
    </row>
    <row r="259" spans="1:59" s="96" customFormat="1" ht="60" customHeight="1" x14ac:dyDescent="0.2">
      <c r="A259" s="39">
        <f t="shared" si="40"/>
        <v>221</v>
      </c>
      <c r="B259" s="40" t="s">
        <v>1434</v>
      </c>
      <c r="C259" s="7" t="s">
        <v>59</v>
      </c>
      <c r="D259" s="52" t="s">
        <v>60</v>
      </c>
      <c r="E259" s="52" t="s">
        <v>61</v>
      </c>
      <c r="F259" s="52" t="s">
        <v>62</v>
      </c>
      <c r="G259" s="52" t="s">
        <v>1840</v>
      </c>
      <c r="H259" s="52" t="s">
        <v>1840</v>
      </c>
      <c r="I259" s="125">
        <v>2029</v>
      </c>
      <c r="J259" s="125">
        <v>2032</v>
      </c>
      <c r="K259" s="22">
        <f t="shared" si="35"/>
        <v>153.06808000000001</v>
      </c>
      <c r="L259" s="154">
        <v>0</v>
      </c>
      <c r="M259" s="97">
        <v>0</v>
      </c>
      <c r="N259" s="97">
        <v>0</v>
      </c>
      <c r="O259" s="97">
        <v>0</v>
      </c>
      <c r="P259" s="97">
        <v>0</v>
      </c>
      <c r="Q259" s="97">
        <v>0</v>
      </c>
      <c r="R259" s="97">
        <v>0</v>
      </c>
      <c r="S259" s="97">
        <v>0</v>
      </c>
      <c r="T259" s="97">
        <v>7.3155000000000001</v>
      </c>
      <c r="U259" s="97">
        <v>0</v>
      </c>
      <c r="V259" s="97">
        <v>0</v>
      </c>
      <c r="W259" s="97">
        <v>145.75257999999999</v>
      </c>
      <c r="X259" s="97">
        <v>0</v>
      </c>
      <c r="Y259" s="97">
        <v>0</v>
      </c>
      <c r="Z259" s="97">
        <v>0</v>
      </c>
      <c r="AA259" s="97">
        <v>0</v>
      </c>
      <c r="AB259" s="97">
        <v>0</v>
      </c>
      <c r="AC259" s="97">
        <v>0</v>
      </c>
      <c r="AD259" s="97">
        <v>0</v>
      </c>
      <c r="AE259" s="97">
        <v>0</v>
      </c>
      <c r="AF259" s="97">
        <v>0</v>
      </c>
      <c r="AG259" s="97">
        <v>0</v>
      </c>
      <c r="AH259" s="97">
        <v>0</v>
      </c>
      <c r="AI259" s="97">
        <v>0</v>
      </c>
      <c r="AJ259" s="97">
        <v>0</v>
      </c>
      <c r="AK259" s="97">
        <v>0</v>
      </c>
      <c r="AL259" s="97">
        <v>0</v>
      </c>
      <c r="AM259" s="92"/>
      <c r="AN259" s="93"/>
      <c r="AO259" s="94" t="s">
        <v>1056</v>
      </c>
      <c r="AP259" s="95" t="s">
        <v>821</v>
      </c>
      <c r="AQ259" s="95"/>
      <c r="AR259" s="95" t="s">
        <v>1996</v>
      </c>
      <c r="AS259" s="95">
        <v>80</v>
      </c>
      <c r="AT259" s="95"/>
      <c r="AU259" s="95"/>
      <c r="AV259" s="95">
        <v>13</v>
      </c>
      <c r="AW259" s="95"/>
      <c r="AX259" s="95">
        <f t="shared" si="37"/>
        <v>13</v>
      </c>
      <c r="AY259" s="282" t="s">
        <v>1998</v>
      </c>
      <c r="AZ259" s="95">
        <f t="shared" si="38"/>
        <v>2.5999999999999999E-2</v>
      </c>
      <c r="BA259" s="95">
        <v>1</v>
      </c>
      <c r="BD259" s="96" t="str">
        <f t="shared" si="39"/>
        <v>КС-1 доп.НВВ</v>
      </c>
      <c r="BG259" s="96">
        <f t="shared" si="36"/>
        <v>2032</v>
      </c>
    </row>
    <row r="260" spans="1:59" s="96" customFormat="1" ht="90" customHeight="1" x14ac:dyDescent="0.2">
      <c r="A260" s="39">
        <f t="shared" si="40"/>
        <v>222</v>
      </c>
      <c r="B260" s="40" t="s">
        <v>1435</v>
      </c>
      <c r="C260" s="7" t="s">
        <v>59</v>
      </c>
      <c r="D260" s="52" t="s">
        <v>60</v>
      </c>
      <c r="E260" s="52" t="s">
        <v>61</v>
      </c>
      <c r="F260" s="52" t="s">
        <v>62</v>
      </c>
      <c r="G260" s="52" t="s">
        <v>1841</v>
      </c>
      <c r="H260" s="52" t="s">
        <v>1841</v>
      </c>
      <c r="I260" s="125">
        <v>2029</v>
      </c>
      <c r="J260" s="125">
        <v>2032</v>
      </c>
      <c r="K260" s="22">
        <f t="shared" si="35"/>
        <v>603.89050999999995</v>
      </c>
      <c r="L260" s="154">
        <v>0</v>
      </c>
      <c r="M260" s="97">
        <v>0</v>
      </c>
      <c r="N260" s="97">
        <v>0</v>
      </c>
      <c r="O260" s="97">
        <v>0</v>
      </c>
      <c r="P260" s="97">
        <v>0</v>
      </c>
      <c r="Q260" s="97">
        <v>0</v>
      </c>
      <c r="R260" s="97">
        <v>0</v>
      </c>
      <c r="S260" s="97">
        <v>0</v>
      </c>
      <c r="T260" s="97">
        <v>28.861409999999999</v>
      </c>
      <c r="U260" s="97">
        <v>0</v>
      </c>
      <c r="V260" s="97">
        <v>0</v>
      </c>
      <c r="W260" s="97">
        <v>575.02909999999997</v>
      </c>
      <c r="X260" s="97">
        <v>0</v>
      </c>
      <c r="Y260" s="97">
        <v>0</v>
      </c>
      <c r="Z260" s="97">
        <v>0</v>
      </c>
      <c r="AA260" s="97">
        <v>0</v>
      </c>
      <c r="AB260" s="97">
        <v>0</v>
      </c>
      <c r="AC260" s="97">
        <v>0</v>
      </c>
      <c r="AD260" s="97">
        <v>0</v>
      </c>
      <c r="AE260" s="97">
        <v>0</v>
      </c>
      <c r="AF260" s="97">
        <v>0</v>
      </c>
      <c r="AG260" s="97">
        <v>0</v>
      </c>
      <c r="AH260" s="97">
        <v>0</v>
      </c>
      <c r="AI260" s="97">
        <v>0</v>
      </c>
      <c r="AJ260" s="97">
        <v>0</v>
      </c>
      <c r="AK260" s="97">
        <v>0</v>
      </c>
      <c r="AL260" s="97">
        <v>0</v>
      </c>
      <c r="AM260" s="92"/>
      <c r="AN260" s="93"/>
      <c r="AO260" s="94" t="s">
        <v>1056</v>
      </c>
      <c r="AP260" s="95" t="s">
        <v>822</v>
      </c>
      <c r="AQ260" s="95"/>
      <c r="AR260" s="95">
        <v>125</v>
      </c>
      <c r="AS260" s="95" t="s">
        <v>1996</v>
      </c>
      <c r="AT260" s="95">
        <v>13</v>
      </c>
      <c r="AU260" s="95">
        <v>13</v>
      </c>
      <c r="AV260" s="95"/>
      <c r="AW260" s="95"/>
      <c r="AX260" s="95">
        <f t="shared" si="37"/>
        <v>0</v>
      </c>
      <c r="AY260" s="282"/>
      <c r="AZ260" s="95">
        <f t="shared" si="38"/>
        <v>2.5999999999999999E-2</v>
      </c>
      <c r="BA260" s="95">
        <v>1</v>
      </c>
      <c r="BD260" s="96" t="str">
        <f t="shared" si="39"/>
        <v>КС-1 доп.НВВ</v>
      </c>
      <c r="BG260" s="96">
        <f t="shared" si="36"/>
        <v>2032</v>
      </c>
    </row>
    <row r="261" spans="1:59" s="96" customFormat="1" ht="75" customHeight="1" x14ac:dyDescent="0.2">
      <c r="A261" s="39">
        <f t="shared" si="40"/>
        <v>223</v>
      </c>
      <c r="B261" s="40" t="s">
        <v>1436</v>
      </c>
      <c r="C261" s="7" t="s">
        <v>59</v>
      </c>
      <c r="D261" s="52" t="s">
        <v>60</v>
      </c>
      <c r="E261" s="52" t="s">
        <v>61</v>
      </c>
      <c r="F261" s="52" t="s">
        <v>62</v>
      </c>
      <c r="G261" s="52" t="s">
        <v>1780</v>
      </c>
      <c r="H261" s="52" t="s">
        <v>1780</v>
      </c>
      <c r="I261" s="125">
        <v>2029</v>
      </c>
      <c r="J261" s="125">
        <v>2032</v>
      </c>
      <c r="K261" s="22">
        <f t="shared" si="35"/>
        <v>141.29363000000001</v>
      </c>
      <c r="L261" s="154">
        <v>0</v>
      </c>
      <c r="M261" s="97">
        <v>0</v>
      </c>
      <c r="N261" s="97">
        <v>0</v>
      </c>
      <c r="O261" s="97">
        <v>0</v>
      </c>
      <c r="P261" s="97">
        <v>0</v>
      </c>
      <c r="Q261" s="97">
        <v>0</v>
      </c>
      <c r="R261" s="97">
        <v>0</v>
      </c>
      <c r="S261" s="97">
        <v>0</v>
      </c>
      <c r="T261" s="97">
        <v>6.7527699999999999</v>
      </c>
      <c r="U261" s="97">
        <v>0</v>
      </c>
      <c r="V261" s="97">
        <v>0</v>
      </c>
      <c r="W261" s="97">
        <v>134.54086000000001</v>
      </c>
      <c r="X261" s="97">
        <v>0</v>
      </c>
      <c r="Y261" s="97">
        <v>0</v>
      </c>
      <c r="Z261" s="97">
        <v>0</v>
      </c>
      <c r="AA261" s="97">
        <v>0</v>
      </c>
      <c r="AB261" s="97">
        <v>0</v>
      </c>
      <c r="AC261" s="97">
        <v>0</v>
      </c>
      <c r="AD261" s="97">
        <v>0</v>
      </c>
      <c r="AE261" s="97">
        <v>0</v>
      </c>
      <c r="AF261" s="97">
        <v>0</v>
      </c>
      <c r="AG261" s="97">
        <v>0</v>
      </c>
      <c r="AH261" s="97">
        <v>0</v>
      </c>
      <c r="AI261" s="97">
        <v>0</v>
      </c>
      <c r="AJ261" s="97">
        <v>0</v>
      </c>
      <c r="AK261" s="97">
        <v>0</v>
      </c>
      <c r="AL261" s="97">
        <v>0</v>
      </c>
      <c r="AM261" s="92"/>
      <c r="AN261" s="93"/>
      <c r="AO261" s="94" t="s">
        <v>1056</v>
      </c>
      <c r="AP261" s="95" t="s">
        <v>823</v>
      </c>
      <c r="AQ261" s="95"/>
      <c r="AR261" s="95" t="s">
        <v>1996</v>
      </c>
      <c r="AS261" s="95">
        <v>80</v>
      </c>
      <c r="AT261" s="95"/>
      <c r="AU261" s="95"/>
      <c r="AV261" s="95">
        <v>12</v>
      </c>
      <c r="AW261" s="95"/>
      <c r="AX261" s="95">
        <f t="shared" si="37"/>
        <v>12</v>
      </c>
      <c r="AY261" s="282" t="s">
        <v>1998</v>
      </c>
      <c r="AZ261" s="95">
        <f t="shared" si="38"/>
        <v>2.4E-2</v>
      </c>
      <c r="BA261" s="95">
        <v>1</v>
      </c>
      <c r="BD261" s="96" t="str">
        <f t="shared" si="39"/>
        <v>КС-1 доп.НВВ</v>
      </c>
      <c r="BG261" s="96">
        <f t="shared" si="36"/>
        <v>2032</v>
      </c>
    </row>
    <row r="262" spans="1:59" s="96" customFormat="1" ht="90" customHeight="1" x14ac:dyDescent="0.2">
      <c r="A262" s="39">
        <f t="shared" si="40"/>
        <v>224</v>
      </c>
      <c r="B262" s="40" t="s">
        <v>1437</v>
      </c>
      <c r="C262" s="7" t="s">
        <v>59</v>
      </c>
      <c r="D262" s="52" t="s">
        <v>60</v>
      </c>
      <c r="E262" s="52" t="s">
        <v>61</v>
      </c>
      <c r="F262" s="52" t="s">
        <v>62</v>
      </c>
      <c r="G262" s="52" t="s">
        <v>546</v>
      </c>
      <c r="H262" s="52" t="s">
        <v>546</v>
      </c>
      <c r="I262" s="125">
        <v>2029</v>
      </c>
      <c r="J262" s="125">
        <v>2032</v>
      </c>
      <c r="K262" s="22">
        <f t="shared" si="35"/>
        <v>557.43740000000003</v>
      </c>
      <c r="L262" s="154">
        <v>0</v>
      </c>
      <c r="M262" s="97">
        <v>0</v>
      </c>
      <c r="N262" s="97">
        <v>0</v>
      </c>
      <c r="O262" s="97">
        <v>0</v>
      </c>
      <c r="P262" s="97">
        <v>0</v>
      </c>
      <c r="Q262" s="97">
        <v>0</v>
      </c>
      <c r="R262" s="97">
        <v>0</v>
      </c>
      <c r="S262" s="97">
        <v>0</v>
      </c>
      <c r="T262" s="97">
        <v>26.641300000000001</v>
      </c>
      <c r="U262" s="97">
        <v>0</v>
      </c>
      <c r="V262" s="97">
        <v>0</v>
      </c>
      <c r="W262" s="97">
        <v>530.79610000000002</v>
      </c>
      <c r="X262" s="97">
        <v>0</v>
      </c>
      <c r="Y262" s="97">
        <v>0</v>
      </c>
      <c r="Z262" s="97">
        <v>0</v>
      </c>
      <c r="AA262" s="97">
        <v>0</v>
      </c>
      <c r="AB262" s="97">
        <v>0</v>
      </c>
      <c r="AC262" s="97">
        <v>0</v>
      </c>
      <c r="AD262" s="97">
        <v>0</v>
      </c>
      <c r="AE262" s="97">
        <v>0</v>
      </c>
      <c r="AF262" s="97">
        <v>0</v>
      </c>
      <c r="AG262" s="97">
        <v>0</v>
      </c>
      <c r="AH262" s="97">
        <v>0</v>
      </c>
      <c r="AI262" s="97">
        <v>0</v>
      </c>
      <c r="AJ262" s="97">
        <v>0</v>
      </c>
      <c r="AK262" s="97">
        <v>0</v>
      </c>
      <c r="AL262" s="97">
        <v>0</v>
      </c>
      <c r="AM262" s="92"/>
      <c r="AN262" s="93"/>
      <c r="AO262" s="94" t="s">
        <v>1056</v>
      </c>
      <c r="AP262" s="95" t="s">
        <v>824</v>
      </c>
      <c r="AQ262" s="95"/>
      <c r="AR262" s="95">
        <v>125</v>
      </c>
      <c r="AS262" s="95" t="s">
        <v>1996</v>
      </c>
      <c r="AT262" s="95">
        <v>12</v>
      </c>
      <c r="AU262" s="95">
        <v>12</v>
      </c>
      <c r="AV262" s="95"/>
      <c r="AW262" s="95"/>
      <c r="AX262" s="95">
        <f t="shared" si="37"/>
        <v>0</v>
      </c>
      <c r="AY262" s="282"/>
      <c r="AZ262" s="95">
        <f t="shared" si="38"/>
        <v>2.4E-2</v>
      </c>
      <c r="BA262" s="95">
        <v>1</v>
      </c>
      <c r="BD262" s="96" t="str">
        <f t="shared" si="39"/>
        <v>КС-1 доп.НВВ</v>
      </c>
      <c r="BG262" s="96">
        <f t="shared" si="36"/>
        <v>2032</v>
      </c>
    </row>
    <row r="263" spans="1:59" s="96" customFormat="1" ht="75" customHeight="1" x14ac:dyDescent="0.2">
      <c r="A263" s="39">
        <f t="shared" si="40"/>
        <v>225</v>
      </c>
      <c r="B263" s="40" t="s">
        <v>1438</v>
      </c>
      <c r="C263" s="7" t="s">
        <v>59</v>
      </c>
      <c r="D263" s="52" t="s">
        <v>60</v>
      </c>
      <c r="E263" s="52" t="s">
        <v>61</v>
      </c>
      <c r="F263" s="52" t="s">
        <v>62</v>
      </c>
      <c r="G263" s="52" t="s">
        <v>1842</v>
      </c>
      <c r="H263" s="52" t="s">
        <v>1842</v>
      </c>
      <c r="I263" s="202">
        <v>2029</v>
      </c>
      <c r="J263" s="125">
        <v>2032</v>
      </c>
      <c r="K263" s="22">
        <f t="shared" si="35"/>
        <v>22096.617159999998</v>
      </c>
      <c r="L263" s="154">
        <v>0</v>
      </c>
      <c r="M263" s="97">
        <v>0</v>
      </c>
      <c r="N263" s="97">
        <v>0</v>
      </c>
      <c r="O263" s="97">
        <v>0</v>
      </c>
      <c r="P263" s="97">
        <v>0</v>
      </c>
      <c r="Q263" s="97">
        <v>0</v>
      </c>
      <c r="R263" s="97">
        <v>0</v>
      </c>
      <c r="S263" s="97">
        <v>0</v>
      </c>
      <c r="T263" s="97">
        <v>968.56398999999999</v>
      </c>
      <c r="U263" s="97">
        <v>0</v>
      </c>
      <c r="V263" s="97">
        <v>0</v>
      </c>
      <c r="W263" s="97">
        <v>21128.053169999999</v>
      </c>
      <c r="X263" s="97">
        <v>0</v>
      </c>
      <c r="Y263" s="97">
        <v>0</v>
      </c>
      <c r="Z263" s="97">
        <v>0</v>
      </c>
      <c r="AA263" s="97">
        <v>0</v>
      </c>
      <c r="AB263" s="97">
        <v>0</v>
      </c>
      <c r="AC263" s="97">
        <v>0</v>
      </c>
      <c r="AD263" s="97">
        <v>0</v>
      </c>
      <c r="AE263" s="97">
        <v>0</v>
      </c>
      <c r="AF263" s="97">
        <v>0</v>
      </c>
      <c r="AG263" s="97">
        <v>0</v>
      </c>
      <c r="AH263" s="97">
        <v>0</v>
      </c>
      <c r="AI263" s="97">
        <v>0</v>
      </c>
      <c r="AJ263" s="97">
        <v>0</v>
      </c>
      <c r="AK263" s="97">
        <v>0</v>
      </c>
      <c r="AL263" s="97">
        <v>0</v>
      </c>
      <c r="AM263" s="92"/>
      <c r="AN263" s="93"/>
      <c r="AO263" s="94" t="s">
        <v>1056</v>
      </c>
      <c r="AP263" s="95" t="s">
        <v>825</v>
      </c>
      <c r="AQ263" s="95"/>
      <c r="AR263" s="95">
        <v>50</v>
      </c>
      <c r="AS263" s="95">
        <v>50</v>
      </c>
      <c r="AT263" s="95">
        <v>155</v>
      </c>
      <c r="AU263" s="95">
        <v>155</v>
      </c>
      <c r="AV263" s="95">
        <v>155</v>
      </c>
      <c r="AW263" s="95"/>
      <c r="AX263" s="95">
        <f t="shared" si="37"/>
        <v>155</v>
      </c>
      <c r="AY263" s="282" t="s">
        <v>1998</v>
      </c>
      <c r="AZ263" s="95">
        <f t="shared" si="38"/>
        <v>0.62</v>
      </c>
      <c r="BA263" s="95">
        <v>1</v>
      </c>
      <c r="BD263" s="96" t="str">
        <f t="shared" si="39"/>
        <v>КС-1 доп.НВВ</v>
      </c>
      <c r="BG263" s="96">
        <f t="shared" si="36"/>
        <v>2032</v>
      </c>
    </row>
    <row r="264" spans="1:59" s="96" customFormat="1" ht="45" customHeight="1" x14ac:dyDescent="0.2">
      <c r="A264" s="39">
        <f t="shared" si="40"/>
        <v>226</v>
      </c>
      <c r="B264" s="40" t="s">
        <v>1439</v>
      </c>
      <c r="C264" s="7" t="s">
        <v>59</v>
      </c>
      <c r="D264" s="52" t="s">
        <v>60</v>
      </c>
      <c r="E264" s="52" t="s">
        <v>61</v>
      </c>
      <c r="F264" s="52" t="s">
        <v>62</v>
      </c>
      <c r="G264" s="52" t="s">
        <v>1843</v>
      </c>
      <c r="H264" s="52" t="s">
        <v>1843</v>
      </c>
      <c r="I264" s="202">
        <v>2029</v>
      </c>
      <c r="J264" s="125">
        <v>2032</v>
      </c>
      <c r="K264" s="22">
        <f t="shared" si="35"/>
        <v>285.11763000000002</v>
      </c>
      <c r="L264" s="154">
        <v>0</v>
      </c>
      <c r="M264" s="97">
        <v>0</v>
      </c>
      <c r="N264" s="97">
        <v>0</v>
      </c>
      <c r="O264" s="97">
        <v>0</v>
      </c>
      <c r="P264" s="97">
        <v>0</v>
      </c>
      <c r="Q264" s="97">
        <v>0</v>
      </c>
      <c r="R264" s="97">
        <v>0</v>
      </c>
      <c r="S264" s="97">
        <v>0</v>
      </c>
      <c r="T264" s="97">
        <v>12.497590000000001</v>
      </c>
      <c r="U264" s="97">
        <v>0</v>
      </c>
      <c r="V264" s="97">
        <v>0</v>
      </c>
      <c r="W264" s="97">
        <v>272.62004000000002</v>
      </c>
      <c r="X264" s="97">
        <v>0</v>
      </c>
      <c r="Y264" s="97">
        <v>0</v>
      </c>
      <c r="Z264" s="97">
        <v>0</v>
      </c>
      <c r="AA264" s="97">
        <v>0</v>
      </c>
      <c r="AB264" s="97">
        <v>0</v>
      </c>
      <c r="AC264" s="97">
        <v>0</v>
      </c>
      <c r="AD264" s="97">
        <v>0</v>
      </c>
      <c r="AE264" s="97">
        <v>0</v>
      </c>
      <c r="AF264" s="97">
        <v>0</v>
      </c>
      <c r="AG264" s="97">
        <v>0</v>
      </c>
      <c r="AH264" s="97">
        <v>0</v>
      </c>
      <c r="AI264" s="97">
        <v>0</v>
      </c>
      <c r="AJ264" s="97">
        <v>0</v>
      </c>
      <c r="AK264" s="97">
        <v>0</v>
      </c>
      <c r="AL264" s="97">
        <v>0</v>
      </c>
      <c r="AM264" s="92"/>
      <c r="AN264" s="93"/>
      <c r="AO264" s="94" t="s">
        <v>1056</v>
      </c>
      <c r="AP264" s="95" t="s">
        <v>826</v>
      </c>
      <c r="AQ264" s="95"/>
      <c r="AR264" s="95">
        <v>50</v>
      </c>
      <c r="AS264" s="95">
        <v>50</v>
      </c>
      <c r="AT264" s="95">
        <v>2</v>
      </c>
      <c r="AU264" s="95">
        <v>2</v>
      </c>
      <c r="AV264" s="95">
        <v>2</v>
      </c>
      <c r="AW264" s="95"/>
      <c r="AX264" s="95">
        <f t="shared" si="37"/>
        <v>2</v>
      </c>
      <c r="AY264" s="282" t="s">
        <v>1998</v>
      </c>
      <c r="AZ264" s="95">
        <f t="shared" si="38"/>
        <v>8.0000000000000002E-3</v>
      </c>
      <c r="BA264" s="95">
        <v>1</v>
      </c>
      <c r="BD264" s="96" t="str">
        <f t="shared" si="39"/>
        <v>КС-1 доп.НВВ</v>
      </c>
      <c r="BG264" s="96">
        <f t="shared" si="36"/>
        <v>2032</v>
      </c>
    </row>
    <row r="265" spans="1:59" s="96" customFormat="1" ht="45" customHeight="1" x14ac:dyDescent="0.2">
      <c r="A265" s="39">
        <f t="shared" si="40"/>
        <v>227</v>
      </c>
      <c r="B265" s="40" t="s">
        <v>1440</v>
      </c>
      <c r="C265" s="7" t="s">
        <v>59</v>
      </c>
      <c r="D265" s="52" t="s">
        <v>60</v>
      </c>
      <c r="E265" s="52" t="s">
        <v>61</v>
      </c>
      <c r="F265" s="52" t="s">
        <v>62</v>
      </c>
      <c r="G265" s="52" t="s">
        <v>546</v>
      </c>
      <c r="H265" s="52" t="s">
        <v>546</v>
      </c>
      <c r="I265" s="202">
        <v>2029</v>
      </c>
      <c r="J265" s="125">
        <v>2032</v>
      </c>
      <c r="K265" s="22">
        <f t="shared" si="35"/>
        <v>2307.0425999999998</v>
      </c>
      <c r="L265" s="154">
        <v>0</v>
      </c>
      <c r="M265" s="97">
        <v>0</v>
      </c>
      <c r="N265" s="97">
        <v>0</v>
      </c>
      <c r="O265" s="97">
        <v>0</v>
      </c>
      <c r="P265" s="97">
        <v>0</v>
      </c>
      <c r="Q265" s="97">
        <v>0</v>
      </c>
      <c r="R265" s="97">
        <v>0</v>
      </c>
      <c r="S265" s="97">
        <v>0</v>
      </c>
      <c r="T265" s="97">
        <v>103.48598</v>
      </c>
      <c r="U265" s="97">
        <v>0</v>
      </c>
      <c r="V265" s="97">
        <v>0</v>
      </c>
      <c r="W265" s="97">
        <v>2203.5566199999998</v>
      </c>
      <c r="X265" s="97">
        <v>0</v>
      </c>
      <c r="Y265" s="97">
        <v>0</v>
      </c>
      <c r="Z265" s="97">
        <v>0</v>
      </c>
      <c r="AA265" s="97">
        <v>0</v>
      </c>
      <c r="AB265" s="97">
        <v>0</v>
      </c>
      <c r="AC265" s="97">
        <v>0</v>
      </c>
      <c r="AD265" s="97">
        <v>0</v>
      </c>
      <c r="AE265" s="97">
        <v>0</v>
      </c>
      <c r="AF265" s="97">
        <v>0</v>
      </c>
      <c r="AG265" s="97">
        <v>0</v>
      </c>
      <c r="AH265" s="97">
        <v>0</v>
      </c>
      <c r="AI265" s="97">
        <v>0</v>
      </c>
      <c r="AJ265" s="97">
        <v>0</v>
      </c>
      <c r="AK265" s="97">
        <v>0</v>
      </c>
      <c r="AL265" s="97">
        <v>0</v>
      </c>
      <c r="AM265" s="92"/>
      <c r="AN265" s="93"/>
      <c r="AO265" s="94" t="s">
        <v>1056</v>
      </c>
      <c r="AP265" s="95" t="s">
        <v>827</v>
      </c>
      <c r="AQ265" s="95"/>
      <c r="AR265" s="95">
        <v>125</v>
      </c>
      <c r="AS265" s="95">
        <v>100</v>
      </c>
      <c r="AT265" s="95">
        <v>12</v>
      </c>
      <c r="AU265" s="95">
        <v>12</v>
      </c>
      <c r="AV265" s="95">
        <v>12</v>
      </c>
      <c r="AW265" s="95"/>
      <c r="AX265" s="95">
        <f t="shared" si="37"/>
        <v>12</v>
      </c>
      <c r="AY265" s="282" t="s">
        <v>1998</v>
      </c>
      <c r="AZ265" s="95">
        <f t="shared" si="38"/>
        <v>4.8000000000000001E-2</v>
      </c>
      <c r="BA265" s="95">
        <v>1</v>
      </c>
      <c r="BD265" s="96" t="str">
        <f t="shared" si="39"/>
        <v>КС-1 доп.НВВ</v>
      </c>
      <c r="BG265" s="96">
        <f t="shared" si="36"/>
        <v>2032</v>
      </c>
    </row>
    <row r="266" spans="1:59" s="96" customFormat="1" ht="45" customHeight="1" x14ac:dyDescent="0.2">
      <c r="A266" s="39">
        <f t="shared" si="40"/>
        <v>228</v>
      </c>
      <c r="B266" s="40" t="s">
        <v>1563</v>
      </c>
      <c r="C266" s="7" t="s">
        <v>59</v>
      </c>
      <c r="D266" s="52" t="s">
        <v>60</v>
      </c>
      <c r="E266" s="52" t="s">
        <v>61</v>
      </c>
      <c r="F266" s="52" t="s">
        <v>62</v>
      </c>
      <c r="G266" s="52" t="s">
        <v>544</v>
      </c>
      <c r="H266" s="52" t="s">
        <v>544</v>
      </c>
      <c r="I266" s="202">
        <v>2030</v>
      </c>
      <c r="J266" s="125">
        <v>2033</v>
      </c>
      <c r="K266" s="22">
        <f t="shared" si="35"/>
        <v>3904.3714400000003</v>
      </c>
      <c r="L266" s="154">
        <v>0</v>
      </c>
      <c r="M266" s="97">
        <v>0</v>
      </c>
      <c r="N266" s="97">
        <v>0</v>
      </c>
      <c r="O266" s="97">
        <v>0</v>
      </c>
      <c r="P266" s="97">
        <v>0</v>
      </c>
      <c r="Q266" s="97">
        <v>0</v>
      </c>
      <c r="R266" s="97">
        <v>0</v>
      </c>
      <c r="S266" s="97">
        <v>0</v>
      </c>
      <c r="T266" s="97">
        <v>0</v>
      </c>
      <c r="U266" s="97">
        <v>175.19156000000001</v>
      </c>
      <c r="V266" s="97">
        <v>0</v>
      </c>
      <c r="W266" s="97">
        <v>0</v>
      </c>
      <c r="X266" s="97">
        <v>3729.1798800000001</v>
      </c>
      <c r="Y266" s="97">
        <v>0</v>
      </c>
      <c r="Z266" s="97">
        <v>0</v>
      </c>
      <c r="AA266" s="97">
        <v>0</v>
      </c>
      <c r="AB266" s="97">
        <v>0</v>
      </c>
      <c r="AC266" s="97">
        <v>0</v>
      </c>
      <c r="AD266" s="97">
        <v>0</v>
      </c>
      <c r="AE266" s="97">
        <v>0</v>
      </c>
      <c r="AF266" s="97">
        <v>0</v>
      </c>
      <c r="AG266" s="97">
        <v>0</v>
      </c>
      <c r="AH266" s="97">
        <v>0</v>
      </c>
      <c r="AI266" s="97">
        <v>0</v>
      </c>
      <c r="AJ266" s="97">
        <v>0</v>
      </c>
      <c r="AK266" s="97">
        <v>0</v>
      </c>
      <c r="AL266" s="97">
        <v>0</v>
      </c>
      <c r="AM266" s="92"/>
      <c r="AN266" s="93"/>
      <c r="AO266" s="94" t="s">
        <v>1056</v>
      </c>
      <c r="AP266" s="95" t="s">
        <v>1980</v>
      </c>
      <c r="AQ266" s="95"/>
      <c r="AR266" s="95">
        <v>100</v>
      </c>
      <c r="AS266" s="95">
        <v>100</v>
      </c>
      <c r="AT266" s="95">
        <v>20</v>
      </c>
      <c r="AU266" s="95">
        <v>20</v>
      </c>
      <c r="AV266" s="95">
        <v>20</v>
      </c>
      <c r="AW266" s="95"/>
      <c r="AX266" s="95">
        <f t="shared" si="37"/>
        <v>20</v>
      </c>
      <c r="AY266" s="282" t="s">
        <v>1998</v>
      </c>
      <c r="AZ266" s="95">
        <f t="shared" si="38"/>
        <v>0.08</v>
      </c>
      <c r="BA266" s="95">
        <v>1</v>
      </c>
      <c r="BD266" s="96" t="str">
        <f t="shared" si="39"/>
        <v>КС-1 доп.НВВ</v>
      </c>
      <c r="BG266" s="96">
        <f t="shared" si="36"/>
        <v>2033</v>
      </c>
    </row>
    <row r="267" spans="1:59" s="96" customFormat="1" ht="60" customHeight="1" x14ac:dyDescent="0.2">
      <c r="A267" s="39">
        <f t="shared" si="40"/>
        <v>229</v>
      </c>
      <c r="B267" s="40" t="s">
        <v>1564</v>
      </c>
      <c r="C267" s="7" t="s">
        <v>59</v>
      </c>
      <c r="D267" s="52" t="s">
        <v>60</v>
      </c>
      <c r="E267" s="52" t="s">
        <v>61</v>
      </c>
      <c r="F267" s="52" t="s">
        <v>62</v>
      </c>
      <c r="G267" s="52" t="s">
        <v>1895</v>
      </c>
      <c r="H267" s="52" t="s">
        <v>1895</v>
      </c>
      <c r="I267" s="202">
        <v>2030</v>
      </c>
      <c r="J267" s="125">
        <v>2033</v>
      </c>
      <c r="K267" s="22">
        <f t="shared" si="35"/>
        <v>3318.7157400000001</v>
      </c>
      <c r="L267" s="154">
        <v>0</v>
      </c>
      <c r="M267" s="97">
        <v>0</v>
      </c>
      <c r="N267" s="97">
        <v>0</v>
      </c>
      <c r="O267" s="97">
        <v>0</v>
      </c>
      <c r="P267" s="97">
        <v>0</v>
      </c>
      <c r="Q267" s="97">
        <v>0</v>
      </c>
      <c r="R267" s="97">
        <v>0</v>
      </c>
      <c r="S267" s="97">
        <v>0</v>
      </c>
      <c r="T267" s="97">
        <v>0</v>
      </c>
      <c r="U267" s="97">
        <v>148.91283999999999</v>
      </c>
      <c r="V267" s="97">
        <v>0</v>
      </c>
      <c r="W267" s="97">
        <v>0</v>
      </c>
      <c r="X267" s="97">
        <v>3169.8029000000001</v>
      </c>
      <c r="Y267" s="97">
        <v>0</v>
      </c>
      <c r="Z267" s="97">
        <v>0</v>
      </c>
      <c r="AA267" s="97">
        <v>0</v>
      </c>
      <c r="AB267" s="97">
        <v>0</v>
      </c>
      <c r="AC267" s="97">
        <v>0</v>
      </c>
      <c r="AD267" s="97">
        <v>0</v>
      </c>
      <c r="AE267" s="97">
        <v>0</v>
      </c>
      <c r="AF267" s="97">
        <v>0</v>
      </c>
      <c r="AG267" s="97">
        <v>0</v>
      </c>
      <c r="AH267" s="97">
        <v>0</v>
      </c>
      <c r="AI267" s="97">
        <v>0</v>
      </c>
      <c r="AJ267" s="97">
        <v>0</v>
      </c>
      <c r="AK267" s="97">
        <v>0</v>
      </c>
      <c r="AL267" s="97">
        <v>0</v>
      </c>
      <c r="AM267" s="92"/>
      <c r="AN267" s="93"/>
      <c r="AO267" s="94" t="s">
        <v>1056</v>
      </c>
      <c r="AP267" s="95" t="s">
        <v>1981</v>
      </c>
      <c r="AQ267" s="95"/>
      <c r="AR267" s="95">
        <v>100</v>
      </c>
      <c r="AS267" s="95">
        <v>100</v>
      </c>
      <c r="AT267" s="95">
        <v>17</v>
      </c>
      <c r="AU267" s="95">
        <v>17</v>
      </c>
      <c r="AV267" s="95">
        <v>17</v>
      </c>
      <c r="AW267" s="95"/>
      <c r="AX267" s="95">
        <f t="shared" si="37"/>
        <v>17</v>
      </c>
      <c r="AY267" s="282" t="s">
        <v>1998</v>
      </c>
      <c r="AZ267" s="95">
        <f t="shared" si="38"/>
        <v>6.8000000000000005E-2</v>
      </c>
      <c r="BA267" s="95">
        <v>1</v>
      </c>
      <c r="BD267" s="96" t="str">
        <f t="shared" si="39"/>
        <v>КС-1 доп.НВВ</v>
      </c>
      <c r="BG267" s="96">
        <f t="shared" si="36"/>
        <v>2033</v>
      </c>
    </row>
    <row r="268" spans="1:59" s="96" customFormat="1" ht="60" customHeight="1" x14ac:dyDescent="0.2">
      <c r="A268" s="39">
        <f t="shared" si="40"/>
        <v>230</v>
      </c>
      <c r="B268" s="40" t="s">
        <v>1565</v>
      </c>
      <c r="C268" s="7" t="s">
        <v>59</v>
      </c>
      <c r="D268" s="52" t="s">
        <v>60</v>
      </c>
      <c r="E268" s="52" t="s">
        <v>61</v>
      </c>
      <c r="F268" s="52" t="s">
        <v>62</v>
      </c>
      <c r="G268" s="52" t="s">
        <v>1834</v>
      </c>
      <c r="H268" s="52" t="s">
        <v>1834</v>
      </c>
      <c r="I268" s="202">
        <v>2030</v>
      </c>
      <c r="J268" s="125">
        <v>2033</v>
      </c>
      <c r="K268" s="22">
        <f t="shared" si="35"/>
        <v>3137.2047000000002</v>
      </c>
      <c r="L268" s="154">
        <v>0</v>
      </c>
      <c r="M268" s="97">
        <v>0</v>
      </c>
      <c r="N268" s="97">
        <v>0</v>
      </c>
      <c r="O268" s="97">
        <v>0</v>
      </c>
      <c r="P268" s="97">
        <v>0</v>
      </c>
      <c r="Q268" s="97">
        <v>0</v>
      </c>
      <c r="R268" s="97">
        <v>0</v>
      </c>
      <c r="S268" s="97">
        <v>0</v>
      </c>
      <c r="T268" s="97">
        <v>0</v>
      </c>
      <c r="U268" s="97">
        <v>150.21885</v>
      </c>
      <c r="V268" s="97">
        <v>0</v>
      </c>
      <c r="W268" s="97">
        <v>0</v>
      </c>
      <c r="X268" s="97">
        <v>2986.98585</v>
      </c>
      <c r="Y268" s="97">
        <v>0</v>
      </c>
      <c r="Z268" s="97">
        <v>0</v>
      </c>
      <c r="AA268" s="97">
        <v>0</v>
      </c>
      <c r="AB268" s="97">
        <v>0</v>
      </c>
      <c r="AC268" s="97">
        <v>0</v>
      </c>
      <c r="AD268" s="97">
        <v>0</v>
      </c>
      <c r="AE268" s="97">
        <v>0</v>
      </c>
      <c r="AF268" s="97">
        <v>0</v>
      </c>
      <c r="AG268" s="97">
        <v>0</v>
      </c>
      <c r="AH268" s="97">
        <v>0</v>
      </c>
      <c r="AI268" s="97">
        <v>0</v>
      </c>
      <c r="AJ268" s="97">
        <v>0</v>
      </c>
      <c r="AK268" s="97">
        <v>0</v>
      </c>
      <c r="AL268" s="97">
        <v>0</v>
      </c>
      <c r="AM268" s="92"/>
      <c r="AN268" s="93"/>
      <c r="AO268" s="94" t="s">
        <v>1056</v>
      </c>
      <c r="AP268" s="95" t="s">
        <v>1982</v>
      </c>
      <c r="AQ268" s="95"/>
      <c r="AR268" s="95">
        <v>150</v>
      </c>
      <c r="AS268" s="95">
        <v>150</v>
      </c>
      <c r="AT268" s="95">
        <v>40</v>
      </c>
      <c r="AU268" s="95">
        <v>40</v>
      </c>
      <c r="AV268" s="95">
        <v>40</v>
      </c>
      <c r="AW268" s="95"/>
      <c r="AX268" s="95">
        <f t="shared" si="37"/>
        <v>40</v>
      </c>
      <c r="AY268" s="282" t="s">
        <v>1998</v>
      </c>
      <c r="AZ268" s="95">
        <f t="shared" si="38"/>
        <v>0.16</v>
      </c>
      <c r="BA268" s="95">
        <v>1</v>
      </c>
      <c r="BD268" s="96" t="str">
        <f t="shared" si="39"/>
        <v>КС-1 доп.НВВ</v>
      </c>
      <c r="BG268" s="96">
        <f t="shared" si="36"/>
        <v>2033</v>
      </c>
    </row>
    <row r="269" spans="1:59" s="96" customFormat="1" ht="45" customHeight="1" x14ac:dyDescent="0.2">
      <c r="A269" s="39">
        <f t="shared" si="40"/>
        <v>231</v>
      </c>
      <c r="B269" s="40" t="s">
        <v>1566</v>
      </c>
      <c r="C269" s="7" t="s">
        <v>59</v>
      </c>
      <c r="D269" s="52" t="s">
        <v>60</v>
      </c>
      <c r="E269" s="52" t="s">
        <v>61</v>
      </c>
      <c r="F269" s="52" t="s">
        <v>62</v>
      </c>
      <c r="G269" s="52" t="s">
        <v>1736</v>
      </c>
      <c r="H269" s="52" t="s">
        <v>1736</v>
      </c>
      <c r="I269" s="202">
        <v>2030</v>
      </c>
      <c r="J269" s="125">
        <v>2033</v>
      </c>
      <c r="K269" s="22">
        <f t="shared" si="35"/>
        <v>7750.3308999999999</v>
      </c>
      <c r="L269" s="154">
        <v>0</v>
      </c>
      <c r="M269" s="97">
        <v>0</v>
      </c>
      <c r="N269" s="97">
        <v>0</v>
      </c>
      <c r="O269" s="97">
        <v>0</v>
      </c>
      <c r="P269" s="97">
        <v>0</v>
      </c>
      <c r="Q269" s="97">
        <v>0</v>
      </c>
      <c r="R269" s="97">
        <v>0</v>
      </c>
      <c r="S269" s="97">
        <v>0</v>
      </c>
      <c r="T269" s="97">
        <v>0</v>
      </c>
      <c r="U269" s="97">
        <v>371.10928999999999</v>
      </c>
      <c r="V269" s="97">
        <v>0</v>
      </c>
      <c r="W269" s="97">
        <v>0</v>
      </c>
      <c r="X269" s="97">
        <v>7379.2216099999996</v>
      </c>
      <c r="Y269" s="97">
        <v>0</v>
      </c>
      <c r="Z269" s="97">
        <v>0</v>
      </c>
      <c r="AA269" s="97">
        <v>0</v>
      </c>
      <c r="AB269" s="97">
        <v>0</v>
      </c>
      <c r="AC269" s="97">
        <v>0</v>
      </c>
      <c r="AD269" s="97">
        <v>0</v>
      </c>
      <c r="AE269" s="97">
        <v>0</v>
      </c>
      <c r="AF269" s="97">
        <v>0</v>
      </c>
      <c r="AG269" s="97">
        <v>0</v>
      </c>
      <c r="AH269" s="97">
        <v>0</v>
      </c>
      <c r="AI269" s="97">
        <v>0</v>
      </c>
      <c r="AJ269" s="97">
        <v>0</v>
      </c>
      <c r="AK269" s="97">
        <v>0</v>
      </c>
      <c r="AL269" s="97">
        <v>0</v>
      </c>
      <c r="AM269" s="92"/>
      <c r="AN269" s="93"/>
      <c r="AO269" s="94" t="s">
        <v>1056</v>
      </c>
      <c r="AP269" s="95" t="s">
        <v>1983</v>
      </c>
      <c r="AQ269" s="95"/>
      <c r="AR269" s="95">
        <v>100</v>
      </c>
      <c r="AS269" s="95">
        <v>100</v>
      </c>
      <c r="AT269" s="95">
        <v>120</v>
      </c>
      <c r="AU269" s="95">
        <v>120</v>
      </c>
      <c r="AV269" s="95">
        <v>120</v>
      </c>
      <c r="AW269" s="95"/>
      <c r="AX269" s="95">
        <f t="shared" si="37"/>
        <v>120</v>
      </c>
      <c r="AY269" s="282" t="s">
        <v>1998</v>
      </c>
      <c r="AZ269" s="95">
        <f t="shared" si="38"/>
        <v>0.48</v>
      </c>
      <c r="BA269" s="95">
        <v>1</v>
      </c>
      <c r="BD269" s="96" t="str">
        <f t="shared" si="39"/>
        <v>КС-1 доп.НВВ</v>
      </c>
      <c r="BG269" s="96">
        <f t="shared" si="36"/>
        <v>2033</v>
      </c>
    </row>
    <row r="270" spans="1:59" s="96" customFormat="1" ht="45" customHeight="1" x14ac:dyDescent="0.2">
      <c r="A270" s="39">
        <f t="shared" si="40"/>
        <v>232</v>
      </c>
      <c r="B270" s="40" t="s">
        <v>1602</v>
      </c>
      <c r="C270" s="7" t="s">
        <v>59</v>
      </c>
      <c r="D270" s="52" t="s">
        <v>60</v>
      </c>
      <c r="E270" s="52" t="s">
        <v>61</v>
      </c>
      <c r="F270" s="52" t="s">
        <v>62</v>
      </c>
      <c r="G270" s="52" t="s">
        <v>1914</v>
      </c>
      <c r="H270" s="52" t="s">
        <v>1914</v>
      </c>
      <c r="I270" s="202">
        <v>2030</v>
      </c>
      <c r="J270" s="125">
        <v>2033</v>
      </c>
      <c r="K270" s="22">
        <f t="shared" si="35"/>
        <v>11831.895330000001</v>
      </c>
      <c r="L270" s="154">
        <v>0</v>
      </c>
      <c r="M270" s="97">
        <v>0</v>
      </c>
      <c r="N270" s="97">
        <v>0</v>
      </c>
      <c r="O270" s="97">
        <v>0</v>
      </c>
      <c r="P270" s="97">
        <v>0</v>
      </c>
      <c r="Q270" s="97">
        <v>0</v>
      </c>
      <c r="R270" s="97">
        <v>0</v>
      </c>
      <c r="S270" s="97">
        <v>0</v>
      </c>
      <c r="T270" s="97">
        <v>0</v>
      </c>
      <c r="U270" s="97">
        <v>533.61460999999997</v>
      </c>
      <c r="V270" s="97">
        <v>0</v>
      </c>
      <c r="W270" s="97">
        <v>0</v>
      </c>
      <c r="X270" s="97">
        <v>11298.280720000001</v>
      </c>
      <c r="Y270" s="97">
        <v>0</v>
      </c>
      <c r="Z270" s="97">
        <v>0</v>
      </c>
      <c r="AA270" s="97">
        <v>0</v>
      </c>
      <c r="AB270" s="97">
        <v>0</v>
      </c>
      <c r="AC270" s="97">
        <v>0</v>
      </c>
      <c r="AD270" s="97">
        <v>0</v>
      </c>
      <c r="AE270" s="97">
        <v>0</v>
      </c>
      <c r="AF270" s="97">
        <v>0</v>
      </c>
      <c r="AG270" s="97">
        <v>0</v>
      </c>
      <c r="AH270" s="97">
        <v>0</v>
      </c>
      <c r="AI270" s="97">
        <v>0</v>
      </c>
      <c r="AJ270" s="97">
        <v>0</v>
      </c>
      <c r="AK270" s="97">
        <v>0</v>
      </c>
      <c r="AL270" s="97">
        <v>0</v>
      </c>
      <c r="AM270" s="92"/>
      <c r="AN270" s="93"/>
      <c r="AO270" s="94" t="s">
        <v>1056</v>
      </c>
      <c r="AP270" s="95" t="s">
        <v>875</v>
      </c>
      <c r="AQ270" s="95"/>
      <c r="AR270" s="95">
        <v>125</v>
      </c>
      <c r="AS270" s="95">
        <v>125</v>
      </c>
      <c r="AT270" s="95">
        <v>56</v>
      </c>
      <c r="AU270" s="95">
        <v>56</v>
      </c>
      <c r="AV270" s="95">
        <v>56</v>
      </c>
      <c r="AW270" s="95"/>
      <c r="AX270" s="95">
        <f t="shared" si="37"/>
        <v>56</v>
      </c>
      <c r="AY270" s="282" t="s">
        <v>1998</v>
      </c>
      <c r="AZ270" s="95">
        <f t="shared" si="38"/>
        <v>0.224</v>
      </c>
      <c r="BA270" s="95">
        <v>1</v>
      </c>
      <c r="BD270" s="96" t="str">
        <f t="shared" si="39"/>
        <v>КС-1 доп.НВВ</v>
      </c>
      <c r="BG270" s="96">
        <f t="shared" si="36"/>
        <v>2033</v>
      </c>
    </row>
    <row r="271" spans="1:59" s="96" customFormat="1" ht="60" customHeight="1" x14ac:dyDescent="0.2">
      <c r="A271" s="39">
        <f t="shared" si="40"/>
        <v>233</v>
      </c>
      <c r="B271" s="40" t="s">
        <v>1603</v>
      </c>
      <c r="C271" s="7" t="s">
        <v>59</v>
      </c>
      <c r="D271" s="52" t="s">
        <v>60</v>
      </c>
      <c r="E271" s="52" t="s">
        <v>61</v>
      </c>
      <c r="F271" s="52" t="s">
        <v>62</v>
      </c>
      <c r="G271" s="52" t="s">
        <v>1915</v>
      </c>
      <c r="H271" s="52" t="s">
        <v>1915</v>
      </c>
      <c r="I271" s="202">
        <v>2030</v>
      </c>
      <c r="J271" s="125">
        <v>2033</v>
      </c>
      <c r="K271" s="22">
        <f t="shared" si="35"/>
        <v>5704.6638400000002</v>
      </c>
      <c r="L271" s="154">
        <v>0</v>
      </c>
      <c r="M271" s="97">
        <v>0</v>
      </c>
      <c r="N271" s="97">
        <v>0</v>
      </c>
      <c r="O271" s="97">
        <v>0</v>
      </c>
      <c r="P271" s="97">
        <v>0</v>
      </c>
      <c r="Q271" s="97">
        <v>0</v>
      </c>
      <c r="R271" s="97">
        <v>0</v>
      </c>
      <c r="S271" s="97">
        <v>0</v>
      </c>
      <c r="T271" s="97">
        <v>0</v>
      </c>
      <c r="U271" s="97">
        <v>257.27848</v>
      </c>
      <c r="V271" s="97">
        <v>0</v>
      </c>
      <c r="W271" s="97">
        <v>0</v>
      </c>
      <c r="X271" s="97">
        <v>5447.3853600000002</v>
      </c>
      <c r="Y271" s="97">
        <v>0</v>
      </c>
      <c r="Z271" s="97">
        <v>0</v>
      </c>
      <c r="AA271" s="97">
        <v>0</v>
      </c>
      <c r="AB271" s="97">
        <v>0</v>
      </c>
      <c r="AC271" s="97">
        <v>0</v>
      </c>
      <c r="AD271" s="97">
        <v>0</v>
      </c>
      <c r="AE271" s="97">
        <v>0</v>
      </c>
      <c r="AF271" s="97">
        <v>0</v>
      </c>
      <c r="AG271" s="97">
        <v>0</v>
      </c>
      <c r="AH271" s="97">
        <v>0</v>
      </c>
      <c r="AI271" s="97">
        <v>0</v>
      </c>
      <c r="AJ271" s="97">
        <v>0</v>
      </c>
      <c r="AK271" s="97">
        <v>0</v>
      </c>
      <c r="AL271" s="97">
        <v>0</v>
      </c>
      <c r="AM271" s="92"/>
      <c r="AN271" s="93"/>
      <c r="AO271" s="94" t="s">
        <v>1056</v>
      </c>
      <c r="AP271" s="95" t="s">
        <v>876</v>
      </c>
      <c r="AQ271" s="95"/>
      <c r="AR271" s="95">
        <v>125</v>
      </c>
      <c r="AS271" s="95">
        <v>125</v>
      </c>
      <c r="AT271" s="95">
        <v>27</v>
      </c>
      <c r="AU271" s="95">
        <v>27</v>
      </c>
      <c r="AV271" s="95">
        <v>27</v>
      </c>
      <c r="AW271" s="95"/>
      <c r="AX271" s="95">
        <f t="shared" si="37"/>
        <v>27</v>
      </c>
      <c r="AY271" s="282" t="s">
        <v>1998</v>
      </c>
      <c r="AZ271" s="95">
        <f t="shared" si="38"/>
        <v>0.108</v>
      </c>
      <c r="BA271" s="95">
        <v>1</v>
      </c>
      <c r="BD271" s="96" t="str">
        <f t="shared" si="39"/>
        <v>КС-1 доп.НВВ</v>
      </c>
      <c r="BG271" s="96">
        <f t="shared" si="36"/>
        <v>2033</v>
      </c>
    </row>
    <row r="272" spans="1:59" s="96" customFormat="1" ht="60" customHeight="1" x14ac:dyDescent="0.2">
      <c r="A272" s="39">
        <f t="shared" si="40"/>
        <v>234</v>
      </c>
      <c r="B272" s="40" t="s">
        <v>1604</v>
      </c>
      <c r="C272" s="7" t="s">
        <v>59</v>
      </c>
      <c r="D272" s="52" t="s">
        <v>60</v>
      </c>
      <c r="E272" s="52" t="s">
        <v>61</v>
      </c>
      <c r="F272" s="52" t="s">
        <v>62</v>
      </c>
      <c r="G272" s="52" t="s">
        <v>1895</v>
      </c>
      <c r="H272" s="52" t="s">
        <v>1895</v>
      </c>
      <c r="I272" s="202">
        <v>2030</v>
      </c>
      <c r="J272" s="125">
        <v>2033</v>
      </c>
      <c r="K272" s="22">
        <f t="shared" si="35"/>
        <v>3318.7157400000001</v>
      </c>
      <c r="L272" s="154">
        <v>0</v>
      </c>
      <c r="M272" s="97">
        <v>0</v>
      </c>
      <c r="N272" s="97">
        <v>0</v>
      </c>
      <c r="O272" s="97">
        <v>0</v>
      </c>
      <c r="P272" s="97">
        <v>0</v>
      </c>
      <c r="Q272" s="97">
        <v>0</v>
      </c>
      <c r="R272" s="97">
        <v>0</v>
      </c>
      <c r="S272" s="97">
        <v>0</v>
      </c>
      <c r="T272" s="97">
        <v>0</v>
      </c>
      <c r="U272" s="97">
        <v>148.91283999999999</v>
      </c>
      <c r="V272" s="97">
        <v>0</v>
      </c>
      <c r="W272" s="97">
        <v>0</v>
      </c>
      <c r="X272" s="97">
        <v>3169.8029000000001</v>
      </c>
      <c r="Y272" s="97">
        <v>0</v>
      </c>
      <c r="Z272" s="97">
        <v>0</v>
      </c>
      <c r="AA272" s="97">
        <v>0</v>
      </c>
      <c r="AB272" s="97">
        <v>0</v>
      </c>
      <c r="AC272" s="97">
        <v>0</v>
      </c>
      <c r="AD272" s="97">
        <v>0</v>
      </c>
      <c r="AE272" s="97">
        <v>0</v>
      </c>
      <c r="AF272" s="97">
        <v>0</v>
      </c>
      <c r="AG272" s="97">
        <v>0</v>
      </c>
      <c r="AH272" s="97">
        <v>0</v>
      </c>
      <c r="AI272" s="97">
        <v>0</v>
      </c>
      <c r="AJ272" s="97">
        <v>0</v>
      </c>
      <c r="AK272" s="97">
        <v>0</v>
      </c>
      <c r="AL272" s="97">
        <v>0</v>
      </c>
      <c r="AM272" s="92"/>
      <c r="AN272" s="93"/>
      <c r="AO272" s="94" t="s">
        <v>1056</v>
      </c>
      <c r="AP272" s="95" t="s">
        <v>877</v>
      </c>
      <c r="AQ272" s="95"/>
      <c r="AR272" s="95">
        <v>100</v>
      </c>
      <c r="AS272" s="95">
        <v>100</v>
      </c>
      <c r="AT272" s="95">
        <v>17</v>
      </c>
      <c r="AU272" s="95">
        <v>17</v>
      </c>
      <c r="AV272" s="95">
        <v>17</v>
      </c>
      <c r="AW272" s="95"/>
      <c r="AX272" s="95">
        <f t="shared" si="37"/>
        <v>17</v>
      </c>
      <c r="AY272" s="282" t="s">
        <v>1998</v>
      </c>
      <c r="AZ272" s="95">
        <f t="shared" si="38"/>
        <v>6.8000000000000005E-2</v>
      </c>
      <c r="BA272" s="95">
        <v>1</v>
      </c>
      <c r="BD272" s="96" t="str">
        <f t="shared" si="39"/>
        <v>КС-1 доп.НВВ</v>
      </c>
      <c r="BG272" s="96">
        <f t="shared" si="36"/>
        <v>2033</v>
      </c>
    </row>
    <row r="273" spans="1:59" s="96" customFormat="1" ht="75" customHeight="1" x14ac:dyDescent="0.2">
      <c r="A273" s="39">
        <f t="shared" si="40"/>
        <v>235</v>
      </c>
      <c r="B273" s="40" t="s">
        <v>1605</v>
      </c>
      <c r="C273" s="7" t="s">
        <v>59</v>
      </c>
      <c r="D273" s="52" t="s">
        <v>60</v>
      </c>
      <c r="E273" s="52" t="s">
        <v>61</v>
      </c>
      <c r="F273" s="52" t="s">
        <v>62</v>
      </c>
      <c r="G273" s="52" t="s">
        <v>1916</v>
      </c>
      <c r="H273" s="52" t="s">
        <v>1916</v>
      </c>
      <c r="I273" s="203">
        <v>2030</v>
      </c>
      <c r="J273" s="125">
        <v>2033</v>
      </c>
      <c r="K273" s="22">
        <f t="shared" si="35"/>
        <v>8199.1800700000003</v>
      </c>
      <c r="L273" s="154">
        <v>0</v>
      </c>
      <c r="M273" s="97">
        <v>0</v>
      </c>
      <c r="N273" s="97">
        <v>0</v>
      </c>
      <c r="O273" s="97">
        <v>0</v>
      </c>
      <c r="P273" s="97">
        <v>0</v>
      </c>
      <c r="Q273" s="97">
        <v>0</v>
      </c>
      <c r="R273" s="97">
        <v>0</v>
      </c>
      <c r="S273" s="97">
        <v>0</v>
      </c>
      <c r="T273" s="97">
        <v>0</v>
      </c>
      <c r="U273" s="97">
        <v>367.90231</v>
      </c>
      <c r="V273" s="157">
        <v>0</v>
      </c>
      <c r="W273" s="97">
        <v>0</v>
      </c>
      <c r="X273" s="97">
        <v>7831.2777599999999</v>
      </c>
      <c r="Y273" s="97">
        <v>0</v>
      </c>
      <c r="Z273" s="97">
        <v>0</v>
      </c>
      <c r="AA273" s="97">
        <v>0</v>
      </c>
      <c r="AB273" s="97">
        <v>0</v>
      </c>
      <c r="AC273" s="97">
        <v>0</v>
      </c>
      <c r="AD273" s="97">
        <v>0</v>
      </c>
      <c r="AE273" s="97">
        <v>0</v>
      </c>
      <c r="AF273" s="97">
        <v>0</v>
      </c>
      <c r="AG273" s="97">
        <v>0</v>
      </c>
      <c r="AH273" s="97">
        <v>0</v>
      </c>
      <c r="AI273" s="97">
        <v>0</v>
      </c>
      <c r="AJ273" s="97">
        <v>0</v>
      </c>
      <c r="AK273" s="97">
        <v>0</v>
      </c>
      <c r="AL273" s="97">
        <v>0</v>
      </c>
      <c r="AM273" s="92"/>
      <c r="AN273" s="93"/>
      <c r="AO273" s="94" t="s">
        <v>1056</v>
      </c>
      <c r="AP273" s="95" t="s">
        <v>878</v>
      </c>
      <c r="AQ273" s="95"/>
      <c r="AR273" s="95">
        <v>100</v>
      </c>
      <c r="AS273" s="95">
        <v>100</v>
      </c>
      <c r="AT273" s="95">
        <v>42</v>
      </c>
      <c r="AU273" s="95">
        <v>42</v>
      </c>
      <c r="AV273" s="95">
        <v>42</v>
      </c>
      <c r="AW273" s="95"/>
      <c r="AX273" s="95">
        <f t="shared" si="37"/>
        <v>42</v>
      </c>
      <c r="AY273" s="282" t="s">
        <v>1998</v>
      </c>
      <c r="AZ273" s="95">
        <f t="shared" si="38"/>
        <v>0.16800000000000001</v>
      </c>
      <c r="BA273" s="95">
        <v>1</v>
      </c>
      <c r="BD273" s="96" t="str">
        <f t="shared" si="39"/>
        <v>КС-1 доп.НВВ</v>
      </c>
      <c r="BG273" s="96">
        <f t="shared" si="36"/>
        <v>2033</v>
      </c>
    </row>
    <row r="274" spans="1:59" s="96" customFormat="1" ht="60" customHeight="1" x14ac:dyDescent="0.2">
      <c r="A274" s="39">
        <f t="shared" si="40"/>
        <v>236</v>
      </c>
      <c r="B274" s="40" t="s">
        <v>1606</v>
      </c>
      <c r="C274" s="7" t="s">
        <v>59</v>
      </c>
      <c r="D274" s="52" t="s">
        <v>60</v>
      </c>
      <c r="E274" s="52" t="s">
        <v>61</v>
      </c>
      <c r="F274" s="52" t="s">
        <v>62</v>
      </c>
      <c r="G274" s="52" t="s">
        <v>1775</v>
      </c>
      <c r="H274" s="52" t="s">
        <v>1775</v>
      </c>
      <c r="I274" s="203">
        <v>2030</v>
      </c>
      <c r="J274" s="125">
        <v>2033</v>
      </c>
      <c r="K274" s="22">
        <f t="shared" si="35"/>
        <v>676.36789999999996</v>
      </c>
      <c r="L274" s="154">
        <v>0</v>
      </c>
      <c r="M274" s="97">
        <v>0</v>
      </c>
      <c r="N274" s="97">
        <v>0</v>
      </c>
      <c r="O274" s="97">
        <v>0</v>
      </c>
      <c r="P274" s="97">
        <v>0</v>
      </c>
      <c r="Q274" s="97">
        <v>0</v>
      </c>
      <c r="R274" s="97">
        <v>0</v>
      </c>
      <c r="S274" s="97">
        <v>0</v>
      </c>
      <c r="T274" s="97">
        <v>0</v>
      </c>
      <c r="U274" s="97">
        <v>32.386539999999997</v>
      </c>
      <c r="V274" s="157">
        <v>0</v>
      </c>
      <c r="W274" s="97">
        <v>0</v>
      </c>
      <c r="X274" s="97">
        <v>643.98136</v>
      </c>
      <c r="Y274" s="97">
        <v>0</v>
      </c>
      <c r="Z274" s="97">
        <v>0</v>
      </c>
      <c r="AA274" s="97">
        <v>0</v>
      </c>
      <c r="AB274" s="97">
        <v>0</v>
      </c>
      <c r="AC274" s="97">
        <v>0</v>
      </c>
      <c r="AD274" s="97">
        <v>0</v>
      </c>
      <c r="AE274" s="97">
        <v>0</v>
      </c>
      <c r="AF274" s="97">
        <v>0</v>
      </c>
      <c r="AG274" s="97">
        <v>0</v>
      </c>
      <c r="AH274" s="97">
        <v>0</v>
      </c>
      <c r="AI274" s="97">
        <v>0</v>
      </c>
      <c r="AJ274" s="97">
        <v>0</v>
      </c>
      <c r="AK274" s="97">
        <v>0</v>
      </c>
      <c r="AL274" s="97">
        <v>0</v>
      </c>
      <c r="AM274" s="92"/>
      <c r="AN274" s="93"/>
      <c r="AO274" s="94" t="s">
        <v>1056</v>
      </c>
      <c r="AP274" s="95" t="s">
        <v>1985</v>
      </c>
      <c r="AQ274" s="95"/>
      <c r="AR274" s="95">
        <v>125</v>
      </c>
      <c r="AS274" s="95" t="s">
        <v>1996</v>
      </c>
      <c r="AT274" s="95">
        <v>14</v>
      </c>
      <c r="AU274" s="95">
        <v>14</v>
      </c>
      <c r="AV274" s="95"/>
      <c r="AW274" s="95"/>
      <c r="AX274" s="95">
        <f t="shared" si="37"/>
        <v>0</v>
      </c>
      <c r="AY274" s="282"/>
      <c r="AZ274" s="95">
        <f t="shared" si="38"/>
        <v>2.8000000000000001E-2</v>
      </c>
      <c r="BA274" s="95">
        <v>1</v>
      </c>
      <c r="BD274" s="96" t="str">
        <f t="shared" si="39"/>
        <v>КС-1 доп.НВВ</v>
      </c>
      <c r="BG274" s="96">
        <f t="shared" si="36"/>
        <v>2033</v>
      </c>
    </row>
    <row r="275" spans="1:59" s="96" customFormat="1" ht="45" customHeight="1" x14ac:dyDescent="0.2">
      <c r="A275" s="39">
        <f t="shared" si="40"/>
        <v>237</v>
      </c>
      <c r="B275" s="40" t="s">
        <v>1607</v>
      </c>
      <c r="C275" s="7" t="s">
        <v>59</v>
      </c>
      <c r="D275" s="52" t="s">
        <v>60</v>
      </c>
      <c r="E275" s="52" t="s">
        <v>61</v>
      </c>
      <c r="F275" s="52" t="s">
        <v>62</v>
      </c>
      <c r="G275" s="52" t="s">
        <v>520</v>
      </c>
      <c r="H275" s="52" t="s">
        <v>520</v>
      </c>
      <c r="I275" s="203">
        <v>2030</v>
      </c>
      <c r="J275" s="125">
        <v>2033</v>
      </c>
      <c r="K275" s="22">
        <f t="shared" si="35"/>
        <v>2733.0600300000001</v>
      </c>
      <c r="L275" s="154">
        <v>0</v>
      </c>
      <c r="M275" s="97">
        <v>0</v>
      </c>
      <c r="N275" s="97">
        <v>0</v>
      </c>
      <c r="O275" s="97">
        <v>0</v>
      </c>
      <c r="P275" s="97">
        <v>0</v>
      </c>
      <c r="Q275" s="97">
        <v>0</v>
      </c>
      <c r="R275" s="97">
        <v>0</v>
      </c>
      <c r="S275" s="97">
        <v>0</v>
      </c>
      <c r="T275" s="97">
        <v>0</v>
      </c>
      <c r="U275" s="97">
        <v>122.63411000000001</v>
      </c>
      <c r="V275" s="157">
        <v>0</v>
      </c>
      <c r="W275" s="97">
        <v>0</v>
      </c>
      <c r="X275" s="97">
        <v>2610.4259200000001</v>
      </c>
      <c r="Y275" s="97">
        <v>0</v>
      </c>
      <c r="Z275" s="97">
        <v>0</v>
      </c>
      <c r="AA275" s="97">
        <v>0</v>
      </c>
      <c r="AB275" s="97">
        <v>0</v>
      </c>
      <c r="AC275" s="97">
        <v>0</v>
      </c>
      <c r="AD275" s="97">
        <v>0</v>
      </c>
      <c r="AE275" s="97">
        <v>0</v>
      </c>
      <c r="AF275" s="97">
        <v>0</v>
      </c>
      <c r="AG275" s="97">
        <v>0</v>
      </c>
      <c r="AH275" s="97">
        <v>0</v>
      </c>
      <c r="AI275" s="97">
        <v>0</v>
      </c>
      <c r="AJ275" s="97">
        <v>0</v>
      </c>
      <c r="AK275" s="97">
        <v>0</v>
      </c>
      <c r="AL275" s="97">
        <v>0</v>
      </c>
      <c r="AM275" s="92"/>
      <c r="AN275" s="93"/>
      <c r="AO275" s="94" t="s">
        <v>1056</v>
      </c>
      <c r="AP275" s="95" t="s">
        <v>879</v>
      </c>
      <c r="AQ275" s="95"/>
      <c r="AR275" s="95">
        <v>100</v>
      </c>
      <c r="AS275" s="95">
        <v>100</v>
      </c>
      <c r="AT275" s="95">
        <v>14</v>
      </c>
      <c r="AU275" s="95">
        <v>14</v>
      </c>
      <c r="AV275" s="95">
        <v>14</v>
      </c>
      <c r="AW275" s="95"/>
      <c r="AX275" s="95">
        <f t="shared" si="37"/>
        <v>14</v>
      </c>
      <c r="AY275" s="282" t="s">
        <v>1998</v>
      </c>
      <c r="AZ275" s="95">
        <f t="shared" si="38"/>
        <v>5.6000000000000001E-2</v>
      </c>
      <c r="BA275" s="95">
        <v>1</v>
      </c>
      <c r="BD275" s="96" t="str">
        <f t="shared" si="39"/>
        <v>КС-1 доп.НВВ</v>
      </c>
      <c r="BG275" s="96">
        <f t="shared" si="36"/>
        <v>2033</v>
      </c>
    </row>
    <row r="276" spans="1:59" s="96" customFormat="1" ht="45" customHeight="1" x14ac:dyDescent="0.2">
      <c r="A276" s="39">
        <f t="shared" si="40"/>
        <v>238</v>
      </c>
      <c r="B276" s="40" t="s">
        <v>1426</v>
      </c>
      <c r="C276" s="7" t="s">
        <v>59</v>
      </c>
      <c r="D276" s="52" t="s">
        <v>60</v>
      </c>
      <c r="E276" s="52" t="s">
        <v>61</v>
      </c>
      <c r="F276" s="52" t="s">
        <v>62</v>
      </c>
      <c r="G276" s="52" t="s">
        <v>1837</v>
      </c>
      <c r="H276" s="52" t="s">
        <v>1837</v>
      </c>
      <c r="I276" s="203">
        <v>2030</v>
      </c>
      <c r="J276" s="125">
        <v>2033</v>
      </c>
      <c r="K276" s="22">
        <f t="shared" si="35"/>
        <v>27132.003939999999</v>
      </c>
      <c r="L276" s="154">
        <v>0</v>
      </c>
      <c r="M276" s="97">
        <v>0</v>
      </c>
      <c r="N276" s="97">
        <v>0</v>
      </c>
      <c r="O276" s="97">
        <v>0</v>
      </c>
      <c r="P276" s="97">
        <v>0</v>
      </c>
      <c r="Q276" s="97">
        <v>0</v>
      </c>
      <c r="R276" s="97">
        <v>0</v>
      </c>
      <c r="S276" s="97">
        <v>0</v>
      </c>
      <c r="T276" s="97">
        <v>0</v>
      </c>
      <c r="U276" s="97">
        <v>1191.5442700000001</v>
      </c>
      <c r="V276" s="157">
        <v>0</v>
      </c>
      <c r="W276" s="97">
        <v>0</v>
      </c>
      <c r="X276" s="97">
        <v>25940.45967</v>
      </c>
      <c r="Y276" s="97">
        <v>0</v>
      </c>
      <c r="Z276" s="97">
        <v>0</v>
      </c>
      <c r="AA276" s="97">
        <v>0</v>
      </c>
      <c r="AB276" s="97">
        <v>0</v>
      </c>
      <c r="AC276" s="97">
        <v>0</v>
      </c>
      <c r="AD276" s="97">
        <v>0</v>
      </c>
      <c r="AE276" s="97">
        <v>0</v>
      </c>
      <c r="AF276" s="97">
        <v>0</v>
      </c>
      <c r="AG276" s="97">
        <v>0</v>
      </c>
      <c r="AH276" s="97">
        <v>0</v>
      </c>
      <c r="AI276" s="97">
        <v>0</v>
      </c>
      <c r="AJ276" s="97">
        <v>0</v>
      </c>
      <c r="AK276" s="97">
        <v>0</v>
      </c>
      <c r="AL276" s="97">
        <v>0</v>
      </c>
      <c r="AM276" s="92"/>
      <c r="AN276" s="93"/>
      <c r="AO276" s="94" t="s">
        <v>1056</v>
      </c>
      <c r="AP276" s="95" t="s">
        <v>796</v>
      </c>
      <c r="AQ276" s="95"/>
      <c r="AR276" s="95">
        <v>80</v>
      </c>
      <c r="AS276" s="95">
        <v>50</v>
      </c>
      <c r="AT276" s="95">
        <v>183</v>
      </c>
      <c r="AU276" s="95">
        <v>183</v>
      </c>
      <c r="AV276" s="95">
        <v>183</v>
      </c>
      <c r="AW276" s="95"/>
      <c r="AX276" s="95">
        <f t="shared" si="37"/>
        <v>183</v>
      </c>
      <c r="AY276" s="282" t="s">
        <v>1998</v>
      </c>
      <c r="AZ276" s="95">
        <f t="shared" si="38"/>
        <v>0.73199999999999998</v>
      </c>
      <c r="BA276" s="95">
        <v>1</v>
      </c>
      <c r="BD276" s="96" t="str">
        <f t="shared" si="39"/>
        <v>КС-1 доп.НВВ</v>
      </c>
      <c r="BG276" s="96">
        <f t="shared" si="36"/>
        <v>2033</v>
      </c>
    </row>
    <row r="277" spans="1:59" s="96" customFormat="1" ht="45" customHeight="1" x14ac:dyDescent="0.2">
      <c r="A277" s="39">
        <f t="shared" si="40"/>
        <v>239</v>
      </c>
      <c r="B277" s="40" t="s">
        <v>1427</v>
      </c>
      <c r="C277" s="7" t="s">
        <v>59</v>
      </c>
      <c r="D277" s="52" t="s">
        <v>60</v>
      </c>
      <c r="E277" s="52" t="s">
        <v>61</v>
      </c>
      <c r="F277" s="52" t="s">
        <v>62</v>
      </c>
      <c r="G277" s="52" t="s">
        <v>1838</v>
      </c>
      <c r="H277" s="52" t="s">
        <v>1838</v>
      </c>
      <c r="I277" s="203">
        <v>2030</v>
      </c>
      <c r="J277" s="125">
        <v>2033</v>
      </c>
      <c r="K277" s="22">
        <f t="shared" si="35"/>
        <v>3709.1528899999998</v>
      </c>
      <c r="L277" s="154">
        <v>0</v>
      </c>
      <c r="M277" s="97">
        <v>0</v>
      </c>
      <c r="N277" s="97">
        <v>0</v>
      </c>
      <c r="O277" s="97">
        <v>0</v>
      </c>
      <c r="P277" s="97">
        <v>0</v>
      </c>
      <c r="Q277" s="97">
        <v>0</v>
      </c>
      <c r="R277" s="97">
        <v>0</v>
      </c>
      <c r="S277" s="97">
        <v>0</v>
      </c>
      <c r="T277" s="97">
        <v>0</v>
      </c>
      <c r="U277" s="97">
        <v>166.43199000000001</v>
      </c>
      <c r="V277" s="97">
        <v>0</v>
      </c>
      <c r="W277" s="97">
        <v>0</v>
      </c>
      <c r="X277" s="97">
        <v>3542.7208999999998</v>
      </c>
      <c r="Y277" s="97">
        <v>0</v>
      </c>
      <c r="Z277" s="97">
        <v>0</v>
      </c>
      <c r="AA277" s="97">
        <v>0</v>
      </c>
      <c r="AB277" s="97">
        <v>0</v>
      </c>
      <c r="AC277" s="97">
        <v>0</v>
      </c>
      <c r="AD277" s="97">
        <v>0</v>
      </c>
      <c r="AE277" s="97">
        <v>0</v>
      </c>
      <c r="AF277" s="97">
        <v>0</v>
      </c>
      <c r="AG277" s="97">
        <v>0</v>
      </c>
      <c r="AH277" s="97">
        <v>0</v>
      </c>
      <c r="AI277" s="97">
        <v>0</v>
      </c>
      <c r="AJ277" s="97">
        <v>0</v>
      </c>
      <c r="AK277" s="97">
        <v>0</v>
      </c>
      <c r="AL277" s="97">
        <v>0</v>
      </c>
      <c r="AM277" s="92"/>
      <c r="AN277" s="93"/>
      <c r="AO277" s="94" t="s">
        <v>1056</v>
      </c>
      <c r="AP277" s="95" t="s">
        <v>1972</v>
      </c>
      <c r="AQ277" s="95"/>
      <c r="AR277" s="95">
        <v>100</v>
      </c>
      <c r="AS277" s="95">
        <v>100</v>
      </c>
      <c r="AT277" s="95">
        <v>19</v>
      </c>
      <c r="AU277" s="95">
        <v>19</v>
      </c>
      <c r="AV277" s="95">
        <v>19</v>
      </c>
      <c r="AW277" s="95"/>
      <c r="AX277" s="95">
        <f t="shared" si="37"/>
        <v>19</v>
      </c>
      <c r="AY277" s="282" t="s">
        <v>1998</v>
      </c>
      <c r="AZ277" s="95">
        <f t="shared" si="38"/>
        <v>7.5999999999999998E-2</v>
      </c>
      <c r="BA277" s="95">
        <v>1</v>
      </c>
      <c r="BD277" s="96" t="str">
        <f t="shared" si="39"/>
        <v>КС-1 доп.НВВ</v>
      </c>
      <c r="BG277" s="96">
        <f t="shared" si="36"/>
        <v>2033</v>
      </c>
    </row>
    <row r="278" spans="1:59" s="96" customFormat="1" ht="45" customHeight="1" x14ac:dyDescent="0.2">
      <c r="A278" s="39">
        <f t="shared" si="40"/>
        <v>240</v>
      </c>
      <c r="B278" s="40" t="s">
        <v>1428</v>
      </c>
      <c r="C278" s="7" t="s">
        <v>59</v>
      </c>
      <c r="D278" s="52" t="s">
        <v>60</v>
      </c>
      <c r="E278" s="52" t="s">
        <v>61</v>
      </c>
      <c r="F278" s="52" t="s">
        <v>62</v>
      </c>
      <c r="G278" s="52" t="s">
        <v>540</v>
      </c>
      <c r="H278" s="52" t="s">
        <v>540</v>
      </c>
      <c r="I278" s="203">
        <v>2030</v>
      </c>
      <c r="J278" s="125">
        <v>2033</v>
      </c>
      <c r="K278" s="22">
        <f t="shared" si="35"/>
        <v>9975.6690600000002</v>
      </c>
      <c r="L278" s="154">
        <v>0</v>
      </c>
      <c r="M278" s="97">
        <v>0</v>
      </c>
      <c r="N278" s="97">
        <v>0</v>
      </c>
      <c r="O278" s="97">
        <v>0</v>
      </c>
      <c r="P278" s="97">
        <v>0</v>
      </c>
      <c r="Q278" s="97">
        <v>0</v>
      </c>
      <c r="R278" s="97">
        <v>0</v>
      </c>
      <c r="S278" s="97">
        <v>0</v>
      </c>
      <c r="T278" s="97">
        <v>0</v>
      </c>
      <c r="U278" s="97">
        <v>447.61446999999998</v>
      </c>
      <c r="V278" s="157">
        <v>0</v>
      </c>
      <c r="W278" s="97">
        <v>0</v>
      </c>
      <c r="X278" s="97">
        <v>9528.0545899999997</v>
      </c>
      <c r="Y278" s="97">
        <v>0</v>
      </c>
      <c r="Z278" s="97">
        <v>0</v>
      </c>
      <c r="AA278" s="97">
        <v>0</v>
      </c>
      <c r="AB278" s="97">
        <v>0</v>
      </c>
      <c r="AC278" s="97">
        <v>0</v>
      </c>
      <c r="AD278" s="97">
        <v>0</v>
      </c>
      <c r="AE278" s="97">
        <v>0</v>
      </c>
      <c r="AF278" s="97">
        <v>0</v>
      </c>
      <c r="AG278" s="97">
        <v>0</v>
      </c>
      <c r="AH278" s="97">
        <v>0</v>
      </c>
      <c r="AI278" s="97">
        <v>0</v>
      </c>
      <c r="AJ278" s="97">
        <v>0</v>
      </c>
      <c r="AK278" s="97">
        <v>0</v>
      </c>
      <c r="AL278" s="97">
        <v>0</v>
      </c>
      <c r="AM278" s="92"/>
      <c r="AN278" s="93"/>
      <c r="AO278" s="94" t="s">
        <v>1056</v>
      </c>
      <c r="AP278" s="95" t="s">
        <v>797</v>
      </c>
      <c r="AQ278" s="95"/>
      <c r="AR278" s="95">
        <v>100</v>
      </c>
      <c r="AS278" s="95">
        <v>100</v>
      </c>
      <c r="AT278" s="95">
        <v>51.1</v>
      </c>
      <c r="AU278" s="95">
        <v>51.1</v>
      </c>
      <c r="AV278" s="95">
        <v>51.1</v>
      </c>
      <c r="AW278" s="95"/>
      <c r="AX278" s="95">
        <f t="shared" si="37"/>
        <v>51.1</v>
      </c>
      <c r="AY278" s="282" t="s">
        <v>1998</v>
      </c>
      <c r="AZ278" s="95">
        <f t="shared" si="38"/>
        <v>0.2044</v>
      </c>
      <c r="BA278" s="95">
        <v>1</v>
      </c>
      <c r="BD278" s="96" t="str">
        <f t="shared" si="39"/>
        <v>КС-1 доп.НВВ</v>
      </c>
      <c r="BG278" s="96">
        <f t="shared" si="36"/>
        <v>2033</v>
      </c>
    </row>
    <row r="279" spans="1:59" s="96" customFormat="1" ht="45" customHeight="1" x14ac:dyDescent="0.2">
      <c r="A279" s="39">
        <f t="shared" si="40"/>
        <v>241</v>
      </c>
      <c r="B279" s="40" t="s">
        <v>1429</v>
      </c>
      <c r="C279" s="7" t="s">
        <v>59</v>
      </c>
      <c r="D279" s="52" t="s">
        <v>60</v>
      </c>
      <c r="E279" s="52" t="s">
        <v>61</v>
      </c>
      <c r="F279" s="52" t="s">
        <v>62</v>
      </c>
      <c r="G279" s="52" t="s">
        <v>541</v>
      </c>
      <c r="H279" s="52" t="s">
        <v>541</v>
      </c>
      <c r="I279" s="203">
        <v>2030</v>
      </c>
      <c r="J279" s="125">
        <v>2033</v>
      </c>
      <c r="K279" s="22">
        <f t="shared" si="35"/>
        <v>7119.4368099999992</v>
      </c>
      <c r="L279" s="154">
        <v>0</v>
      </c>
      <c r="M279" s="97">
        <v>0</v>
      </c>
      <c r="N279" s="97">
        <v>0</v>
      </c>
      <c r="O279" s="97">
        <v>0</v>
      </c>
      <c r="P279" s="97">
        <v>0</v>
      </c>
      <c r="Q279" s="97">
        <v>0</v>
      </c>
      <c r="R279" s="97">
        <v>0</v>
      </c>
      <c r="S279" s="97">
        <v>0</v>
      </c>
      <c r="T279" s="97">
        <v>0</v>
      </c>
      <c r="U279" s="97">
        <v>340.90017999999998</v>
      </c>
      <c r="V279" s="157">
        <v>0</v>
      </c>
      <c r="W279" s="97">
        <v>0</v>
      </c>
      <c r="X279" s="97">
        <v>6778.5366299999996</v>
      </c>
      <c r="Y279" s="97">
        <v>0</v>
      </c>
      <c r="Z279" s="97">
        <v>0</v>
      </c>
      <c r="AA279" s="97">
        <v>0</v>
      </c>
      <c r="AB279" s="97">
        <v>0</v>
      </c>
      <c r="AC279" s="97">
        <v>0</v>
      </c>
      <c r="AD279" s="97">
        <v>0</v>
      </c>
      <c r="AE279" s="97">
        <v>0</v>
      </c>
      <c r="AF279" s="97">
        <v>0</v>
      </c>
      <c r="AG279" s="97">
        <v>0</v>
      </c>
      <c r="AH279" s="97">
        <v>0</v>
      </c>
      <c r="AI279" s="97">
        <v>0</v>
      </c>
      <c r="AJ279" s="97">
        <v>0</v>
      </c>
      <c r="AK279" s="97">
        <v>0</v>
      </c>
      <c r="AL279" s="97">
        <v>0</v>
      </c>
      <c r="AM279" s="92"/>
      <c r="AN279" s="93"/>
      <c r="AO279" s="94" t="s">
        <v>1056</v>
      </c>
      <c r="AP279" s="95" t="s">
        <v>798</v>
      </c>
      <c r="AQ279" s="95"/>
      <c r="AR279" s="95">
        <v>125</v>
      </c>
      <c r="AS279" s="95">
        <v>125</v>
      </c>
      <c r="AT279" s="95">
        <v>100</v>
      </c>
      <c r="AU279" s="95">
        <v>100</v>
      </c>
      <c r="AV279" s="95">
        <v>100</v>
      </c>
      <c r="AW279" s="95"/>
      <c r="AX279" s="95">
        <f t="shared" si="37"/>
        <v>100</v>
      </c>
      <c r="AY279" s="282" t="s">
        <v>1998</v>
      </c>
      <c r="AZ279" s="95">
        <f t="shared" si="38"/>
        <v>0.4</v>
      </c>
      <c r="BA279" s="95">
        <v>1</v>
      </c>
      <c r="BD279" s="96" t="str">
        <f t="shared" si="39"/>
        <v>КС-1 доп.НВВ</v>
      </c>
      <c r="BG279" s="96">
        <f t="shared" si="36"/>
        <v>2033</v>
      </c>
    </row>
    <row r="280" spans="1:59" s="96" customFormat="1" ht="60" customHeight="1" x14ac:dyDescent="0.2">
      <c r="A280" s="39">
        <f t="shared" si="40"/>
        <v>242</v>
      </c>
      <c r="B280" s="40" t="s">
        <v>1460</v>
      </c>
      <c r="C280" s="7" t="s">
        <v>59</v>
      </c>
      <c r="D280" s="52" t="s">
        <v>60</v>
      </c>
      <c r="E280" s="52" t="s">
        <v>61</v>
      </c>
      <c r="F280" s="52" t="s">
        <v>62</v>
      </c>
      <c r="G280" s="52" t="s">
        <v>1851</v>
      </c>
      <c r="H280" s="52" t="s">
        <v>1851</v>
      </c>
      <c r="I280" s="203">
        <v>2030</v>
      </c>
      <c r="J280" s="125">
        <v>2033</v>
      </c>
      <c r="K280" s="22">
        <f t="shared" si="35"/>
        <v>15063.594429999999</v>
      </c>
      <c r="L280" s="154">
        <v>0</v>
      </c>
      <c r="M280" s="97">
        <v>0</v>
      </c>
      <c r="N280" s="97">
        <v>0</v>
      </c>
      <c r="O280" s="97">
        <v>0</v>
      </c>
      <c r="P280" s="97">
        <v>0</v>
      </c>
      <c r="Q280" s="97">
        <v>0</v>
      </c>
      <c r="R280" s="97">
        <v>0</v>
      </c>
      <c r="S280" s="97">
        <v>0</v>
      </c>
      <c r="T280" s="97">
        <v>0</v>
      </c>
      <c r="U280" s="97">
        <v>683.65351999999996</v>
      </c>
      <c r="V280" s="157">
        <v>0</v>
      </c>
      <c r="W280" s="97">
        <v>0</v>
      </c>
      <c r="X280" s="97">
        <v>14379.940909999999</v>
      </c>
      <c r="Y280" s="97">
        <v>0</v>
      </c>
      <c r="Z280" s="97">
        <v>0</v>
      </c>
      <c r="AA280" s="97">
        <v>0</v>
      </c>
      <c r="AB280" s="97">
        <v>0</v>
      </c>
      <c r="AC280" s="97">
        <v>0</v>
      </c>
      <c r="AD280" s="97">
        <v>0</v>
      </c>
      <c r="AE280" s="97">
        <v>0</v>
      </c>
      <c r="AF280" s="97">
        <v>0</v>
      </c>
      <c r="AG280" s="97">
        <v>0</v>
      </c>
      <c r="AH280" s="97">
        <v>0</v>
      </c>
      <c r="AI280" s="97">
        <v>0</v>
      </c>
      <c r="AJ280" s="97">
        <v>0</v>
      </c>
      <c r="AK280" s="97">
        <v>0</v>
      </c>
      <c r="AL280" s="97">
        <v>0</v>
      </c>
      <c r="AM280" s="92"/>
      <c r="AN280" s="93"/>
      <c r="AO280" s="94" t="s">
        <v>1056</v>
      </c>
      <c r="AP280" s="95" t="s">
        <v>770</v>
      </c>
      <c r="AQ280" s="95"/>
      <c r="AR280" s="95">
        <v>150</v>
      </c>
      <c r="AS280" s="95">
        <v>150</v>
      </c>
      <c r="AT280" s="95">
        <v>64</v>
      </c>
      <c r="AU280" s="95">
        <v>64</v>
      </c>
      <c r="AV280" s="95">
        <v>64</v>
      </c>
      <c r="AW280" s="95">
        <v>64</v>
      </c>
      <c r="AX280" s="95">
        <f t="shared" si="37"/>
        <v>0</v>
      </c>
      <c r="AY280" s="282"/>
      <c r="AZ280" s="95">
        <f t="shared" si="38"/>
        <v>0.25600000000000001</v>
      </c>
      <c r="BA280" s="95">
        <v>2</v>
      </c>
      <c r="BD280" s="96" t="str">
        <f t="shared" si="39"/>
        <v>КС-2 доп.НВВ</v>
      </c>
      <c r="BG280" s="96">
        <f t="shared" si="36"/>
        <v>2033</v>
      </c>
    </row>
    <row r="281" spans="1:59" s="96" customFormat="1" ht="60" customHeight="1" x14ac:dyDescent="0.2">
      <c r="A281" s="39">
        <f t="shared" si="40"/>
        <v>243</v>
      </c>
      <c r="B281" s="40" t="s">
        <v>1461</v>
      </c>
      <c r="C281" s="7" t="s">
        <v>59</v>
      </c>
      <c r="D281" s="52" t="s">
        <v>60</v>
      </c>
      <c r="E281" s="52" t="s">
        <v>61</v>
      </c>
      <c r="F281" s="52" t="s">
        <v>62</v>
      </c>
      <c r="G281" s="52" t="s">
        <v>1852</v>
      </c>
      <c r="H281" s="52" t="s">
        <v>1852</v>
      </c>
      <c r="I281" s="203">
        <v>2030</v>
      </c>
      <c r="J281" s="125">
        <v>2033</v>
      </c>
      <c r="K281" s="22">
        <f t="shared" si="35"/>
        <v>12454.034590000001</v>
      </c>
      <c r="L281" s="154">
        <v>0</v>
      </c>
      <c r="M281" s="97">
        <v>0</v>
      </c>
      <c r="N281" s="97">
        <v>0</v>
      </c>
      <c r="O281" s="97">
        <v>0</v>
      </c>
      <c r="P281" s="97">
        <v>0</v>
      </c>
      <c r="Q281" s="97">
        <v>0</v>
      </c>
      <c r="R281" s="97">
        <v>0</v>
      </c>
      <c r="S281" s="97">
        <v>0</v>
      </c>
      <c r="T281" s="97">
        <v>0</v>
      </c>
      <c r="U281" s="97">
        <v>546.93834000000004</v>
      </c>
      <c r="V281" s="157">
        <v>0</v>
      </c>
      <c r="W281" s="97">
        <v>0</v>
      </c>
      <c r="X281" s="97">
        <v>11907.096250000001</v>
      </c>
      <c r="Y281" s="97">
        <v>0</v>
      </c>
      <c r="Z281" s="97">
        <v>0</v>
      </c>
      <c r="AA281" s="97">
        <v>0</v>
      </c>
      <c r="AB281" s="97">
        <v>0</v>
      </c>
      <c r="AC281" s="97">
        <v>0</v>
      </c>
      <c r="AD281" s="97">
        <v>0</v>
      </c>
      <c r="AE281" s="97">
        <v>0</v>
      </c>
      <c r="AF281" s="97">
        <v>0</v>
      </c>
      <c r="AG281" s="97">
        <v>0</v>
      </c>
      <c r="AH281" s="97">
        <v>0</v>
      </c>
      <c r="AI281" s="97">
        <v>0</v>
      </c>
      <c r="AJ281" s="97">
        <v>0</v>
      </c>
      <c r="AK281" s="97">
        <v>0</v>
      </c>
      <c r="AL281" s="97">
        <v>0</v>
      </c>
      <c r="AM281" s="92"/>
      <c r="AN281" s="93"/>
      <c r="AO281" s="94" t="s">
        <v>1056</v>
      </c>
      <c r="AP281" s="95" t="s">
        <v>771</v>
      </c>
      <c r="AQ281" s="95"/>
      <c r="AR281" s="95">
        <v>70</v>
      </c>
      <c r="AS281" s="95">
        <v>50</v>
      </c>
      <c r="AT281" s="95">
        <v>84</v>
      </c>
      <c r="AU281" s="95">
        <v>84</v>
      </c>
      <c r="AV281" s="95">
        <v>84</v>
      </c>
      <c r="AW281" s="95">
        <v>84</v>
      </c>
      <c r="AX281" s="95">
        <f t="shared" si="37"/>
        <v>0</v>
      </c>
      <c r="AY281" s="282"/>
      <c r="AZ281" s="95">
        <f t="shared" si="38"/>
        <v>0.33600000000000002</v>
      </c>
      <c r="BA281" s="95">
        <v>2</v>
      </c>
      <c r="BD281" s="96" t="str">
        <f t="shared" si="39"/>
        <v>КС-2 доп.НВВ</v>
      </c>
      <c r="BG281" s="96">
        <f t="shared" si="36"/>
        <v>2033</v>
      </c>
    </row>
    <row r="282" spans="1:59" s="96" customFormat="1" ht="45" customHeight="1" x14ac:dyDescent="0.2">
      <c r="A282" s="39">
        <f t="shared" si="40"/>
        <v>244</v>
      </c>
      <c r="B282" s="40" t="s">
        <v>1462</v>
      </c>
      <c r="C282" s="7" t="s">
        <v>59</v>
      </c>
      <c r="D282" s="52" t="s">
        <v>60</v>
      </c>
      <c r="E282" s="52" t="s">
        <v>61</v>
      </c>
      <c r="F282" s="52" t="s">
        <v>62</v>
      </c>
      <c r="G282" s="52" t="s">
        <v>1853</v>
      </c>
      <c r="H282" s="52" t="s">
        <v>1853</v>
      </c>
      <c r="I282" s="203">
        <v>2030</v>
      </c>
      <c r="J282" s="125">
        <v>2033</v>
      </c>
      <c r="K282" s="22">
        <f t="shared" si="35"/>
        <v>8036.7632199999998</v>
      </c>
      <c r="L282" s="154">
        <v>0</v>
      </c>
      <c r="M282" s="97">
        <v>0</v>
      </c>
      <c r="N282" s="97">
        <v>0</v>
      </c>
      <c r="O282" s="97">
        <v>0</v>
      </c>
      <c r="P282" s="97">
        <v>0</v>
      </c>
      <c r="Q282" s="97">
        <v>0</v>
      </c>
      <c r="R282" s="97">
        <v>0</v>
      </c>
      <c r="S282" s="97">
        <v>0</v>
      </c>
      <c r="T282" s="97">
        <v>0</v>
      </c>
      <c r="U282" s="97">
        <v>358.36106000000001</v>
      </c>
      <c r="V282" s="157">
        <v>0</v>
      </c>
      <c r="W282" s="97">
        <v>0</v>
      </c>
      <c r="X282" s="97">
        <v>7678.4021599999996</v>
      </c>
      <c r="Y282" s="97">
        <v>0</v>
      </c>
      <c r="Z282" s="97">
        <v>0</v>
      </c>
      <c r="AA282" s="97">
        <v>0</v>
      </c>
      <c r="AB282" s="97">
        <v>0</v>
      </c>
      <c r="AC282" s="97">
        <v>0</v>
      </c>
      <c r="AD282" s="97">
        <v>0</v>
      </c>
      <c r="AE282" s="97">
        <v>0</v>
      </c>
      <c r="AF282" s="97">
        <v>0</v>
      </c>
      <c r="AG282" s="97">
        <v>0</v>
      </c>
      <c r="AH282" s="97">
        <v>0</v>
      </c>
      <c r="AI282" s="97">
        <v>0</v>
      </c>
      <c r="AJ282" s="97">
        <v>0</v>
      </c>
      <c r="AK282" s="97">
        <v>0</v>
      </c>
      <c r="AL282" s="97">
        <v>0</v>
      </c>
      <c r="AM282" s="92"/>
      <c r="AN282" s="93"/>
      <c r="AO282" s="94" t="s">
        <v>1056</v>
      </c>
      <c r="AP282" s="95" t="s">
        <v>772</v>
      </c>
      <c r="AQ282" s="95"/>
      <c r="AR282" s="95">
        <v>125</v>
      </c>
      <c r="AS282" s="95">
        <v>125</v>
      </c>
      <c r="AT282" s="95">
        <v>45</v>
      </c>
      <c r="AU282" s="95">
        <v>45</v>
      </c>
      <c r="AV282" s="95">
        <v>22.5</v>
      </c>
      <c r="AW282" s="95"/>
      <c r="AX282" s="95">
        <f t="shared" si="37"/>
        <v>22.5</v>
      </c>
      <c r="AY282" s="282" t="s">
        <v>1998</v>
      </c>
      <c r="AZ282" s="95">
        <f t="shared" si="38"/>
        <v>0.13500000000000001</v>
      </c>
      <c r="BA282" s="95">
        <v>2</v>
      </c>
      <c r="BD282" s="96" t="str">
        <f t="shared" si="39"/>
        <v>КС-2 доп.НВВ</v>
      </c>
      <c r="BE282" s="279"/>
      <c r="BG282" s="96">
        <f t="shared" si="36"/>
        <v>2033</v>
      </c>
    </row>
    <row r="283" spans="1:59" s="96" customFormat="1" ht="60" customHeight="1" x14ac:dyDescent="0.2">
      <c r="A283" s="39">
        <f t="shared" si="40"/>
        <v>245</v>
      </c>
      <c r="B283" s="40" t="s">
        <v>1463</v>
      </c>
      <c r="C283" s="7" t="s">
        <v>59</v>
      </c>
      <c r="D283" s="52" t="s">
        <v>60</v>
      </c>
      <c r="E283" s="52" t="s">
        <v>61</v>
      </c>
      <c r="F283" s="52" t="s">
        <v>62</v>
      </c>
      <c r="G283" s="52" t="s">
        <v>1854</v>
      </c>
      <c r="H283" s="52" t="s">
        <v>1854</v>
      </c>
      <c r="I283" s="125">
        <v>2030</v>
      </c>
      <c r="J283" s="125">
        <v>2033</v>
      </c>
      <c r="K283" s="22">
        <f t="shared" si="35"/>
        <v>22607.371480000002</v>
      </c>
      <c r="L283" s="154">
        <v>0</v>
      </c>
      <c r="M283" s="97">
        <v>0</v>
      </c>
      <c r="N283" s="97">
        <v>0</v>
      </c>
      <c r="O283" s="97">
        <v>0</v>
      </c>
      <c r="P283" s="97">
        <v>0</v>
      </c>
      <c r="Q283" s="97">
        <v>0</v>
      </c>
      <c r="R283" s="97">
        <v>0</v>
      </c>
      <c r="S283" s="97">
        <v>0</v>
      </c>
      <c r="T283" s="97">
        <v>0</v>
      </c>
      <c r="U283" s="97">
        <v>1019.58507</v>
      </c>
      <c r="V283" s="97">
        <v>0</v>
      </c>
      <c r="W283" s="97">
        <v>0</v>
      </c>
      <c r="X283" s="97">
        <v>21587.786410000001</v>
      </c>
      <c r="Y283" s="97">
        <v>0</v>
      </c>
      <c r="Z283" s="97">
        <v>0</v>
      </c>
      <c r="AA283" s="97">
        <v>0</v>
      </c>
      <c r="AB283" s="97">
        <v>0</v>
      </c>
      <c r="AC283" s="97">
        <v>0</v>
      </c>
      <c r="AD283" s="97">
        <v>0</v>
      </c>
      <c r="AE283" s="97">
        <v>0</v>
      </c>
      <c r="AF283" s="97">
        <v>0</v>
      </c>
      <c r="AG283" s="97">
        <v>0</v>
      </c>
      <c r="AH283" s="97">
        <v>0</v>
      </c>
      <c r="AI283" s="97">
        <v>0</v>
      </c>
      <c r="AJ283" s="97">
        <v>0</v>
      </c>
      <c r="AK283" s="97">
        <v>0</v>
      </c>
      <c r="AL283" s="97">
        <v>0</v>
      </c>
      <c r="AM283" s="92"/>
      <c r="AN283" s="93"/>
      <c r="AO283" s="94" t="s">
        <v>1056</v>
      </c>
      <c r="AP283" s="95" t="s">
        <v>773</v>
      </c>
      <c r="AQ283" s="95"/>
      <c r="AR283" s="95">
        <v>125</v>
      </c>
      <c r="AS283" s="95">
        <v>125</v>
      </c>
      <c r="AT283" s="95">
        <v>107</v>
      </c>
      <c r="AU283" s="95">
        <v>107</v>
      </c>
      <c r="AV283" s="95">
        <v>107</v>
      </c>
      <c r="AW283" s="95">
        <v>107</v>
      </c>
      <c r="AX283" s="95">
        <f t="shared" si="37"/>
        <v>0</v>
      </c>
      <c r="AY283" s="282"/>
      <c r="AZ283" s="95">
        <f t="shared" si="38"/>
        <v>0.42799999999999999</v>
      </c>
      <c r="BA283" s="95">
        <v>2</v>
      </c>
      <c r="BD283" s="96" t="str">
        <f t="shared" si="39"/>
        <v>КС-2 доп.НВВ</v>
      </c>
      <c r="BG283" s="96">
        <f t="shared" si="36"/>
        <v>2033</v>
      </c>
    </row>
    <row r="284" spans="1:59" s="96" customFormat="1" ht="75" customHeight="1" x14ac:dyDescent="0.2">
      <c r="A284" s="39">
        <f t="shared" si="40"/>
        <v>246</v>
      </c>
      <c r="B284" s="40" t="s">
        <v>1464</v>
      </c>
      <c r="C284" s="7" t="s">
        <v>59</v>
      </c>
      <c r="D284" s="52" t="s">
        <v>60</v>
      </c>
      <c r="E284" s="52" t="s">
        <v>61</v>
      </c>
      <c r="F284" s="52" t="s">
        <v>62</v>
      </c>
      <c r="G284" s="52" t="s">
        <v>1855</v>
      </c>
      <c r="H284" s="52" t="s">
        <v>1855</v>
      </c>
      <c r="I284" s="125">
        <v>2030</v>
      </c>
      <c r="J284" s="125">
        <v>2033</v>
      </c>
      <c r="K284" s="22">
        <f t="shared" si="35"/>
        <v>587.79057</v>
      </c>
      <c r="L284" s="154">
        <v>0</v>
      </c>
      <c r="M284" s="97">
        <v>0</v>
      </c>
      <c r="N284" s="97">
        <v>0</v>
      </c>
      <c r="O284" s="97">
        <v>0</v>
      </c>
      <c r="P284" s="97">
        <v>0</v>
      </c>
      <c r="Q284" s="97">
        <v>0</v>
      </c>
      <c r="R284" s="97">
        <v>0</v>
      </c>
      <c r="S284" s="97">
        <v>0</v>
      </c>
      <c r="T284" s="97">
        <v>0</v>
      </c>
      <c r="U284" s="97">
        <v>28.14518</v>
      </c>
      <c r="V284" s="97">
        <v>0</v>
      </c>
      <c r="W284" s="97">
        <v>0</v>
      </c>
      <c r="X284" s="97">
        <v>559.64539000000002</v>
      </c>
      <c r="Y284" s="97">
        <v>0</v>
      </c>
      <c r="Z284" s="97">
        <v>0</v>
      </c>
      <c r="AA284" s="97">
        <v>0</v>
      </c>
      <c r="AB284" s="97">
        <v>0</v>
      </c>
      <c r="AC284" s="97">
        <v>0</v>
      </c>
      <c r="AD284" s="97">
        <v>0</v>
      </c>
      <c r="AE284" s="97">
        <v>0</v>
      </c>
      <c r="AF284" s="97">
        <v>0</v>
      </c>
      <c r="AG284" s="97">
        <v>0</v>
      </c>
      <c r="AH284" s="97">
        <v>0</v>
      </c>
      <c r="AI284" s="97">
        <v>0</v>
      </c>
      <c r="AJ284" s="97">
        <v>0</v>
      </c>
      <c r="AK284" s="97">
        <v>0</v>
      </c>
      <c r="AL284" s="97">
        <v>0</v>
      </c>
      <c r="AM284" s="92"/>
      <c r="AN284" s="93"/>
      <c r="AO284" s="94" t="s">
        <v>1056</v>
      </c>
      <c r="AP284" s="95" t="s">
        <v>774</v>
      </c>
      <c r="AQ284" s="95"/>
      <c r="AR284" s="95" t="s">
        <v>1996</v>
      </c>
      <c r="AS284" s="95">
        <v>80</v>
      </c>
      <c r="AT284" s="95"/>
      <c r="AU284" s="95"/>
      <c r="AV284" s="95">
        <v>48</v>
      </c>
      <c r="AW284" s="95"/>
      <c r="AX284" s="95">
        <f t="shared" si="37"/>
        <v>48</v>
      </c>
      <c r="AY284" s="282" t="s">
        <v>1998</v>
      </c>
      <c r="AZ284" s="95">
        <f t="shared" si="38"/>
        <v>9.6000000000000002E-2</v>
      </c>
      <c r="BA284" s="95">
        <v>2</v>
      </c>
      <c r="BD284" s="96" t="str">
        <f t="shared" si="39"/>
        <v>КС-2 доп.НВВ</v>
      </c>
      <c r="BG284" s="96">
        <f t="shared" si="36"/>
        <v>2033</v>
      </c>
    </row>
    <row r="285" spans="1:59" s="96" customFormat="1" ht="105" customHeight="1" x14ac:dyDescent="0.2">
      <c r="A285" s="39">
        <f t="shared" si="40"/>
        <v>247</v>
      </c>
      <c r="B285" s="40" t="s">
        <v>1465</v>
      </c>
      <c r="C285" s="7" t="s">
        <v>59</v>
      </c>
      <c r="D285" s="52" t="s">
        <v>60</v>
      </c>
      <c r="E285" s="52" t="s">
        <v>61</v>
      </c>
      <c r="F285" s="52" t="s">
        <v>62</v>
      </c>
      <c r="G285" s="52" t="s">
        <v>1856</v>
      </c>
      <c r="H285" s="52" t="s">
        <v>1856</v>
      </c>
      <c r="I285" s="125">
        <v>2030</v>
      </c>
      <c r="J285" s="125">
        <v>2033</v>
      </c>
      <c r="K285" s="22">
        <f t="shared" si="35"/>
        <v>3938.4052200000001</v>
      </c>
      <c r="L285" s="154">
        <v>0</v>
      </c>
      <c r="M285" s="97">
        <v>0</v>
      </c>
      <c r="N285" s="97">
        <v>0</v>
      </c>
      <c r="O285" s="97">
        <v>0</v>
      </c>
      <c r="P285" s="97">
        <v>0</v>
      </c>
      <c r="Q285" s="97">
        <v>0</v>
      </c>
      <c r="R285" s="97">
        <v>0</v>
      </c>
      <c r="S285" s="97">
        <v>0</v>
      </c>
      <c r="T285" s="97">
        <v>0</v>
      </c>
      <c r="U285" s="97">
        <v>188.58275</v>
      </c>
      <c r="V285" s="97">
        <v>0</v>
      </c>
      <c r="W285" s="97">
        <v>0</v>
      </c>
      <c r="X285" s="97">
        <v>3749.8224700000001</v>
      </c>
      <c r="Y285" s="97">
        <v>0</v>
      </c>
      <c r="Z285" s="97">
        <v>0</v>
      </c>
      <c r="AA285" s="97">
        <v>0</v>
      </c>
      <c r="AB285" s="97">
        <v>0</v>
      </c>
      <c r="AC285" s="97">
        <v>0</v>
      </c>
      <c r="AD285" s="97">
        <v>0</v>
      </c>
      <c r="AE285" s="97">
        <v>0</v>
      </c>
      <c r="AF285" s="97">
        <v>0</v>
      </c>
      <c r="AG285" s="97">
        <v>0</v>
      </c>
      <c r="AH285" s="97">
        <v>0</v>
      </c>
      <c r="AI285" s="97">
        <v>0</v>
      </c>
      <c r="AJ285" s="97">
        <v>0</v>
      </c>
      <c r="AK285" s="97">
        <v>0</v>
      </c>
      <c r="AL285" s="97">
        <v>0</v>
      </c>
      <c r="AM285" s="92"/>
      <c r="AN285" s="93"/>
      <c r="AO285" s="94" t="s">
        <v>1056</v>
      </c>
      <c r="AP285" s="95" t="s">
        <v>775</v>
      </c>
      <c r="AQ285" s="95"/>
      <c r="AR285" s="95">
        <v>100</v>
      </c>
      <c r="AS285" s="95">
        <v>80</v>
      </c>
      <c r="AT285" s="95">
        <v>68</v>
      </c>
      <c r="AU285" s="95">
        <v>68</v>
      </c>
      <c r="AV285" s="95">
        <v>68</v>
      </c>
      <c r="AW285" s="95">
        <v>68</v>
      </c>
      <c r="AX285" s="95">
        <f t="shared" si="37"/>
        <v>0</v>
      </c>
      <c r="AY285" s="282"/>
      <c r="AZ285" s="95">
        <f t="shared" si="38"/>
        <v>0.27200000000000002</v>
      </c>
      <c r="BA285" s="95">
        <v>2</v>
      </c>
      <c r="BD285" s="96" t="str">
        <f t="shared" si="39"/>
        <v>КС-2 доп.НВВ</v>
      </c>
      <c r="BG285" s="96">
        <f t="shared" si="36"/>
        <v>2033</v>
      </c>
    </row>
    <row r="286" spans="1:59" s="96" customFormat="1" ht="60" customHeight="1" x14ac:dyDescent="0.2">
      <c r="A286" s="39">
        <f t="shared" si="40"/>
        <v>248</v>
      </c>
      <c r="B286" s="40" t="s">
        <v>1466</v>
      </c>
      <c r="C286" s="7" t="s">
        <v>59</v>
      </c>
      <c r="D286" s="52" t="s">
        <v>60</v>
      </c>
      <c r="E286" s="52" t="s">
        <v>61</v>
      </c>
      <c r="F286" s="52" t="s">
        <v>62</v>
      </c>
      <c r="G286" s="52" t="s">
        <v>1857</v>
      </c>
      <c r="H286" s="52" t="s">
        <v>1857</v>
      </c>
      <c r="I286" s="125">
        <v>2030</v>
      </c>
      <c r="J286" s="125">
        <v>2033</v>
      </c>
      <c r="K286" s="22">
        <f t="shared" ref="K286:K349" si="41">SUM(M286:AL286)</f>
        <v>5980.3268900000003</v>
      </c>
      <c r="L286" s="154">
        <v>0</v>
      </c>
      <c r="M286" s="97">
        <v>0</v>
      </c>
      <c r="N286" s="97">
        <v>0</v>
      </c>
      <c r="O286" s="97">
        <v>0</v>
      </c>
      <c r="P286" s="97">
        <v>0</v>
      </c>
      <c r="Q286" s="97">
        <v>0</v>
      </c>
      <c r="R286" s="97">
        <v>0</v>
      </c>
      <c r="S286" s="97">
        <v>0</v>
      </c>
      <c r="T286" s="97">
        <v>0</v>
      </c>
      <c r="U286" s="97">
        <v>286.35613000000001</v>
      </c>
      <c r="V286" s="97">
        <v>0</v>
      </c>
      <c r="W286" s="97">
        <v>0</v>
      </c>
      <c r="X286" s="97">
        <v>5693.9707600000002</v>
      </c>
      <c r="Y286" s="97">
        <v>0</v>
      </c>
      <c r="Z286" s="97">
        <v>0</v>
      </c>
      <c r="AA286" s="97">
        <v>0</v>
      </c>
      <c r="AB286" s="97">
        <v>0</v>
      </c>
      <c r="AC286" s="97">
        <v>0</v>
      </c>
      <c r="AD286" s="97">
        <v>0</v>
      </c>
      <c r="AE286" s="97">
        <v>0</v>
      </c>
      <c r="AF286" s="97">
        <v>0</v>
      </c>
      <c r="AG286" s="97">
        <v>0</v>
      </c>
      <c r="AH286" s="97">
        <v>0</v>
      </c>
      <c r="AI286" s="97">
        <v>0</v>
      </c>
      <c r="AJ286" s="97">
        <v>0</v>
      </c>
      <c r="AK286" s="97">
        <v>0</v>
      </c>
      <c r="AL286" s="97">
        <v>0</v>
      </c>
      <c r="AM286" s="92"/>
      <c r="AN286" s="93"/>
      <c r="AO286" s="94" t="s">
        <v>1056</v>
      </c>
      <c r="AP286" s="95" t="s">
        <v>776</v>
      </c>
      <c r="AQ286" s="95"/>
      <c r="AR286" s="95">
        <v>125</v>
      </c>
      <c r="AS286" s="95">
        <v>125</v>
      </c>
      <c r="AT286" s="95">
        <v>84</v>
      </c>
      <c r="AU286" s="95">
        <v>84</v>
      </c>
      <c r="AV286" s="95">
        <v>84</v>
      </c>
      <c r="AW286" s="95">
        <v>84</v>
      </c>
      <c r="AX286" s="95">
        <f t="shared" si="37"/>
        <v>0</v>
      </c>
      <c r="AY286" s="282"/>
      <c r="AZ286" s="95">
        <f t="shared" si="38"/>
        <v>0.33600000000000002</v>
      </c>
      <c r="BA286" s="95">
        <v>2</v>
      </c>
      <c r="BD286" s="96" t="str">
        <f t="shared" si="39"/>
        <v>КС-2 доп.НВВ</v>
      </c>
      <c r="BG286" s="96">
        <f t="shared" si="36"/>
        <v>2033</v>
      </c>
    </row>
    <row r="287" spans="1:59" s="96" customFormat="1" ht="45" customHeight="1" x14ac:dyDescent="0.2">
      <c r="A287" s="39">
        <f t="shared" si="40"/>
        <v>249</v>
      </c>
      <c r="B287" s="40" t="s">
        <v>1467</v>
      </c>
      <c r="C287" s="7" t="s">
        <v>59</v>
      </c>
      <c r="D287" s="52" t="s">
        <v>60</v>
      </c>
      <c r="E287" s="52" t="s">
        <v>61</v>
      </c>
      <c r="F287" s="52" t="s">
        <v>62</v>
      </c>
      <c r="G287" s="52" t="s">
        <v>534</v>
      </c>
      <c r="H287" s="52" t="s">
        <v>534</v>
      </c>
      <c r="I287" s="125">
        <v>2030</v>
      </c>
      <c r="J287" s="125">
        <v>2033</v>
      </c>
      <c r="K287" s="22">
        <f t="shared" si="41"/>
        <v>19521.965209999998</v>
      </c>
      <c r="L287" s="154">
        <v>0</v>
      </c>
      <c r="M287" s="97">
        <v>0</v>
      </c>
      <c r="N287" s="97">
        <v>0</v>
      </c>
      <c r="O287" s="97">
        <v>0</v>
      </c>
      <c r="P287" s="97">
        <v>0</v>
      </c>
      <c r="Q287" s="97">
        <v>0</v>
      </c>
      <c r="R287" s="97">
        <v>0</v>
      </c>
      <c r="S287" s="97">
        <v>0</v>
      </c>
      <c r="T287" s="97">
        <v>0</v>
      </c>
      <c r="U287" s="97">
        <v>843.03069000000005</v>
      </c>
      <c r="V287" s="97">
        <v>0</v>
      </c>
      <c r="W287" s="97">
        <v>0</v>
      </c>
      <c r="X287" s="97">
        <v>18678.934519999999</v>
      </c>
      <c r="Y287" s="97">
        <v>0</v>
      </c>
      <c r="Z287" s="97">
        <v>0</v>
      </c>
      <c r="AA287" s="97">
        <v>0</v>
      </c>
      <c r="AB287" s="97">
        <v>0</v>
      </c>
      <c r="AC287" s="97">
        <v>0</v>
      </c>
      <c r="AD287" s="97">
        <v>0</v>
      </c>
      <c r="AE287" s="97">
        <v>0</v>
      </c>
      <c r="AF287" s="97">
        <v>0</v>
      </c>
      <c r="AG287" s="97">
        <v>0</v>
      </c>
      <c r="AH287" s="97">
        <v>0</v>
      </c>
      <c r="AI287" s="97">
        <v>0</v>
      </c>
      <c r="AJ287" s="97">
        <v>0</v>
      </c>
      <c r="AK287" s="97">
        <v>0</v>
      </c>
      <c r="AL287" s="97">
        <v>0</v>
      </c>
      <c r="AM287" s="92"/>
      <c r="AN287" s="93"/>
      <c r="AO287" s="94" t="s">
        <v>1056</v>
      </c>
      <c r="AP287" s="95" t="s">
        <v>777</v>
      </c>
      <c r="AQ287" s="95"/>
      <c r="AR287" s="95">
        <v>80</v>
      </c>
      <c r="AS287" s="95" t="s">
        <v>1996</v>
      </c>
      <c r="AT287" s="95">
        <v>156</v>
      </c>
      <c r="AU287" s="95">
        <v>156</v>
      </c>
      <c r="AV287" s="95"/>
      <c r="AW287" s="95"/>
      <c r="AX287" s="95">
        <f t="shared" si="37"/>
        <v>0</v>
      </c>
      <c r="AY287" s="282"/>
      <c r="AZ287" s="95">
        <f t="shared" si="38"/>
        <v>0.312</v>
      </c>
      <c r="BA287" s="95">
        <v>2</v>
      </c>
      <c r="BD287" s="96" t="str">
        <f t="shared" si="39"/>
        <v>КС-2 доп.НВВ</v>
      </c>
      <c r="BG287" s="96">
        <f t="shared" si="36"/>
        <v>2033</v>
      </c>
    </row>
    <row r="288" spans="1:59" s="96" customFormat="1" ht="60" customHeight="1" x14ac:dyDescent="0.2">
      <c r="A288" s="39">
        <f t="shared" si="40"/>
        <v>250</v>
      </c>
      <c r="B288" s="40" t="s">
        <v>1468</v>
      </c>
      <c r="C288" s="7" t="s">
        <v>59</v>
      </c>
      <c r="D288" s="52" t="s">
        <v>60</v>
      </c>
      <c r="E288" s="52" t="s">
        <v>61</v>
      </c>
      <c r="F288" s="52" t="s">
        <v>62</v>
      </c>
      <c r="G288" s="52" t="s">
        <v>535</v>
      </c>
      <c r="H288" s="52" t="s">
        <v>535</v>
      </c>
      <c r="I288" s="125">
        <v>2030</v>
      </c>
      <c r="J288" s="125">
        <v>2033</v>
      </c>
      <c r="K288" s="22">
        <f t="shared" si="41"/>
        <v>778.86722999999995</v>
      </c>
      <c r="L288" s="154">
        <v>0</v>
      </c>
      <c r="M288" s="97">
        <v>0</v>
      </c>
      <c r="N288" s="97">
        <v>0</v>
      </c>
      <c r="O288" s="97">
        <v>0</v>
      </c>
      <c r="P288" s="97">
        <v>0</v>
      </c>
      <c r="Q288" s="97">
        <v>0</v>
      </c>
      <c r="R288" s="97">
        <v>0</v>
      </c>
      <c r="S288" s="97">
        <v>0</v>
      </c>
      <c r="T288" s="97">
        <v>0</v>
      </c>
      <c r="U288" s="97">
        <v>24.356819999999999</v>
      </c>
      <c r="V288" s="97">
        <v>0</v>
      </c>
      <c r="W288" s="97">
        <v>0</v>
      </c>
      <c r="X288" s="97">
        <v>754.51040999999998</v>
      </c>
      <c r="Y288" s="97">
        <v>0</v>
      </c>
      <c r="Z288" s="97">
        <v>0</v>
      </c>
      <c r="AA288" s="97">
        <v>0</v>
      </c>
      <c r="AB288" s="97">
        <v>0</v>
      </c>
      <c r="AC288" s="97">
        <v>0</v>
      </c>
      <c r="AD288" s="97">
        <v>0</v>
      </c>
      <c r="AE288" s="97">
        <v>0</v>
      </c>
      <c r="AF288" s="97">
        <v>0</v>
      </c>
      <c r="AG288" s="97">
        <v>0</v>
      </c>
      <c r="AH288" s="97">
        <v>0</v>
      </c>
      <c r="AI288" s="97">
        <v>0</v>
      </c>
      <c r="AJ288" s="97">
        <v>0</v>
      </c>
      <c r="AK288" s="97">
        <v>0</v>
      </c>
      <c r="AL288" s="97">
        <v>0</v>
      </c>
      <c r="AM288" s="92"/>
      <c r="AN288" s="93"/>
      <c r="AO288" s="94" t="s">
        <v>1056</v>
      </c>
      <c r="AP288" s="95" t="s">
        <v>778</v>
      </c>
      <c r="AQ288" s="95"/>
      <c r="AR288" s="95" t="s">
        <v>1996</v>
      </c>
      <c r="AS288" s="95">
        <v>50</v>
      </c>
      <c r="AT288" s="95"/>
      <c r="AU288" s="95"/>
      <c r="AV288" s="95">
        <v>22</v>
      </c>
      <c r="AW288" s="95">
        <v>22</v>
      </c>
      <c r="AX288" s="95">
        <f t="shared" si="37"/>
        <v>0</v>
      </c>
      <c r="AY288" s="282"/>
      <c r="AZ288" s="95">
        <f t="shared" si="38"/>
        <v>4.3999999999999997E-2</v>
      </c>
      <c r="BA288" s="95">
        <v>2</v>
      </c>
      <c r="BD288" s="96" t="str">
        <f t="shared" si="39"/>
        <v>КС-2 доп.НВВ</v>
      </c>
      <c r="BG288" s="96">
        <f t="shared" si="36"/>
        <v>2033</v>
      </c>
    </row>
    <row r="289" spans="1:59" s="96" customFormat="1" ht="135" customHeight="1" x14ac:dyDescent="0.2">
      <c r="A289" s="39">
        <f t="shared" si="40"/>
        <v>251</v>
      </c>
      <c r="B289" s="40" t="s">
        <v>1469</v>
      </c>
      <c r="C289" s="7" t="s">
        <v>59</v>
      </c>
      <c r="D289" s="52" t="s">
        <v>60</v>
      </c>
      <c r="E289" s="52" t="s">
        <v>61</v>
      </c>
      <c r="F289" s="52" t="s">
        <v>62</v>
      </c>
      <c r="G289" s="52" t="s">
        <v>1818</v>
      </c>
      <c r="H289" s="52" t="s">
        <v>1818</v>
      </c>
      <c r="I289" s="125">
        <v>2030</v>
      </c>
      <c r="J289" s="125">
        <v>2033</v>
      </c>
      <c r="K289" s="22">
        <f t="shared" si="41"/>
        <v>2370.4925900000003</v>
      </c>
      <c r="L289" s="154">
        <v>0</v>
      </c>
      <c r="M289" s="97">
        <v>0</v>
      </c>
      <c r="N289" s="97">
        <v>0</v>
      </c>
      <c r="O289" s="97">
        <v>0</v>
      </c>
      <c r="P289" s="97">
        <v>0</v>
      </c>
      <c r="Q289" s="97">
        <v>0</v>
      </c>
      <c r="R289" s="97">
        <v>0</v>
      </c>
      <c r="S289" s="97">
        <v>0</v>
      </c>
      <c r="T289" s="97">
        <v>0</v>
      </c>
      <c r="U289" s="97">
        <v>113.50635</v>
      </c>
      <c r="V289" s="97">
        <v>0</v>
      </c>
      <c r="W289" s="97">
        <v>0</v>
      </c>
      <c r="X289" s="97">
        <v>2256.9862400000002</v>
      </c>
      <c r="Y289" s="97">
        <v>0</v>
      </c>
      <c r="Z289" s="97">
        <v>0</v>
      </c>
      <c r="AA289" s="97">
        <v>0</v>
      </c>
      <c r="AB289" s="97">
        <v>0</v>
      </c>
      <c r="AC289" s="97">
        <v>0</v>
      </c>
      <c r="AD289" s="97">
        <v>0</v>
      </c>
      <c r="AE289" s="97">
        <v>0</v>
      </c>
      <c r="AF289" s="97">
        <v>0</v>
      </c>
      <c r="AG289" s="97">
        <v>0</v>
      </c>
      <c r="AH289" s="97">
        <v>0</v>
      </c>
      <c r="AI289" s="97">
        <v>0</v>
      </c>
      <c r="AJ289" s="97">
        <v>0</v>
      </c>
      <c r="AK289" s="97">
        <v>0</v>
      </c>
      <c r="AL289" s="97">
        <v>0</v>
      </c>
      <c r="AM289" s="92"/>
      <c r="AN289" s="93"/>
      <c r="AO289" s="94" t="s">
        <v>1056</v>
      </c>
      <c r="AP289" s="95" t="s">
        <v>779</v>
      </c>
      <c r="AQ289" s="95"/>
      <c r="AR289" s="95">
        <v>80</v>
      </c>
      <c r="AS289" s="95" t="s">
        <v>1996</v>
      </c>
      <c r="AT289" s="95">
        <v>56</v>
      </c>
      <c r="AU289" s="95">
        <v>56</v>
      </c>
      <c r="AV289" s="95"/>
      <c r="AW289" s="95"/>
      <c r="AX289" s="95">
        <f t="shared" si="37"/>
        <v>0</v>
      </c>
      <c r="AY289" s="282"/>
      <c r="AZ289" s="95">
        <f t="shared" si="38"/>
        <v>0.112</v>
      </c>
      <c r="BA289" s="95">
        <v>2</v>
      </c>
      <c r="BD289" s="96" t="str">
        <f t="shared" si="39"/>
        <v>КС-2 доп.НВВ</v>
      </c>
      <c r="BG289" s="96">
        <f t="shared" si="36"/>
        <v>2033</v>
      </c>
    </row>
    <row r="290" spans="1:59" s="96" customFormat="1" ht="60" customHeight="1" x14ac:dyDescent="0.2">
      <c r="A290" s="39">
        <f t="shared" si="40"/>
        <v>252</v>
      </c>
      <c r="B290" s="40" t="s">
        <v>1441</v>
      </c>
      <c r="C290" s="7" t="s">
        <v>59</v>
      </c>
      <c r="D290" s="52" t="s">
        <v>60</v>
      </c>
      <c r="E290" s="52" t="s">
        <v>61</v>
      </c>
      <c r="F290" s="52" t="s">
        <v>62</v>
      </c>
      <c r="G290" s="52" t="s">
        <v>1844</v>
      </c>
      <c r="H290" s="52" t="s">
        <v>1844</v>
      </c>
      <c r="I290" s="125">
        <v>2031</v>
      </c>
      <c r="J290" s="125">
        <v>2034</v>
      </c>
      <c r="K290" s="22">
        <f t="shared" si="41"/>
        <v>7649.9323899999999</v>
      </c>
      <c r="L290" s="154">
        <v>0</v>
      </c>
      <c r="M290" s="97">
        <v>0</v>
      </c>
      <c r="N290" s="97">
        <v>0</v>
      </c>
      <c r="O290" s="97">
        <v>0</v>
      </c>
      <c r="P290" s="97">
        <v>0</v>
      </c>
      <c r="Q290" s="97">
        <v>0</v>
      </c>
      <c r="R290" s="97">
        <v>0</v>
      </c>
      <c r="S290" s="97">
        <v>0</v>
      </c>
      <c r="T290" s="97">
        <v>0</v>
      </c>
      <c r="U290" s="97">
        <v>0</v>
      </c>
      <c r="V290" s="97">
        <v>336.23167000000001</v>
      </c>
      <c r="W290" s="97">
        <v>0</v>
      </c>
      <c r="X290" s="97">
        <v>0</v>
      </c>
      <c r="Y290" s="97">
        <v>7313.7007199999998</v>
      </c>
      <c r="Z290" s="97">
        <v>0</v>
      </c>
      <c r="AA290" s="97">
        <v>0</v>
      </c>
      <c r="AB290" s="97">
        <v>0</v>
      </c>
      <c r="AC290" s="97">
        <v>0</v>
      </c>
      <c r="AD290" s="97">
        <v>0</v>
      </c>
      <c r="AE290" s="97">
        <v>0</v>
      </c>
      <c r="AF290" s="97">
        <v>0</v>
      </c>
      <c r="AG290" s="97">
        <v>0</v>
      </c>
      <c r="AH290" s="97">
        <v>0</v>
      </c>
      <c r="AI290" s="97">
        <v>0</v>
      </c>
      <c r="AJ290" s="97">
        <v>0</v>
      </c>
      <c r="AK290" s="97">
        <v>0</v>
      </c>
      <c r="AL290" s="97">
        <v>0</v>
      </c>
      <c r="AM290" s="92"/>
      <c r="AN290" s="93"/>
      <c r="AO290" s="94" t="s">
        <v>1056</v>
      </c>
      <c r="AP290" s="95" t="s">
        <v>710</v>
      </c>
      <c r="AQ290" s="95"/>
      <c r="AR290" s="95">
        <v>70</v>
      </c>
      <c r="AS290" s="95">
        <v>70</v>
      </c>
      <c r="AT290" s="95">
        <v>48</v>
      </c>
      <c r="AU290" s="95">
        <v>48</v>
      </c>
      <c r="AV290" s="95">
        <v>48</v>
      </c>
      <c r="AW290" s="95"/>
      <c r="AX290" s="95">
        <f t="shared" si="37"/>
        <v>48</v>
      </c>
      <c r="AY290" s="282" t="s">
        <v>1998</v>
      </c>
      <c r="AZ290" s="95">
        <f t="shared" si="38"/>
        <v>0.192</v>
      </c>
      <c r="BA290" s="95">
        <v>1</v>
      </c>
      <c r="BD290" s="96" t="str">
        <f t="shared" si="39"/>
        <v>КС-1 доп.НВВ</v>
      </c>
      <c r="BG290" s="96">
        <f t="shared" si="36"/>
        <v>2034</v>
      </c>
    </row>
    <row r="291" spans="1:59" s="96" customFormat="1" ht="36" customHeight="1" x14ac:dyDescent="0.2">
      <c r="A291" s="39">
        <f t="shared" si="40"/>
        <v>253</v>
      </c>
      <c r="B291" s="43" t="s">
        <v>1442</v>
      </c>
      <c r="C291" s="7" t="s">
        <v>59</v>
      </c>
      <c r="D291" s="52" t="s">
        <v>60</v>
      </c>
      <c r="E291" s="52" t="s">
        <v>61</v>
      </c>
      <c r="F291" s="52" t="s">
        <v>62</v>
      </c>
      <c r="G291" s="52" t="s">
        <v>523</v>
      </c>
      <c r="H291" s="52" t="s">
        <v>523</v>
      </c>
      <c r="I291" s="125">
        <v>2031</v>
      </c>
      <c r="J291" s="125">
        <v>2034</v>
      </c>
      <c r="K291" s="22">
        <f t="shared" si="41"/>
        <v>250.73526000000001</v>
      </c>
      <c r="L291" s="154">
        <v>0</v>
      </c>
      <c r="M291" s="97">
        <v>0</v>
      </c>
      <c r="N291" s="97">
        <v>0</v>
      </c>
      <c r="O291" s="97">
        <v>0</v>
      </c>
      <c r="P291" s="97">
        <v>0</v>
      </c>
      <c r="Q291" s="97">
        <v>0</v>
      </c>
      <c r="R291" s="97">
        <v>0</v>
      </c>
      <c r="S291" s="97">
        <v>0</v>
      </c>
      <c r="T291" s="97">
        <v>0</v>
      </c>
      <c r="U291" s="97">
        <v>0</v>
      </c>
      <c r="V291" s="97">
        <v>11.978630000000001</v>
      </c>
      <c r="W291" s="97">
        <v>0</v>
      </c>
      <c r="X291" s="97">
        <v>0</v>
      </c>
      <c r="Y291" s="97">
        <v>238.75663</v>
      </c>
      <c r="Z291" s="97">
        <v>0</v>
      </c>
      <c r="AA291" s="97">
        <v>0</v>
      </c>
      <c r="AB291" s="97">
        <v>0</v>
      </c>
      <c r="AC291" s="97">
        <v>0</v>
      </c>
      <c r="AD291" s="97">
        <v>0</v>
      </c>
      <c r="AE291" s="97">
        <v>0</v>
      </c>
      <c r="AF291" s="97">
        <v>0</v>
      </c>
      <c r="AG291" s="97">
        <v>0</v>
      </c>
      <c r="AH291" s="97">
        <v>0</v>
      </c>
      <c r="AI291" s="97">
        <v>0</v>
      </c>
      <c r="AJ291" s="97">
        <v>0</v>
      </c>
      <c r="AK291" s="97">
        <v>0</v>
      </c>
      <c r="AL291" s="97">
        <v>0</v>
      </c>
      <c r="AM291" s="92"/>
      <c r="AN291" s="93"/>
      <c r="AO291" s="94" t="s">
        <v>1056</v>
      </c>
      <c r="AP291" s="95" t="s">
        <v>711</v>
      </c>
      <c r="AQ291" s="95"/>
      <c r="AR291" s="95">
        <v>125</v>
      </c>
      <c r="AS291" s="95" t="s">
        <v>1996</v>
      </c>
      <c r="AT291" s="95">
        <v>5</v>
      </c>
      <c r="AU291" s="95">
        <v>5</v>
      </c>
      <c r="AV291" s="95"/>
      <c r="AW291" s="95"/>
      <c r="AX291" s="95">
        <f t="shared" si="37"/>
        <v>0</v>
      </c>
      <c r="AY291" s="282"/>
      <c r="AZ291" s="95">
        <f t="shared" si="38"/>
        <v>0.01</v>
      </c>
      <c r="BA291" s="95">
        <v>1</v>
      </c>
      <c r="BD291" s="96" t="str">
        <f t="shared" si="39"/>
        <v>КС-1 доп.НВВ</v>
      </c>
      <c r="BG291" s="96">
        <f t="shared" si="36"/>
        <v>2034</v>
      </c>
    </row>
    <row r="292" spans="1:59" s="96" customFormat="1" ht="45" customHeight="1" x14ac:dyDescent="0.2">
      <c r="A292" s="39">
        <f t="shared" si="40"/>
        <v>254</v>
      </c>
      <c r="B292" s="40" t="s">
        <v>1648</v>
      </c>
      <c r="C292" s="7" t="s">
        <v>59</v>
      </c>
      <c r="D292" s="52" t="s">
        <v>60</v>
      </c>
      <c r="E292" s="52" t="s">
        <v>61</v>
      </c>
      <c r="F292" s="52" t="s">
        <v>62</v>
      </c>
      <c r="G292" s="52" t="s">
        <v>513</v>
      </c>
      <c r="H292" s="52" t="s">
        <v>513</v>
      </c>
      <c r="I292" s="125">
        <v>2031</v>
      </c>
      <c r="J292" s="125">
        <v>2034</v>
      </c>
      <c r="K292" s="22">
        <f t="shared" si="41"/>
        <v>1462.8717000000001</v>
      </c>
      <c r="L292" s="154">
        <v>0</v>
      </c>
      <c r="M292" s="97">
        <v>0</v>
      </c>
      <c r="N292" s="97">
        <v>0</v>
      </c>
      <c r="O292" s="97">
        <v>0</v>
      </c>
      <c r="P292" s="97">
        <v>0</v>
      </c>
      <c r="Q292" s="97">
        <v>0</v>
      </c>
      <c r="R292" s="97">
        <v>0</v>
      </c>
      <c r="S292" s="97">
        <v>0</v>
      </c>
      <c r="T292" s="97">
        <v>0</v>
      </c>
      <c r="U292" s="97">
        <v>0</v>
      </c>
      <c r="V292" s="97">
        <v>65.01455</v>
      </c>
      <c r="W292" s="97">
        <v>0</v>
      </c>
      <c r="X292" s="97">
        <v>0</v>
      </c>
      <c r="Y292" s="97">
        <v>1397.85715</v>
      </c>
      <c r="Z292" s="97">
        <v>0</v>
      </c>
      <c r="AA292" s="97">
        <v>0</v>
      </c>
      <c r="AB292" s="97">
        <v>0</v>
      </c>
      <c r="AC292" s="97">
        <v>0</v>
      </c>
      <c r="AD292" s="97">
        <v>0</v>
      </c>
      <c r="AE292" s="97">
        <v>0</v>
      </c>
      <c r="AF292" s="97">
        <v>0</v>
      </c>
      <c r="AG292" s="97">
        <v>0</v>
      </c>
      <c r="AH292" s="97">
        <v>0</v>
      </c>
      <c r="AI292" s="97">
        <v>0</v>
      </c>
      <c r="AJ292" s="97">
        <v>0</v>
      </c>
      <c r="AK292" s="97">
        <v>0</v>
      </c>
      <c r="AL292" s="97">
        <v>0</v>
      </c>
      <c r="AM292" s="92"/>
      <c r="AN292" s="93"/>
      <c r="AO292" s="94" t="s">
        <v>1056</v>
      </c>
      <c r="AP292" s="95" t="s">
        <v>866</v>
      </c>
      <c r="AQ292" s="95"/>
      <c r="AR292" s="95">
        <v>100</v>
      </c>
      <c r="AS292" s="95">
        <v>80</v>
      </c>
      <c r="AT292" s="95">
        <v>8</v>
      </c>
      <c r="AU292" s="95">
        <v>8</v>
      </c>
      <c r="AV292" s="95">
        <v>8</v>
      </c>
      <c r="AW292" s="95"/>
      <c r="AX292" s="95">
        <f t="shared" si="37"/>
        <v>8</v>
      </c>
      <c r="AY292" s="282" t="s">
        <v>1998</v>
      </c>
      <c r="AZ292" s="95">
        <f t="shared" si="38"/>
        <v>3.2000000000000001E-2</v>
      </c>
      <c r="BA292" s="95">
        <v>2</v>
      </c>
      <c r="BD292" s="96" t="str">
        <f t="shared" si="39"/>
        <v>КС-2 доп.НВВ</v>
      </c>
      <c r="BG292" s="96">
        <f t="shared" si="36"/>
        <v>2034</v>
      </c>
    </row>
    <row r="293" spans="1:59" s="96" customFormat="1" ht="75" customHeight="1" x14ac:dyDescent="0.2">
      <c r="A293" s="39">
        <f t="shared" si="40"/>
        <v>255</v>
      </c>
      <c r="B293" s="40" t="s">
        <v>1649</v>
      </c>
      <c r="C293" s="7" t="s">
        <v>59</v>
      </c>
      <c r="D293" s="52" t="s">
        <v>60</v>
      </c>
      <c r="E293" s="52" t="s">
        <v>61</v>
      </c>
      <c r="F293" s="52" t="s">
        <v>62</v>
      </c>
      <c r="G293" s="52" t="s">
        <v>1936</v>
      </c>
      <c r="H293" s="52" t="s">
        <v>1936</v>
      </c>
      <c r="I293" s="125">
        <v>2031</v>
      </c>
      <c r="J293" s="125">
        <v>2034</v>
      </c>
      <c r="K293" s="22">
        <f t="shared" si="41"/>
        <v>6457.9683599999998</v>
      </c>
      <c r="L293" s="154">
        <v>0</v>
      </c>
      <c r="M293" s="97">
        <v>0</v>
      </c>
      <c r="N293" s="97">
        <v>0</v>
      </c>
      <c r="O293" s="97">
        <v>0</v>
      </c>
      <c r="P293" s="97">
        <v>0</v>
      </c>
      <c r="Q293" s="97">
        <v>0</v>
      </c>
      <c r="R293" s="97">
        <v>0</v>
      </c>
      <c r="S293" s="97">
        <v>0</v>
      </c>
      <c r="T293" s="97">
        <v>0</v>
      </c>
      <c r="U293" s="97">
        <v>0</v>
      </c>
      <c r="V293" s="97">
        <v>308.52328999999997</v>
      </c>
      <c r="W293" s="97">
        <v>0</v>
      </c>
      <c r="X293" s="97">
        <v>0</v>
      </c>
      <c r="Y293" s="97">
        <v>6149.4450699999998</v>
      </c>
      <c r="Z293" s="97">
        <v>0</v>
      </c>
      <c r="AA293" s="97">
        <v>0</v>
      </c>
      <c r="AB293" s="97">
        <v>0</v>
      </c>
      <c r="AC293" s="97">
        <v>0</v>
      </c>
      <c r="AD293" s="97">
        <v>0</v>
      </c>
      <c r="AE293" s="97">
        <v>0</v>
      </c>
      <c r="AF293" s="97">
        <v>0</v>
      </c>
      <c r="AG293" s="97">
        <v>0</v>
      </c>
      <c r="AH293" s="97">
        <v>0</v>
      </c>
      <c r="AI293" s="97">
        <v>0</v>
      </c>
      <c r="AJ293" s="97">
        <v>0</v>
      </c>
      <c r="AK293" s="97">
        <v>0</v>
      </c>
      <c r="AL293" s="97">
        <v>0</v>
      </c>
      <c r="AM293" s="92"/>
      <c r="AN293" s="93"/>
      <c r="AO293" s="94" t="s">
        <v>1056</v>
      </c>
      <c r="AP293" s="95" t="s">
        <v>867</v>
      </c>
      <c r="AQ293" s="95"/>
      <c r="AR293" s="95">
        <v>80</v>
      </c>
      <c r="AS293" s="95">
        <v>80</v>
      </c>
      <c r="AT293" s="95">
        <v>114</v>
      </c>
      <c r="AU293" s="95">
        <v>114</v>
      </c>
      <c r="AV293" s="95">
        <v>114</v>
      </c>
      <c r="AW293" s="95"/>
      <c r="AX293" s="95">
        <f t="shared" si="37"/>
        <v>114</v>
      </c>
      <c r="AY293" s="282" t="s">
        <v>1998</v>
      </c>
      <c r="AZ293" s="95">
        <f t="shared" si="38"/>
        <v>0.45600000000000002</v>
      </c>
      <c r="BA293" s="95">
        <v>2</v>
      </c>
      <c r="BD293" s="96" t="str">
        <f t="shared" si="39"/>
        <v>КС-2 доп.НВВ</v>
      </c>
      <c r="BG293" s="96">
        <f t="shared" si="36"/>
        <v>2034</v>
      </c>
    </row>
    <row r="294" spans="1:59" s="96" customFormat="1" ht="60" customHeight="1" x14ac:dyDescent="0.2">
      <c r="A294" s="39">
        <f t="shared" si="40"/>
        <v>256</v>
      </c>
      <c r="B294" s="40" t="s">
        <v>1614</v>
      </c>
      <c r="C294" s="7" t="s">
        <v>59</v>
      </c>
      <c r="D294" s="52" t="s">
        <v>60</v>
      </c>
      <c r="E294" s="52" t="s">
        <v>61</v>
      </c>
      <c r="F294" s="52" t="s">
        <v>62</v>
      </c>
      <c r="G294" s="52" t="s">
        <v>560</v>
      </c>
      <c r="H294" s="52" t="s">
        <v>560</v>
      </c>
      <c r="I294" s="125">
        <v>2031</v>
      </c>
      <c r="J294" s="125">
        <v>2034</v>
      </c>
      <c r="K294" s="22">
        <f t="shared" si="41"/>
        <v>12968.647579999999</v>
      </c>
      <c r="L294" s="154">
        <v>0</v>
      </c>
      <c r="M294" s="97">
        <v>0</v>
      </c>
      <c r="N294" s="97">
        <v>0</v>
      </c>
      <c r="O294" s="97">
        <v>0</v>
      </c>
      <c r="P294" s="97">
        <v>0</v>
      </c>
      <c r="Q294" s="97">
        <v>0</v>
      </c>
      <c r="R294" s="97">
        <v>0</v>
      </c>
      <c r="S294" s="97">
        <v>0</v>
      </c>
      <c r="T294" s="97">
        <v>0</v>
      </c>
      <c r="U294" s="97">
        <v>0</v>
      </c>
      <c r="V294" s="97">
        <v>580.58268999999996</v>
      </c>
      <c r="W294" s="97">
        <v>0</v>
      </c>
      <c r="X294" s="97">
        <v>0</v>
      </c>
      <c r="Y294" s="97">
        <v>12388.06489</v>
      </c>
      <c r="Z294" s="97">
        <v>0</v>
      </c>
      <c r="AA294" s="97">
        <v>0</v>
      </c>
      <c r="AB294" s="97">
        <v>0</v>
      </c>
      <c r="AC294" s="97">
        <v>0</v>
      </c>
      <c r="AD294" s="97">
        <v>0</v>
      </c>
      <c r="AE294" s="97">
        <v>0</v>
      </c>
      <c r="AF294" s="97">
        <v>0</v>
      </c>
      <c r="AG294" s="97">
        <v>0</v>
      </c>
      <c r="AH294" s="97">
        <v>0</v>
      </c>
      <c r="AI294" s="97">
        <v>0</v>
      </c>
      <c r="AJ294" s="97">
        <v>0</v>
      </c>
      <c r="AK294" s="97">
        <v>0</v>
      </c>
      <c r="AL294" s="97">
        <v>0</v>
      </c>
      <c r="AM294" s="92"/>
      <c r="AN294" s="93"/>
      <c r="AO294" s="94" t="s">
        <v>1056</v>
      </c>
      <c r="AP294" s="95" t="s">
        <v>938</v>
      </c>
      <c r="AQ294" s="95"/>
      <c r="AR294" s="95">
        <v>100</v>
      </c>
      <c r="AS294" s="95">
        <v>100</v>
      </c>
      <c r="AT294" s="95">
        <v>64</v>
      </c>
      <c r="AU294" s="95">
        <v>64</v>
      </c>
      <c r="AV294" s="95">
        <v>64</v>
      </c>
      <c r="AW294" s="95"/>
      <c r="AX294" s="95">
        <f t="shared" si="37"/>
        <v>64</v>
      </c>
      <c r="AY294" s="282" t="s">
        <v>1998</v>
      </c>
      <c r="AZ294" s="95">
        <f t="shared" si="38"/>
        <v>0.25600000000000001</v>
      </c>
      <c r="BA294" s="95">
        <v>1</v>
      </c>
      <c r="BD294" s="96" t="str">
        <f t="shared" si="39"/>
        <v>КС-1 доп.НВВ</v>
      </c>
      <c r="BG294" s="96">
        <f t="shared" si="36"/>
        <v>2034</v>
      </c>
    </row>
    <row r="295" spans="1:59" s="96" customFormat="1" ht="45" customHeight="1" x14ac:dyDescent="0.2">
      <c r="A295" s="39">
        <f t="shared" si="40"/>
        <v>257</v>
      </c>
      <c r="B295" s="40" t="s">
        <v>1443</v>
      </c>
      <c r="C295" s="7" t="s">
        <v>59</v>
      </c>
      <c r="D295" s="52" t="s">
        <v>60</v>
      </c>
      <c r="E295" s="52" t="s">
        <v>61</v>
      </c>
      <c r="F295" s="52" t="s">
        <v>62</v>
      </c>
      <c r="G295" s="52" t="s">
        <v>1775</v>
      </c>
      <c r="H295" s="52" t="s">
        <v>1775</v>
      </c>
      <c r="I295" s="125">
        <v>2031</v>
      </c>
      <c r="J295" s="125">
        <v>2034</v>
      </c>
      <c r="K295" s="22">
        <f t="shared" si="41"/>
        <v>2905.58437</v>
      </c>
      <c r="L295" s="154">
        <v>0</v>
      </c>
      <c r="M295" s="97">
        <v>0</v>
      </c>
      <c r="N295" s="97">
        <v>0</v>
      </c>
      <c r="O295" s="97">
        <v>0</v>
      </c>
      <c r="P295" s="97">
        <v>0</v>
      </c>
      <c r="Q295" s="97">
        <v>0</v>
      </c>
      <c r="R295" s="97">
        <v>0</v>
      </c>
      <c r="S295" s="97">
        <v>0</v>
      </c>
      <c r="T295" s="97">
        <v>0</v>
      </c>
      <c r="U295" s="97">
        <v>0</v>
      </c>
      <c r="V295" s="97">
        <v>130.28419</v>
      </c>
      <c r="W295" s="97">
        <v>0</v>
      </c>
      <c r="X295" s="97">
        <v>0</v>
      </c>
      <c r="Y295" s="97">
        <v>2775.3001800000002</v>
      </c>
      <c r="Z295" s="97">
        <v>0</v>
      </c>
      <c r="AA295" s="97">
        <v>0</v>
      </c>
      <c r="AB295" s="97">
        <v>0</v>
      </c>
      <c r="AC295" s="97">
        <v>0</v>
      </c>
      <c r="AD295" s="97">
        <v>0</v>
      </c>
      <c r="AE295" s="97">
        <v>0</v>
      </c>
      <c r="AF295" s="97">
        <v>0</v>
      </c>
      <c r="AG295" s="97">
        <v>0</v>
      </c>
      <c r="AH295" s="97">
        <v>0</v>
      </c>
      <c r="AI295" s="97">
        <v>0</v>
      </c>
      <c r="AJ295" s="97">
        <v>0</v>
      </c>
      <c r="AK295" s="97">
        <v>0</v>
      </c>
      <c r="AL295" s="97">
        <v>0</v>
      </c>
      <c r="AM295" s="92"/>
      <c r="AN295" s="93"/>
      <c r="AO295" s="94" t="s">
        <v>1056</v>
      </c>
      <c r="AP295" s="95" t="s">
        <v>780</v>
      </c>
      <c r="AQ295" s="95"/>
      <c r="AR295" s="95">
        <v>125</v>
      </c>
      <c r="AS295" s="95">
        <v>100</v>
      </c>
      <c r="AT295" s="95">
        <v>14</v>
      </c>
      <c r="AU295" s="95">
        <v>14</v>
      </c>
      <c r="AV295" s="95">
        <v>14</v>
      </c>
      <c r="AW295" s="95"/>
      <c r="AX295" s="95">
        <f t="shared" si="37"/>
        <v>14</v>
      </c>
      <c r="AY295" s="282" t="s">
        <v>1998</v>
      </c>
      <c r="AZ295" s="95">
        <f t="shared" si="38"/>
        <v>5.6000000000000001E-2</v>
      </c>
      <c r="BA295" s="95">
        <v>1</v>
      </c>
      <c r="BD295" s="96" t="str">
        <f t="shared" si="39"/>
        <v>КС-1 доп.НВВ</v>
      </c>
      <c r="BG295" s="96">
        <f t="shared" ref="BG295:BG358" si="42">J295</f>
        <v>2034</v>
      </c>
    </row>
    <row r="296" spans="1:59" s="96" customFormat="1" ht="75" customHeight="1" x14ac:dyDescent="0.2">
      <c r="A296" s="39">
        <f t="shared" si="40"/>
        <v>258</v>
      </c>
      <c r="B296" s="40" t="s">
        <v>1444</v>
      </c>
      <c r="C296" s="7" t="s">
        <v>59</v>
      </c>
      <c r="D296" s="52" t="s">
        <v>60</v>
      </c>
      <c r="E296" s="52" t="s">
        <v>61</v>
      </c>
      <c r="F296" s="52" t="s">
        <v>62</v>
      </c>
      <c r="G296" s="52" t="s">
        <v>1759</v>
      </c>
      <c r="H296" s="52" t="s">
        <v>1759</v>
      </c>
      <c r="I296" s="125">
        <v>2031</v>
      </c>
      <c r="J296" s="125">
        <v>2034</v>
      </c>
      <c r="K296" s="22">
        <f t="shared" si="41"/>
        <v>4613.5210699999998</v>
      </c>
      <c r="L296" s="154">
        <v>0</v>
      </c>
      <c r="M296" s="97">
        <v>0</v>
      </c>
      <c r="N296" s="97">
        <v>0</v>
      </c>
      <c r="O296" s="97">
        <v>0</v>
      </c>
      <c r="P296" s="97">
        <v>0</v>
      </c>
      <c r="Q296" s="97">
        <v>0</v>
      </c>
      <c r="R296" s="97">
        <v>0</v>
      </c>
      <c r="S296" s="97">
        <v>0</v>
      </c>
      <c r="T296" s="97">
        <v>0</v>
      </c>
      <c r="U296" s="97">
        <v>0</v>
      </c>
      <c r="V296" s="97">
        <v>207.61555999999999</v>
      </c>
      <c r="W296" s="97">
        <v>0</v>
      </c>
      <c r="X296" s="97">
        <v>0</v>
      </c>
      <c r="Y296" s="97">
        <v>4405.9055099999996</v>
      </c>
      <c r="Z296" s="97">
        <v>0</v>
      </c>
      <c r="AA296" s="97">
        <v>0</v>
      </c>
      <c r="AB296" s="97">
        <v>0</v>
      </c>
      <c r="AC296" s="97">
        <v>0</v>
      </c>
      <c r="AD296" s="97">
        <v>0</v>
      </c>
      <c r="AE296" s="97">
        <v>0</v>
      </c>
      <c r="AF296" s="97">
        <v>0</v>
      </c>
      <c r="AG296" s="97">
        <v>0</v>
      </c>
      <c r="AH296" s="97">
        <v>0</v>
      </c>
      <c r="AI296" s="97">
        <v>0</v>
      </c>
      <c r="AJ296" s="97">
        <v>0</v>
      </c>
      <c r="AK296" s="97">
        <v>0</v>
      </c>
      <c r="AL296" s="97">
        <v>0</v>
      </c>
      <c r="AM296" s="92"/>
      <c r="AN296" s="93"/>
      <c r="AO296" s="94" t="s">
        <v>1056</v>
      </c>
      <c r="AP296" s="95" t="s">
        <v>781</v>
      </c>
      <c r="AQ296" s="95"/>
      <c r="AR296" s="95">
        <v>150</v>
      </c>
      <c r="AS296" s="95">
        <v>100</v>
      </c>
      <c r="AT296" s="95">
        <v>21</v>
      </c>
      <c r="AU296" s="95">
        <v>21</v>
      </c>
      <c r="AV296" s="95">
        <v>21</v>
      </c>
      <c r="AW296" s="95"/>
      <c r="AX296" s="95">
        <f t="shared" ref="AX296:AX359" si="43">AV296-AW296</f>
        <v>21</v>
      </c>
      <c r="AY296" s="282" t="s">
        <v>1998</v>
      </c>
      <c r="AZ296" s="95">
        <f t="shared" ref="AZ296:AZ359" si="44">(AT296+AV296)*2/1000</f>
        <v>8.4000000000000005E-2</v>
      </c>
      <c r="BA296" s="95">
        <v>1</v>
      </c>
      <c r="BD296" s="96" t="str">
        <f t="shared" ref="BD296:BD359" si="45">CONCATENATE("КС-",BA296," ",AO296)</f>
        <v>КС-1 доп.НВВ</v>
      </c>
      <c r="BG296" s="96">
        <f t="shared" si="42"/>
        <v>2034</v>
      </c>
    </row>
    <row r="297" spans="1:59" s="96" customFormat="1" ht="60" customHeight="1" x14ac:dyDescent="0.2">
      <c r="A297" s="39">
        <f t="shared" ref="A297:A360" si="46">A296+1</f>
        <v>259</v>
      </c>
      <c r="B297" s="40" t="s">
        <v>1445</v>
      </c>
      <c r="C297" s="7" t="s">
        <v>59</v>
      </c>
      <c r="D297" s="52" t="s">
        <v>60</v>
      </c>
      <c r="E297" s="52" t="s">
        <v>61</v>
      </c>
      <c r="F297" s="52" t="s">
        <v>62</v>
      </c>
      <c r="G297" s="52" t="s">
        <v>536</v>
      </c>
      <c r="H297" s="52" t="s">
        <v>536</v>
      </c>
      <c r="I297" s="125">
        <v>2031</v>
      </c>
      <c r="J297" s="125">
        <v>2034</v>
      </c>
      <c r="K297" s="22">
        <f t="shared" si="41"/>
        <v>1781.3645799999999</v>
      </c>
      <c r="L297" s="154">
        <v>0</v>
      </c>
      <c r="M297" s="97">
        <v>0</v>
      </c>
      <c r="N297" s="97">
        <v>0</v>
      </c>
      <c r="O297" s="97">
        <v>0</v>
      </c>
      <c r="P297" s="97">
        <v>0</v>
      </c>
      <c r="Q297" s="97">
        <v>0</v>
      </c>
      <c r="R297" s="97">
        <v>0</v>
      </c>
      <c r="S297" s="97">
        <v>0</v>
      </c>
      <c r="T297" s="97">
        <v>0</v>
      </c>
      <c r="U297" s="97">
        <v>0</v>
      </c>
      <c r="V297" s="97">
        <v>85.102980000000002</v>
      </c>
      <c r="W297" s="97">
        <v>0</v>
      </c>
      <c r="X297" s="97">
        <v>0</v>
      </c>
      <c r="Y297" s="97">
        <v>1696.2616</v>
      </c>
      <c r="Z297" s="97">
        <v>0</v>
      </c>
      <c r="AA297" s="97">
        <v>0</v>
      </c>
      <c r="AB297" s="97">
        <v>0</v>
      </c>
      <c r="AC297" s="97">
        <v>0</v>
      </c>
      <c r="AD297" s="97">
        <v>0</v>
      </c>
      <c r="AE297" s="97">
        <v>0</v>
      </c>
      <c r="AF297" s="97">
        <v>0</v>
      </c>
      <c r="AG297" s="97">
        <v>0</v>
      </c>
      <c r="AH297" s="97">
        <v>0</v>
      </c>
      <c r="AI297" s="97">
        <v>0</v>
      </c>
      <c r="AJ297" s="97">
        <v>0</v>
      </c>
      <c r="AK297" s="97">
        <v>0</v>
      </c>
      <c r="AL297" s="97">
        <v>0</v>
      </c>
      <c r="AM297" s="92"/>
      <c r="AN297" s="93"/>
      <c r="AO297" s="94" t="s">
        <v>1056</v>
      </c>
      <c r="AP297" s="95" t="s">
        <v>782</v>
      </c>
      <c r="AQ297" s="95"/>
      <c r="AR297" s="95" t="s">
        <v>1996</v>
      </c>
      <c r="AS297" s="95">
        <v>125</v>
      </c>
      <c r="AT297" s="95"/>
      <c r="AU297" s="95"/>
      <c r="AV297" s="95">
        <v>75</v>
      </c>
      <c r="AW297" s="95"/>
      <c r="AX297" s="95">
        <f t="shared" si="43"/>
        <v>75</v>
      </c>
      <c r="AY297" s="282" t="s">
        <v>1998</v>
      </c>
      <c r="AZ297" s="95">
        <f t="shared" si="44"/>
        <v>0.15</v>
      </c>
      <c r="BA297" s="95">
        <v>1</v>
      </c>
      <c r="BD297" s="96" t="str">
        <f t="shared" si="45"/>
        <v>КС-1 доп.НВВ</v>
      </c>
      <c r="BG297" s="96">
        <f t="shared" si="42"/>
        <v>2034</v>
      </c>
    </row>
    <row r="298" spans="1:59" s="96" customFormat="1" ht="75" customHeight="1" x14ac:dyDescent="0.2">
      <c r="A298" s="39">
        <f t="shared" si="46"/>
        <v>260</v>
      </c>
      <c r="B298" s="40" t="s">
        <v>1446</v>
      </c>
      <c r="C298" s="7" t="s">
        <v>59</v>
      </c>
      <c r="D298" s="52" t="s">
        <v>60</v>
      </c>
      <c r="E298" s="52" t="s">
        <v>61</v>
      </c>
      <c r="F298" s="52" t="s">
        <v>62</v>
      </c>
      <c r="G298" s="52" t="s">
        <v>1845</v>
      </c>
      <c r="H298" s="52" t="s">
        <v>1845</v>
      </c>
      <c r="I298" s="125">
        <v>2031</v>
      </c>
      <c r="J298" s="125">
        <v>2034</v>
      </c>
      <c r="K298" s="22">
        <f t="shared" si="41"/>
        <v>5823.4079200000006</v>
      </c>
      <c r="L298" s="154">
        <v>0</v>
      </c>
      <c r="M298" s="97">
        <v>0</v>
      </c>
      <c r="N298" s="97">
        <v>0</v>
      </c>
      <c r="O298" s="97">
        <v>0</v>
      </c>
      <c r="P298" s="97">
        <v>0</v>
      </c>
      <c r="Q298" s="97">
        <v>0</v>
      </c>
      <c r="R298" s="97">
        <v>0</v>
      </c>
      <c r="S298" s="97">
        <v>0</v>
      </c>
      <c r="T298" s="97">
        <v>0</v>
      </c>
      <c r="U298" s="97">
        <v>0</v>
      </c>
      <c r="V298" s="97">
        <v>278.20776000000001</v>
      </c>
      <c r="W298" s="97">
        <v>0</v>
      </c>
      <c r="X298" s="97">
        <v>0</v>
      </c>
      <c r="Y298" s="97">
        <v>5545.2001600000003</v>
      </c>
      <c r="Z298" s="97">
        <v>0</v>
      </c>
      <c r="AA298" s="97">
        <v>0</v>
      </c>
      <c r="AB298" s="97">
        <v>0</v>
      </c>
      <c r="AC298" s="97">
        <v>0</v>
      </c>
      <c r="AD298" s="97">
        <v>0</v>
      </c>
      <c r="AE298" s="97">
        <v>0</v>
      </c>
      <c r="AF298" s="97">
        <v>0</v>
      </c>
      <c r="AG298" s="97">
        <v>0</v>
      </c>
      <c r="AH298" s="97">
        <v>0</v>
      </c>
      <c r="AI298" s="97">
        <v>0</v>
      </c>
      <c r="AJ298" s="97">
        <v>0</v>
      </c>
      <c r="AK298" s="97">
        <v>0</v>
      </c>
      <c r="AL298" s="97">
        <v>0</v>
      </c>
      <c r="AM298" s="92"/>
      <c r="AN298" s="93"/>
      <c r="AO298" s="94" t="s">
        <v>1056</v>
      </c>
      <c r="AP298" s="95" t="s">
        <v>783</v>
      </c>
      <c r="AQ298" s="95"/>
      <c r="AR298" s="95">
        <v>150</v>
      </c>
      <c r="AS298" s="95">
        <v>100</v>
      </c>
      <c r="AT298" s="95">
        <v>80</v>
      </c>
      <c r="AU298" s="95">
        <v>80</v>
      </c>
      <c r="AV298" s="95">
        <v>80</v>
      </c>
      <c r="AW298" s="95"/>
      <c r="AX298" s="95">
        <f t="shared" si="43"/>
        <v>80</v>
      </c>
      <c r="AY298" s="282" t="s">
        <v>1998</v>
      </c>
      <c r="AZ298" s="95">
        <f t="shared" si="44"/>
        <v>0.32</v>
      </c>
      <c r="BA298" s="95">
        <v>1</v>
      </c>
      <c r="BD298" s="96" t="str">
        <f t="shared" si="45"/>
        <v>КС-1 доп.НВВ</v>
      </c>
      <c r="BG298" s="96">
        <f t="shared" si="42"/>
        <v>2034</v>
      </c>
    </row>
    <row r="299" spans="1:59" s="96" customFormat="1" ht="45" customHeight="1" x14ac:dyDescent="0.2">
      <c r="A299" s="39">
        <f t="shared" si="46"/>
        <v>261</v>
      </c>
      <c r="B299" s="40" t="s">
        <v>1447</v>
      </c>
      <c r="C299" s="7" t="s">
        <v>59</v>
      </c>
      <c r="D299" s="52" t="s">
        <v>60</v>
      </c>
      <c r="E299" s="52" t="s">
        <v>61</v>
      </c>
      <c r="F299" s="52" t="s">
        <v>62</v>
      </c>
      <c r="G299" s="52" t="s">
        <v>537</v>
      </c>
      <c r="H299" s="52" t="s">
        <v>537</v>
      </c>
      <c r="I299" s="125">
        <v>2031</v>
      </c>
      <c r="J299" s="125">
        <v>2034</v>
      </c>
      <c r="K299" s="22">
        <f t="shared" si="41"/>
        <v>4011.7641599999997</v>
      </c>
      <c r="L299" s="154">
        <v>0</v>
      </c>
      <c r="M299" s="97">
        <v>0</v>
      </c>
      <c r="N299" s="97">
        <v>0</v>
      </c>
      <c r="O299" s="97">
        <v>0</v>
      </c>
      <c r="P299" s="97">
        <v>0</v>
      </c>
      <c r="Q299" s="97">
        <v>0</v>
      </c>
      <c r="R299" s="97">
        <v>0</v>
      </c>
      <c r="S299" s="97">
        <v>0</v>
      </c>
      <c r="T299" s="97">
        <v>0</v>
      </c>
      <c r="U299" s="97">
        <v>0</v>
      </c>
      <c r="V299" s="97">
        <v>191.65822</v>
      </c>
      <c r="W299" s="97">
        <v>0</v>
      </c>
      <c r="X299" s="97">
        <v>0</v>
      </c>
      <c r="Y299" s="97">
        <v>3820.1059399999999</v>
      </c>
      <c r="Z299" s="97">
        <v>0</v>
      </c>
      <c r="AA299" s="97">
        <v>0</v>
      </c>
      <c r="AB299" s="97">
        <v>0</v>
      </c>
      <c r="AC299" s="97">
        <v>0</v>
      </c>
      <c r="AD299" s="97">
        <v>0</v>
      </c>
      <c r="AE299" s="97">
        <v>0</v>
      </c>
      <c r="AF299" s="97">
        <v>0</v>
      </c>
      <c r="AG299" s="97">
        <v>0</v>
      </c>
      <c r="AH299" s="97">
        <v>0</v>
      </c>
      <c r="AI299" s="97">
        <v>0</v>
      </c>
      <c r="AJ299" s="97">
        <v>0</v>
      </c>
      <c r="AK299" s="97">
        <v>0</v>
      </c>
      <c r="AL299" s="97">
        <v>0</v>
      </c>
      <c r="AM299" s="92"/>
      <c r="AN299" s="93"/>
      <c r="AO299" s="94" t="s">
        <v>1056</v>
      </c>
      <c r="AP299" s="95" t="s">
        <v>784</v>
      </c>
      <c r="AQ299" s="95"/>
      <c r="AR299" s="95">
        <v>125</v>
      </c>
      <c r="AS299" s="95" t="s">
        <v>1996</v>
      </c>
      <c r="AT299" s="95">
        <v>80</v>
      </c>
      <c r="AU299" s="95">
        <v>80</v>
      </c>
      <c r="AV299" s="95"/>
      <c r="AW299" s="95"/>
      <c r="AX299" s="95">
        <f t="shared" si="43"/>
        <v>0</v>
      </c>
      <c r="AY299" s="282"/>
      <c r="AZ299" s="95">
        <f t="shared" si="44"/>
        <v>0.16</v>
      </c>
      <c r="BA299" s="95">
        <v>1</v>
      </c>
      <c r="BD299" s="96" t="str">
        <f t="shared" si="45"/>
        <v>КС-1 доп.НВВ</v>
      </c>
      <c r="BG299" s="96">
        <f t="shared" si="42"/>
        <v>2034</v>
      </c>
    </row>
    <row r="300" spans="1:59" s="96" customFormat="1" ht="75" customHeight="1" x14ac:dyDescent="0.2">
      <c r="A300" s="39">
        <f t="shared" si="46"/>
        <v>262</v>
      </c>
      <c r="B300" s="40" t="s">
        <v>1448</v>
      </c>
      <c r="C300" s="7" t="s">
        <v>59</v>
      </c>
      <c r="D300" s="52" t="s">
        <v>60</v>
      </c>
      <c r="E300" s="52" t="s">
        <v>61</v>
      </c>
      <c r="F300" s="52" t="s">
        <v>62</v>
      </c>
      <c r="G300" s="52" t="s">
        <v>538</v>
      </c>
      <c r="H300" s="52" t="s">
        <v>538</v>
      </c>
      <c r="I300" s="125">
        <v>2031</v>
      </c>
      <c r="J300" s="125">
        <v>2034</v>
      </c>
      <c r="K300" s="22">
        <f t="shared" si="41"/>
        <v>3510.2936200000004</v>
      </c>
      <c r="L300" s="154">
        <v>0</v>
      </c>
      <c r="M300" s="97">
        <v>0</v>
      </c>
      <c r="N300" s="97">
        <v>0</v>
      </c>
      <c r="O300" s="97">
        <v>0</v>
      </c>
      <c r="P300" s="97">
        <v>0</v>
      </c>
      <c r="Q300" s="97">
        <v>0</v>
      </c>
      <c r="R300" s="97">
        <v>0</v>
      </c>
      <c r="S300" s="97">
        <v>0</v>
      </c>
      <c r="T300" s="97">
        <v>0</v>
      </c>
      <c r="U300" s="97">
        <v>0</v>
      </c>
      <c r="V300" s="97">
        <v>167.70092</v>
      </c>
      <c r="W300" s="97">
        <v>0</v>
      </c>
      <c r="X300" s="97">
        <v>0</v>
      </c>
      <c r="Y300" s="97">
        <v>3342.5927000000001</v>
      </c>
      <c r="Z300" s="97">
        <v>0</v>
      </c>
      <c r="AA300" s="97">
        <v>0</v>
      </c>
      <c r="AB300" s="97">
        <v>0</v>
      </c>
      <c r="AC300" s="97">
        <v>0</v>
      </c>
      <c r="AD300" s="97">
        <v>0</v>
      </c>
      <c r="AE300" s="97">
        <v>0</v>
      </c>
      <c r="AF300" s="97">
        <v>0</v>
      </c>
      <c r="AG300" s="97">
        <v>0</v>
      </c>
      <c r="AH300" s="97">
        <v>0</v>
      </c>
      <c r="AI300" s="97">
        <v>0</v>
      </c>
      <c r="AJ300" s="97">
        <v>0</v>
      </c>
      <c r="AK300" s="97">
        <v>0</v>
      </c>
      <c r="AL300" s="97">
        <v>0</v>
      </c>
      <c r="AM300" s="92"/>
      <c r="AN300" s="93"/>
      <c r="AO300" s="94" t="s">
        <v>1056</v>
      </c>
      <c r="AP300" s="95" t="s">
        <v>785</v>
      </c>
      <c r="AQ300" s="95"/>
      <c r="AR300" s="95">
        <v>125</v>
      </c>
      <c r="AS300" s="95" t="s">
        <v>1996</v>
      </c>
      <c r="AT300" s="95">
        <v>70</v>
      </c>
      <c r="AU300" s="95">
        <v>70</v>
      </c>
      <c r="AV300" s="95"/>
      <c r="AW300" s="95"/>
      <c r="AX300" s="95">
        <f t="shared" si="43"/>
        <v>0</v>
      </c>
      <c r="AY300" s="282"/>
      <c r="AZ300" s="95">
        <f t="shared" si="44"/>
        <v>0.14000000000000001</v>
      </c>
      <c r="BA300" s="95">
        <v>1</v>
      </c>
      <c r="BD300" s="96" t="str">
        <f t="shared" si="45"/>
        <v>КС-1 доп.НВВ</v>
      </c>
      <c r="BG300" s="96">
        <f t="shared" si="42"/>
        <v>2034</v>
      </c>
    </row>
    <row r="301" spans="1:59" s="96" customFormat="1" ht="60" customHeight="1" x14ac:dyDescent="0.2">
      <c r="A301" s="39">
        <f t="shared" si="46"/>
        <v>263</v>
      </c>
      <c r="B301" s="40" t="s">
        <v>1449</v>
      </c>
      <c r="C301" s="7" t="s">
        <v>59</v>
      </c>
      <c r="D301" s="52" t="s">
        <v>60</v>
      </c>
      <c r="E301" s="52" t="s">
        <v>61</v>
      </c>
      <c r="F301" s="52" t="s">
        <v>62</v>
      </c>
      <c r="G301" s="52" t="s">
        <v>517</v>
      </c>
      <c r="H301" s="52" t="s">
        <v>517</v>
      </c>
      <c r="I301" s="125">
        <v>2031</v>
      </c>
      <c r="J301" s="125">
        <v>2034</v>
      </c>
      <c r="K301" s="22">
        <f t="shared" si="41"/>
        <v>5698.3402699999997</v>
      </c>
      <c r="L301" s="154">
        <v>0</v>
      </c>
      <c r="M301" s="97">
        <v>0</v>
      </c>
      <c r="N301" s="97">
        <v>0</v>
      </c>
      <c r="O301" s="97">
        <v>0</v>
      </c>
      <c r="P301" s="97">
        <v>0</v>
      </c>
      <c r="Q301" s="97">
        <v>0</v>
      </c>
      <c r="R301" s="97">
        <v>0</v>
      </c>
      <c r="S301" s="97">
        <v>0</v>
      </c>
      <c r="T301" s="97">
        <v>0</v>
      </c>
      <c r="U301" s="97">
        <v>0</v>
      </c>
      <c r="V301" s="97">
        <v>272.23275999999998</v>
      </c>
      <c r="W301" s="97">
        <v>0</v>
      </c>
      <c r="X301" s="97">
        <v>0</v>
      </c>
      <c r="Y301" s="97">
        <v>5426.1075099999998</v>
      </c>
      <c r="Z301" s="97">
        <v>0</v>
      </c>
      <c r="AA301" s="97">
        <v>0</v>
      </c>
      <c r="AB301" s="97">
        <v>0</v>
      </c>
      <c r="AC301" s="97">
        <v>0</v>
      </c>
      <c r="AD301" s="97">
        <v>0</v>
      </c>
      <c r="AE301" s="97">
        <v>0</v>
      </c>
      <c r="AF301" s="97">
        <v>0</v>
      </c>
      <c r="AG301" s="97">
        <v>0</v>
      </c>
      <c r="AH301" s="97">
        <v>0</v>
      </c>
      <c r="AI301" s="97">
        <v>0</v>
      </c>
      <c r="AJ301" s="97">
        <v>0</v>
      </c>
      <c r="AK301" s="97">
        <v>0</v>
      </c>
      <c r="AL301" s="97">
        <v>0</v>
      </c>
      <c r="AM301" s="92"/>
      <c r="AN301" s="93"/>
      <c r="AO301" s="94" t="s">
        <v>1056</v>
      </c>
      <c r="AP301" s="95" t="s">
        <v>786</v>
      </c>
      <c r="AQ301" s="95"/>
      <c r="AR301" s="95">
        <v>100</v>
      </c>
      <c r="AS301" s="95">
        <v>100</v>
      </c>
      <c r="AT301" s="95">
        <v>85</v>
      </c>
      <c r="AU301" s="95">
        <v>85</v>
      </c>
      <c r="AV301" s="95">
        <v>85</v>
      </c>
      <c r="AW301" s="95"/>
      <c r="AX301" s="95">
        <f t="shared" si="43"/>
        <v>85</v>
      </c>
      <c r="AY301" s="282" t="s">
        <v>1998</v>
      </c>
      <c r="AZ301" s="95">
        <f t="shared" si="44"/>
        <v>0.34</v>
      </c>
      <c r="BA301" s="95">
        <v>1</v>
      </c>
      <c r="BD301" s="96" t="str">
        <f t="shared" si="45"/>
        <v>КС-1 доп.НВВ</v>
      </c>
      <c r="BG301" s="96">
        <f t="shared" si="42"/>
        <v>2034</v>
      </c>
    </row>
    <row r="302" spans="1:59" s="96" customFormat="1" ht="60" customHeight="1" x14ac:dyDescent="0.2">
      <c r="A302" s="39">
        <f t="shared" si="46"/>
        <v>264</v>
      </c>
      <c r="B302" s="40" t="s">
        <v>1450</v>
      </c>
      <c r="C302" s="7" t="s">
        <v>59</v>
      </c>
      <c r="D302" s="52" t="s">
        <v>60</v>
      </c>
      <c r="E302" s="52" t="s">
        <v>61</v>
      </c>
      <c r="F302" s="52" t="s">
        <v>62</v>
      </c>
      <c r="G302" s="52" t="s">
        <v>1838</v>
      </c>
      <c r="H302" s="52" t="s">
        <v>1838</v>
      </c>
      <c r="I302" s="125">
        <v>2031</v>
      </c>
      <c r="J302" s="125">
        <v>2034</v>
      </c>
      <c r="K302" s="22">
        <f t="shared" si="41"/>
        <v>1273.74665</v>
      </c>
      <c r="L302" s="154">
        <v>0</v>
      </c>
      <c r="M302" s="97">
        <v>0</v>
      </c>
      <c r="N302" s="97">
        <v>0</v>
      </c>
      <c r="O302" s="97">
        <v>0</v>
      </c>
      <c r="P302" s="97">
        <v>0</v>
      </c>
      <c r="Q302" s="97">
        <v>0</v>
      </c>
      <c r="R302" s="97">
        <v>0</v>
      </c>
      <c r="S302" s="97">
        <v>0</v>
      </c>
      <c r="T302" s="97">
        <v>0</v>
      </c>
      <c r="U302" s="97">
        <v>0</v>
      </c>
      <c r="V302" s="97">
        <v>60.852029999999999</v>
      </c>
      <c r="W302" s="97">
        <v>0</v>
      </c>
      <c r="X302" s="97">
        <v>0</v>
      </c>
      <c r="Y302" s="97">
        <v>1212.89462</v>
      </c>
      <c r="Z302" s="97">
        <v>0</v>
      </c>
      <c r="AA302" s="97">
        <v>0</v>
      </c>
      <c r="AB302" s="97">
        <v>0</v>
      </c>
      <c r="AC302" s="97">
        <v>0</v>
      </c>
      <c r="AD302" s="97">
        <v>0</v>
      </c>
      <c r="AE302" s="97">
        <v>0</v>
      </c>
      <c r="AF302" s="97">
        <v>0</v>
      </c>
      <c r="AG302" s="97">
        <v>0</v>
      </c>
      <c r="AH302" s="97">
        <v>0</v>
      </c>
      <c r="AI302" s="97">
        <v>0</v>
      </c>
      <c r="AJ302" s="97">
        <v>0</v>
      </c>
      <c r="AK302" s="97">
        <v>0</v>
      </c>
      <c r="AL302" s="97">
        <v>0</v>
      </c>
      <c r="AM302" s="92"/>
      <c r="AN302" s="93"/>
      <c r="AO302" s="94" t="s">
        <v>1056</v>
      </c>
      <c r="AP302" s="95" t="s">
        <v>787</v>
      </c>
      <c r="AQ302" s="95"/>
      <c r="AR302" s="95">
        <v>100</v>
      </c>
      <c r="AS302" s="95">
        <v>100</v>
      </c>
      <c r="AT302" s="95">
        <v>19</v>
      </c>
      <c r="AU302" s="95">
        <v>19</v>
      </c>
      <c r="AV302" s="95">
        <v>19</v>
      </c>
      <c r="AW302" s="95"/>
      <c r="AX302" s="95">
        <f t="shared" si="43"/>
        <v>19</v>
      </c>
      <c r="AY302" s="282" t="s">
        <v>1998</v>
      </c>
      <c r="AZ302" s="95">
        <f t="shared" si="44"/>
        <v>7.5999999999999998E-2</v>
      </c>
      <c r="BA302" s="95">
        <v>1</v>
      </c>
      <c r="BD302" s="96" t="str">
        <f t="shared" si="45"/>
        <v>КС-1 доп.НВВ</v>
      </c>
      <c r="BG302" s="96">
        <f t="shared" si="42"/>
        <v>2034</v>
      </c>
    </row>
    <row r="303" spans="1:59" s="96" customFormat="1" ht="45" customHeight="1" x14ac:dyDescent="0.2">
      <c r="A303" s="39">
        <f t="shared" si="46"/>
        <v>265</v>
      </c>
      <c r="B303" s="40" t="s">
        <v>1451</v>
      </c>
      <c r="C303" s="7" t="s">
        <v>59</v>
      </c>
      <c r="D303" s="52" t="s">
        <v>60</v>
      </c>
      <c r="E303" s="52" t="s">
        <v>61</v>
      </c>
      <c r="F303" s="52" t="s">
        <v>62</v>
      </c>
      <c r="G303" s="52" t="s">
        <v>539</v>
      </c>
      <c r="H303" s="52" t="s">
        <v>539</v>
      </c>
      <c r="I303" s="125">
        <v>2031</v>
      </c>
      <c r="J303" s="125">
        <v>2034</v>
      </c>
      <c r="K303" s="22">
        <f t="shared" si="41"/>
        <v>5755.06574</v>
      </c>
      <c r="L303" s="154">
        <v>0</v>
      </c>
      <c r="M303" s="97">
        <v>0</v>
      </c>
      <c r="N303" s="97">
        <v>0</v>
      </c>
      <c r="O303" s="97">
        <v>0</v>
      </c>
      <c r="P303" s="97">
        <v>0</v>
      </c>
      <c r="Q303" s="97">
        <v>0</v>
      </c>
      <c r="R303" s="97">
        <v>0</v>
      </c>
      <c r="S303" s="97">
        <v>0</v>
      </c>
      <c r="T303" s="97">
        <v>0</v>
      </c>
      <c r="U303" s="97">
        <v>0</v>
      </c>
      <c r="V303" s="97">
        <v>251.79716999999999</v>
      </c>
      <c r="W303" s="97">
        <v>0</v>
      </c>
      <c r="X303" s="97">
        <v>0</v>
      </c>
      <c r="Y303" s="97">
        <v>5503.2685700000002</v>
      </c>
      <c r="Z303" s="97">
        <v>0</v>
      </c>
      <c r="AA303" s="97">
        <v>0</v>
      </c>
      <c r="AB303" s="97">
        <v>0</v>
      </c>
      <c r="AC303" s="97">
        <v>0</v>
      </c>
      <c r="AD303" s="97">
        <v>0</v>
      </c>
      <c r="AE303" s="97">
        <v>0</v>
      </c>
      <c r="AF303" s="97">
        <v>0</v>
      </c>
      <c r="AG303" s="97">
        <v>0</v>
      </c>
      <c r="AH303" s="97">
        <v>0</v>
      </c>
      <c r="AI303" s="97">
        <v>0</v>
      </c>
      <c r="AJ303" s="97">
        <v>0</v>
      </c>
      <c r="AK303" s="97">
        <v>0</v>
      </c>
      <c r="AL303" s="97">
        <v>0</v>
      </c>
      <c r="AM303" s="92"/>
      <c r="AN303" s="93"/>
      <c r="AO303" s="94" t="s">
        <v>1056</v>
      </c>
      <c r="AP303" s="95" t="s">
        <v>788</v>
      </c>
      <c r="AQ303" s="95"/>
      <c r="AR303" s="95">
        <v>125</v>
      </c>
      <c r="AS303" s="95" t="s">
        <v>1996</v>
      </c>
      <c r="AT303" s="95">
        <v>38</v>
      </c>
      <c r="AU303" s="95">
        <v>38</v>
      </c>
      <c r="AV303" s="95"/>
      <c r="AW303" s="95"/>
      <c r="AX303" s="95">
        <f t="shared" si="43"/>
        <v>0</v>
      </c>
      <c r="AY303" s="282"/>
      <c r="AZ303" s="95">
        <f t="shared" si="44"/>
        <v>7.5999999999999998E-2</v>
      </c>
      <c r="BA303" s="95">
        <v>1</v>
      </c>
      <c r="BD303" s="96" t="str">
        <f t="shared" si="45"/>
        <v>КС-1 доп.НВВ</v>
      </c>
      <c r="BG303" s="96">
        <f t="shared" si="42"/>
        <v>2034</v>
      </c>
    </row>
    <row r="304" spans="1:59" s="96" customFormat="1" ht="60" customHeight="1" x14ac:dyDescent="0.2">
      <c r="A304" s="39">
        <f t="shared" si="46"/>
        <v>266</v>
      </c>
      <c r="B304" s="40" t="s">
        <v>1452</v>
      </c>
      <c r="C304" s="7" t="s">
        <v>59</v>
      </c>
      <c r="D304" s="52" t="s">
        <v>60</v>
      </c>
      <c r="E304" s="52" t="s">
        <v>61</v>
      </c>
      <c r="F304" s="52" t="s">
        <v>62</v>
      </c>
      <c r="G304" s="52" t="s">
        <v>1846</v>
      </c>
      <c r="H304" s="52" t="s">
        <v>1846</v>
      </c>
      <c r="I304" s="125">
        <v>2031</v>
      </c>
      <c r="J304" s="125">
        <v>2034</v>
      </c>
      <c r="K304" s="22">
        <f t="shared" si="41"/>
        <v>4386.2121400000005</v>
      </c>
      <c r="L304" s="154">
        <v>0</v>
      </c>
      <c r="M304" s="97">
        <v>0</v>
      </c>
      <c r="N304" s="97">
        <v>0</v>
      </c>
      <c r="O304" s="97">
        <v>0</v>
      </c>
      <c r="P304" s="97">
        <v>0</v>
      </c>
      <c r="Q304" s="97">
        <v>0</v>
      </c>
      <c r="R304" s="97">
        <v>0</v>
      </c>
      <c r="S304" s="97">
        <v>0</v>
      </c>
      <c r="T304" s="97">
        <v>0</v>
      </c>
      <c r="U304" s="97">
        <v>0</v>
      </c>
      <c r="V304" s="97">
        <v>197.36519000000001</v>
      </c>
      <c r="W304" s="97">
        <v>0</v>
      </c>
      <c r="X304" s="97">
        <v>0</v>
      </c>
      <c r="Y304" s="97">
        <v>4188.8469500000001</v>
      </c>
      <c r="Z304" s="97">
        <v>0</v>
      </c>
      <c r="AA304" s="97">
        <v>0</v>
      </c>
      <c r="AB304" s="97">
        <v>0</v>
      </c>
      <c r="AC304" s="97">
        <v>0</v>
      </c>
      <c r="AD304" s="97">
        <v>0</v>
      </c>
      <c r="AE304" s="97">
        <v>0</v>
      </c>
      <c r="AF304" s="97">
        <v>0</v>
      </c>
      <c r="AG304" s="97">
        <v>0</v>
      </c>
      <c r="AH304" s="97">
        <v>0</v>
      </c>
      <c r="AI304" s="97">
        <v>0</v>
      </c>
      <c r="AJ304" s="97">
        <v>0</v>
      </c>
      <c r="AK304" s="97">
        <v>0</v>
      </c>
      <c r="AL304" s="97">
        <v>0</v>
      </c>
      <c r="AM304" s="92"/>
      <c r="AN304" s="93"/>
      <c r="AO304" s="94" t="s">
        <v>1056</v>
      </c>
      <c r="AP304" s="95" t="s">
        <v>789</v>
      </c>
      <c r="AQ304" s="95"/>
      <c r="AR304" s="95">
        <v>125</v>
      </c>
      <c r="AS304" s="95">
        <v>125</v>
      </c>
      <c r="AT304" s="95">
        <v>20</v>
      </c>
      <c r="AU304" s="95">
        <v>20</v>
      </c>
      <c r="AV304" s="95">
        <v>20</v>
      </c>
      <c r="AW304" s="95"/>
      <c r="AX304" s="95">
        <f t="shared" si="43"/>
        <v>20</v>
      </c>
      <c r="AY304" s="282" t="s">
        <v>1998</v>
      </c>
      <c r="AZ304" s="95">
        <f t="shared" si="44"/>
        <v>0.08</v>
      </c>
      <c r="BA304" s="95">
        <v>1</v>
      </c>
      <c r="BD304" s="96" t="str">
        <f t="shared" si="45"/>
        <v>КС-1 доп.НВВ</v>
      </c>
      <c r="BG304" s="96">
        <f t="shared" si="42"/>
        <v>2034</v>
      </c>
    </row>
    <row r="305" spans="1:59" s="96" customFormat="1" ht="36" customHeight="1" x14ac:dyDescent="0.2">
      <c r="A305" s="39">
        <f t="shared" si="46"/>
        <v>267</v>
      </c>
      <c r="B305" s="40" t="s">
        <v>1453</v>
      </c>
      <c r="C305" s="7" t="s">
        <v>59</v>
      </c>
      <c r="D305" s="52" t="s">
        <v>60</v>
      </c>
      <c r="E305" s="52" t="s">
        <v>61</v>
      </c>
      <c r="F305" s="52" t="s">
        <v>62</v>
      </c>
      <c r="G305" s="52" t="s">
        <v>1839</v>
      </c>
      <c r="H305" s="52" t="s">
        <v>1839</v>
      </c>
      <c r="I305" s="125">
        <v>2031</v>
      </c>
      <c r="J305" s="125">
        <v>2034</v>
      </c>
      <c r="K305" s="22">
        <f t="shared" si="41"/>
        <v>16693.073990000001</v>
      </c>
      <c r="L305" s="154">
        <v>0</v>
      </c>
      <c r="M305" s="97">
        <v>0</v>
      </c>
      <c r="N305" s="97">
        <v>0</v>
      </c>
      <c r="O305" s="97">
        <v>0</v>
      </c>
      <c r="P305" s="97">
        <v>0</v>
      </c>
      <c r="Q305" s="97">
        <v>0</v>
      </c>
      <c r="R305" s="97">
        <v>0</v>
      </c>
      <c r="S305" s="97">
        <v>0</v>
      </c>
      <c r="T305" s="97">
        <v>0</v>
      </c>
      <c r="U305" s="97">
        <v>0</v>
      </c>
      <c r="V305" s="97">
        <v>740.84984999999995</v>
      </c>
      <c r="W305" s="97">
        <v>0</v>
      </c>
      <c r="X305" s="97">
        <v>0</v>
      </c>
      <c r="Y305" s="97">
        <v>15952.22414</v>
      </c>
      <c r="Z305" s="97">
        <v>0</v>
      </c>
      <c r="AA305" s="97">
        <v>0</v>
      </c>
      <c r="AB305" s="97">
        <v>0</v>
      </c>
      <c r="AC305" s="97">
        <v>0</v>
      </c>
      <c r="AD305" s="97">
        <v>0</v>
      </c>
      <c r="AE305" s="97">
        <v>0</v>
      </c>
      <c r="AF305" s="97">
        <v>0</v>
      </c>
      <c r="AG305" s="97">
        <v>0</v>
      </c>
      <c r="AH305" s="97">
        <v>0</v>
      </c>
      <c r="AI305" s="97">
        <v>0</v>
      </c>
      <c r="AJ305" s="97">
        <v>0</v>
      </c>
      <c r="AK305" s="97">
        <v>0</v>
      </c>
      <c r="AL305" s="97">
        <v>0</v>
      </c>
      <c r="AM305" s="92"/>
      <c r="AN305" s="93"/>
      <c r="AO305" s="94" t="s">
        <v>1056</v>
      </c>
      <c r="AP305" s="95" t="s">
        <v>790</v>
      </c>
      <c r="AQ305" s="95"/>
      <c r="AR305" s="95">
        <v>125</v>
      </c>
      <c r="AS305" s="95">
        <v>100</v>
      </c>
      <c r="AT305" s="95">
        <v>93</v>
      </c>
      <c r="AU305" s="95">
        <v>93</v>
      </c>
      <c r="AV305" s="95">
        <v>46.5</v>
      </c>
      <c r="AW305" s="95"/>
      <c r="AX305" s="95">
        <f t="shared" si="43"/>
        <v>46.5</v>
      </c>
      <c r="AY305" s="282" t="s">
        <v>1998</v>
      </c>
      <c r="AZ305" s="95">
        <f t="shared" si="44"/>
        <v>0.27900000000000003</v>
      </c>
      <c r="BA305" s="95">
        <v>1</v>
      </c>
      <c r="BD305" s="96" t="str">
        <f t="shared" si="45"/>
        <v>КС-1 доп.НВВ</v>
      </c>
      <c r="BG305" s="96">
        <f t="shared" si="42"/>
        <v>2034</v>
      </c>
    </row>
    <row r="306" spans="1:59" s="96" customFormat="1" ht="60" customHeight="1" x14ac:dyDescent="0.2">
      <c r="A306" s="39">
        <f t="shared" si="46"/>
        <v>268</v>
      </c>
      <c r="B306" s="40" t="s">
        <v>1454</v>
      </c>
      <c r="C306" s="7" t="s">
        <v>59</v>
      </c>
      <c r="D306" s="52" t="s">
        <v>60</v>
      </c>
      <c r="E306" s="52" t="s">
        <v>61</v>
      </c>
      <c r="F306" s="52" t="s">
        <v>62</v>
      </c>
      <c r="G306" s="52" t="s">
        <v>1847</v>
      </c>
      <c r="H306" s="52" t="s">
        <v>1847</v>
      </c>
      <c r="I306" s="125">
        <v>2031</v>
      </c>
      <c r="J306" s="125">
        <v>2034</v>
      </c>
      <c r="K306" s="22">
        <f t="shared" si="41"/>
        <v>7411.5323900000003</v>
      </c>
      <c r="L306" s="154">
        <v>0</v>
      </c>
      <c r="M306" s="97">
        <v>0</v>
      </c>
      <c r="N306" s="97">
        <v>0</v>
      </c>
      <c r="O306" s="97">
        <v>0</v>
      </c>
      <c r="P306" s="97">
        <v>0</v>
      </c>
      <c r="Q306" s="97">
        <v>0</v>
      </c>
      <c r="R306" s="97">
        <v>0</v>
      </c>
      <c r="S306" s="97">
        <v>0</v>
      </c>
      <c r="T306" s="97">
        <v>0</v>
      </c>
      <c r="U306" s="97">
        <v>0</v>
      </c>
      <c r="V306" s="97">
        <v>326.66962999999998</v>
      </c>
      <c r="W306" s="97">
        <v>0</v>
      </c>
      <c r="X306" s="97">
        <v>0</v>
      </c>
      <c r="Y306" s="97">
        <v>7084.86276</v>
      </c>
      <c r="Z306" s="97">
        <v>0</v>
      </c>
      <c r="AA306" s="97">
        <v>0</v>
      </c>
      <c r="AB306" s="97">
        <v>0</v>
      </c>
      <c r="AC306" s="97">
        <v>0</v>
      </c>
      <c r="AD306" s="97">
        <v>0</v>
      </c>
      <c r="AE306" s="97">
        <v>0</v>
      </c>
      <c r="AF306" s="97">
        <v>0</v>
      </c>
      <c r="AG306" s="97">
        <v>0</v>
      </c>
      <c r="AH306" s="97">
        <v>0</v>
      </c>
      <c r="AI306" s="97">
        <v>0</v>
      </c>
      <c r="AJ306" s="97">
        <v>0</v>
      </c>
      <c r="AK306" s="97">
        <v>0</v>
      </c>
      <c r="AL306" s="97">
        <v>0</v>
      </c>
      <c r="AM306" s="92"/>
      <c r="AN306" s="93"/>
      <c r="AO306" s="94" t="s">
        <v>1056</v>
      </c>
      <c r="AP306" s="95" t="s">
        <v>791</v>
      </c>
      <c r="AQ306" s="95"/>
      <c r="AR306" s="95">
        <v>100</v>
      </c>
      <c r="AS306" s="95">
        <v>80</v>
      </c>
      <c r="AT306" s="95">
        <v>45</v>
      </c>
      <c r="AU306" s="95">
        <v>45</v>
      </c>
      <c r="AV306" s="95">
        <v>22.5</v>
      </c>
      <c r="AW306" s="95"/>
      <c r="AX306" s="95">
        <f t="shared" si="43"/>
        <v>22.5</v>
      </c>
      <c r="AY306" s="282" t="s">
        <v>1998</v>
      </c>
      <c r="AZ306" s="95">
        <f t="shared" si="44"/>
        <v>0.13500000000000001</v>
      </c>
      <c r="BA306" s="95">
        <v>1</v>
      </c>
      <c r="BD306" s="96" t="str">
        <f t="shared" si="45"/>
        <v>КС-1 доп.НВВ</v>
      </c>
      <c r="BG306" s="96">
        <f t="shared" si="42"/>
        <v>2034</v>
      </c>
    </row>
    <row r="307" spans="1:59" s="96" customFormat="1" ht="36" customHeight="1" x14ac:dyDescent="0.2">
      <c r="A307" s="39">
        <f t="shared" si="46"/>
        <v>269</v>
      </c>
      <c r="B307" s="40" t="s">
        <v>1455</v>
      </c>
      <c r="C307" s="7" t="s">
        <v>59</v>
      </c>
      <c r="D307" s="52" t="s">
        <v>60</v>
      </c>
      <c r="E307" s="52" t="s">
        <v>61</v>
      </c>
      <c r="F307" s="52" t="s">
        <v>62</v>
      </c>
      <c r="G307" s="52" t="s">
        <v>1848</v>
      </c>
      <c r="H307" s="52" t="s">
        <v>1848</v>
      </c>
      <c r="I307" s="125">
        <v>2031</v>
      </c>
      <c r="J307" s="125">
        <v>2034</v>
      </c>
      <c r="K307" s="22">
        <f t="shared" si="41"/>
        <v>1828.3323800000001</v>
      </c>
      <c r="L307" s="154">
        <v>0</v>
      </c>
      <c r="M307" s="97">
        <v>0</v>
      </c>
      <c r="N307" s="97">
        <v>0</v>
      </c>
      <c r="O307" s="97">
        <v>0</v>
      </c>
      <c r="P307" s="97">
        <v>0</v>
      </c>
      <c r="Q307" s="97">
        <v>0</v>
      </c>
      <c r="R307" s="97">
        <v>0</v>
      </c>
      <c r="S307" s="97">
        <v>0</v>
      </c>
      <c r="T307" s="97">
        <v>0</v>
      </c>
      <c r="U307" s="97">
        <v>0</v>
      </c>
      <c r="V307" s="97">
        <v>80.646780000000007</v>
      </c>
      <c r="W307" s="97">
        <v>0</v>
      </c>
      <c r="X307" s="97">
        <v>0</v>
      </c>
      <c r="Y307" s="97">
        <v>1747.6856</v>
      </c>
      <c r="Z307" s="97">
        <v>0</v>
      </c>
      <c r="AA307" s="97">
        <v>0</v>
      </c>
      <c r="AB307" s="97">
        <v>0</v>
      </c>
      <c r="AC307" s="97">
        <v>0</v>
      </c>
      <c r="AD307" s="97">
        <v>0</v>
      </c>
      <c r="AE307" s="97">
        <v>0</v>
      </c>
      <c r="AF307" s="97">
        <v>0</v>
      </c>
      <c r="AG307" s="97">
        <v>0</v>
      </c>
      <c r="AH307" s="97">
        <v>0</v>
      </c>
      <c r="AI307" s="97">
        <v>0</v>
      </c>
      <c r="AJ307" s="97">
        <v>0</v>
      </c>
      <c r="AK307" s="97">
        <v>0</v>
      </c>
      <c r="AL307" s="97">
        <v>0</v>
      </c>
      <c r="AM307" s="92"/>
      <c r="AN307" s="93"/>
      <c r="AO307" s="94" t="s">
        <v>1056</v>
      </c>
      <c r="AP307" s="95" t="s">
        <v>792</v>
      </c>
      <c r="AQ307" s="95"/>
      <c r="AR307" s="95">
        <v>80</v>
      </c>
      <c r="AS307" s="95">
        <v>80</v>
      </c>
      <c r="AT307" s="95">
        <v>11</v>
      </c>
      <c r="AU307" s="95">
        <v>11</v>
      </c>
      <c r="AV307" s="95">
        <v>11</v>
      </c>
      <c r="AW307" s="95"/>
      <c r="AX307" s="95">
        <f t="shared" si="43"/>
        <v>11</v>
      </c>
      <c r="AY307" s="282" t="s">
        <v>1998</v>
      </c>
      <c r="AZ307" s="95">
        <f t="shared" si="44"/>
        <v>4.3999999999999997E-2</v>
      </c>
      <c r="BA307" s="95">
        <v>1</v>
      </c>
      <c r="BD307" s="96" t="str">
        <f t="shared" si="45"/>
        <v>КС-1 доп.НВВ</v>
      </c>
      <c r="BG307" s="96">
        <f t="shared" si="42"/>
        <v>2034</v>
      </c>
    </row>
    <row r="308" spans="1:59" s="96" customFormat="1" ht="60" customHeight="1" x14ac:dyDescent="0.2">
      <c r="A308" s="39">
        <f t="shared" si="46"/>
        <v>270</v>
      </c>
      <c r="B308" s="40" t="s">
        <v>1456</v>
      </c>
      <c r="C308" s="7" t="s">
        <v>59</v>
      </c>
      <c r="D308" s="52" t="s">
        <v>60</v>
      </c>
      <c r="E308" s="52" t="s">
        <v>61</v>
      </c>
      <c r="F308" s="52" t="s">
        <v>62</v>
      </c>
      <c r="G308" s="52" t="s">
        <v>574</v>
      </c>
      <c r="H308" s="52" t="s">
        <v>574</v>
      </c>
      <c r="I308" s="125">
        <v>2031</v>
      </c>
      <c r="J308" s="125">
        <v>2034</v>
      </c>
      <c r="K308" s="22">
        <f t="shared" si="41"/>
        <v>2832.44227</v>
      </c>
      <c r="L308" s="154">
        <v>0</v>
      </c>
      <c r="M308" s="97">
        <v>0</v>
      </c>
      <c r="N308" s="97">
        <v>0</v>
      </c>
      <c r="O308" s="97">
        <v>0</v>
      </c>
      <c r="P308" s="97">
        <v>0</v>
      </c>
      <c r="Q308" s="97">
        <v>0</v>
      </c>
      <c r="R308" s="97">
        <v>0</v>
      </c>
      <c r="S308" s="97">
        <v>0</v>
      </c>
      <c r="T308" s="97">
        <v>0</v>
      </c>
      <c r="U308" s="97">
        <v>0</v>
      </c>
      <c r="V308" s="97">
        <v>135.31723</v>
      </c>
      <c r="W308" s="97">
        <v>0</v>
      </c>
      <c r="X308" s="97">
        <v>0</v>
      </c>
      <c r="Y308" s="97">
        <v>2697.1250399999999</v>
      </c>
      <c r="Z308" s="97">
        <v>0</v>
      </c>
      <c r="AA308" s="97">
        <v>0</v>
      </c>
      <c r="AB308" s="97">
        <v>0</v>
      </c>
      <c r="AC308" s="97">
        <v>0</v>
      </c>
      <c r="AD308" s="97">
        <v>0</v>
      </c>
      <c r="AE308" s="97">
        <v>0</v>
      </c>
      <c r="AF308" s="97">
        <v>0</v>
      </c>
      <c r="AG308" s="97">
        <v>0</v>
      </c>
      <c r="AH308" s="97">
        <v>0</v>
      </c>
      <c r="AI308" s="97">
        <v>0</v>
      </c>
      <c r="AJ308" s="97">
        <v>0</v>
      </c>
      <c r="AK308" s="97">
        <v>0</v>
      </c>
      <c r="AL308" s="97">
        <v>0</v>
      </c>
      <c r="AM308" s="92"/>
      <c r="AN308" s="93"/>
      <c r="AO308" s="94" t="s">
        <v>1056</v>
      </c>
      <c r="AP308" s="95" t="s">
        <v>793</v>
      </c>
      <c r="AQ308" s="95"/>
      <c r="AR308" s="95">
        <v>80</v>
      </c>
      <c r="AS308" s="95">
        <v>80</v>
      </c>
      <c r="AT308" s="95">
        <v>50</v>
      </c>
      <c r="AU308" s="95">
        <v>50</v>
      </c>
      <c r="AV308" s="95">
        <v>50</v>
      </c>
      <c r="AW308" s="95"/>
      <c r="AX308" s="95">
        <f t="shared" si="43"/>
        <v>50</v>
      </c>
      <c r="AY308" s="282" t="s">
        <v>1998</v>
      </c>
      <c r="AZ308" s="95">
        <f t="shared" si="44"/>
        <v>0.2</v>
      </c>
      <c r="BA308" s="95">
        <v>1</v>
      </c>
      <c r="BD308" s="96" t="str">
        <f t="shared" si="45"/>
        <v>КС-1 доп.НВВ</v>
      </c>
      <c r="BG308" s="96">
        <f t="shared" si="42"/>
        <v>2034</v>
      </c>
    </row>
    <row r="309" spans="1:59" s="96" customFormat="1" ht="36" customHeight="1" x14ac:dyDescent="0.2">
      <c r="A309" s="39">
        <f t="shared" si="46"/>
        <v>271</v>
      </c>
      <c r="B309" s="40" t="s">
        <v>1457</v>
      </c>
      <c r="C309" s="7" t="s">
        <v>59</v>
      </c>
      <c r="D309" s="52" t="s">
        <v>60</v>
      </c>
      <c r="E309" s="52" t="s">
        <v>61</v>
      </c>
      <c r="F309" s="52" t="s">
        <v>62</v>
      </c>
      <c r="G309" s="52" t="s">
        <v>1849</v>
      </c>
      <c r="H309" s="52" t="s">
        <v>1849</v>
      </c>
      <c r="I309" s="125">
        <v>2031</v>
      </c>
      <c r="J309" s="125">
        <v>2034</v>
      </c>
      <c r="K309" s="22">
        <f t="shared" si="41"/>
        <v>8983.2658599999995</v>
      </c>
      <c r="L309" s="154">
        <v>0</v>
      </c>
      <c r="M309" s="97">
        <v>0</v>
      </c>
      <c r="N309" s="97">
        <v>0</v>
      </c>
      <c r="O309" s="97">
        <v>0</v>
      </c>
      <c r="P309" s="97">
        <v>0</v>
      </c>
      <c r="Q309" s="97">
        <v>0</v>
      </c>
      <c r="R309" s="97">
        <v>0</v>
      </c>
      <c r="S309" s="97">
        <v>0</v>
      </c>
      <c r="T309" s="97">
        <v>0</v>
      </c>
      <c r="U309" s="97">
        <v>0</v>
      </c>
      <c r="V309" s="97">
        <v>429.16696999999999</v>
      </c>
      <c r="W309" s="97">
        <v>0</v>
      </c>
      <c r="X309" s="97">
        <v>0</v>
      </c>
      <c r="Y309" s="97">
        <v>8554.0988899999993</v>
      </c>
      <c r="Z309" s="97">
        <v>0</v>
      </c>
      <c r="AA309" s="97">
        <v>0</v>
      </c>
      <c r="AB309" s="97">
        <v>0</v>
      </c>
      <c r="AC309" s="97">
        <v>0</v>
      </c>
      <c r="AD309" s="97">
        <v>0</v>
      </c>
      <c r="AE309" s="97">
        <v>0</v>
      </c>
      <c r="AF309" s="97">
        <v>0</v>
      </c>
      <c r="AG309" s="97">
        <v>0</v>
      </c>
      <c r="AH309" s="97">
        <v>0</v>
      </c>
      <c r="AI309" s="97">
        <v>0</v>
      </c>
      <c r="AJ309" s="97">
        <v>0</v>
      </c>
      <c r="AK309" s="97">
        <v>0</v>
      </c>
      <c r="AL309" s="97">
        <v>0</v>
      </c>
      <c r="AM309" s="92"/>
      <c r="AN309" s="93"/>
      <c r="AO309" s="94" t="s">
        <v>1056</v>
      </c>
      <c r="AP309" s="95" t="s">
        <v>794</v>
      </c>
      <c r="AQ309" s="95"/>
      <c r="AR309" s="95">
        <v>100</v>
      </c>
      <c r="AS309" s="95">
        <v>100</v>
      </c>
      <c r="AT309" s="95">
        <v>134</v>
      </c>
      <c r="AU309" s="95">
        <v>134</v>
      </c>
      <c r="AV309" s="95">
        <v>134</v>
      </c>
      <c r="AW309" s="95"/>
      <c r="AX309" s="95">
        <f t="shared" si="43"/>
        <v>134</v>
      </c>
      <c r="AY309" s="282" t="s">
        <v>1998</v>
      </c>
      <c r="AZ309" s="95">
        <f t="shared" si="44"/>
        <v>0.53600000000000003</v>
      </c>
      <c r="BA309" s="95">
        <v>1</v>
      </c>
      <c r="BD309" s="96" t="str">
        <f t="shared" si="45"/>
        <v>КС-1 доп.НВВ</v>
      </c>
      <c r="BG309" s="96">
        <f t="shared" si="42"/>
        <v>2034</v>
      </c>
    </row>
    <row r="310" spans="1:59" s="96" customFormat="1" ht="75" customHeight="1" x14ac:dyDescent="0.2">
      <c r="A310" s="39">
        <f t="shared" si="46"/>
        <v>272</v>
      </c>
      <c r="B310" s="40" t="s">
        <v>1458</v>
      </c>
      <c r="C310" s="7" t="s">
        <v>59</v>
      </c>
      <c r="D310" s="52" t="s">
        <v>60</v>
      </c>
      <c r="E310" s="52" t="s">
        <v>61</v>
      </c>
      <c r="F310" s="52" t="s">
        <v>62</v>
      </c>
      <c r="G310" s="52" t="s">
        <v>1765</v>
      </c>
      <c r="H310" s="52" t="s">
        <v>1765</v>
      </c>
      <c r="I310" s="125">
        <v>2031</v>
      </c>
      <c r="J310" s="125">
        <v>2034</v>
      </c>
      <c r="K310" s="22">
        <f t="shared" si="41"/>
        <v>11144.93151</v>
      </c>
      <c r="L310" s="154">
        <v>0</v>
      </c>
      <c r="M310" s="97">
        <v>0</v>
      </c>
      <c r="N310" s="97">
        <v>0</v>
      </c>
      <c r="O310" s="97">
        <v>0</v>
      </c>
      <c r="P310" s="97">
        <v>0</v>
      </c>
      <c r="Q310" s="97">
        <v>0</v>
      </c>
      <c r="R310" s="97">
        <v>0</v>
      </c>
      <c r="S310" s="97">
        <v>0</v>
      </c>
      <c r="T310" s="97">
        <v>0</v>
      </c>
      <c r="U310" s="97">
        <v>0</v>
      </c>
      <c r="V310" s="97">
        <v>498.93824000000001</v>
      </c>
      <c r="W310" s="97">
        <v>0</v>
      </c>
      <c r="X310" s="97">
        <v>0</v>
      </c>
      <c r="Y310" s="97">
        <v>10645.993270000001</v>
      </c>
      <c r="Z310" s="97">
        <v>0</v>
      </c>
      <c r="AA310" s="97">
        <v>0</v>
      </c>
      <c r="AB310" s="97">
        <v>0</v>
      </c>
      <c r="AC310" s="97">
        <v>0</v>
      </c>
      <c r="AD310" s="97">
        <v>0</v>
      </c>
      <c r="AE310" s="97">
        <v>0</v>
      </c>
      <c r="AF310" s="97">
        <v>0</v>
      </c>
      <c r="AG310" s="97">
        <v>0</v>
      </c>
      <c r="AH310" s="97">
        <v>0</v>
      </c>
      <c r="AI310" s="97">
        <v>0</v>
      </c>
      <c r="AJ310" s="97">
        <v>0</v>
      </c>
      <c r="AK310" s="97">
        <v>0</v>
      </c>
      <c r="AL310" s="97">
        <v>0</v>
      </c>
      <c r="AM310" s="92"/>
      <c r="AN310" s="93"/>
      <c r="AO310" s="94" t="s">
        <v>1056</v>
      </c>
      <c r="AP310" s="95" t="s">
        <v>795</v>
      </c>
      <c r="AQ310" s="95"/>
      <c r="AR310" s="95">
        <v>100</v>
      </c>
      <c r="AS310" s="95">
        <v>100</v>
      </c>
      <c r="AT310" s="95">
        <v>55</v>
      </c>
      <c r="AU310" s="95">
        <v>55</v>
      </c>
      <c r="AV310" s="95">
        <v>55</v>
      </c>
      <c r="AW310" s="95"/>
      <c r="AX310" s="95">
        <f t="shared" si="43"/>
        <v>55</v>
      </c>
      <c r="AY310" s="282" t="s">
        <v>1998</v>
      </c>
      <c r="AZ310" s="95">
        <f t="shared" si="44"/>
        <v>0.22</v>
      </c>
      <c r="BA310" s="95">
        <v>1</v>
      </c>
      <c r="BD310" s="96" t="str">
        <f t="shared" si="45"/>
        <v>КС-1 доп.НВВ</v>
      </c>
      <c r="BG310" s="96">
        <f t="shared" si="42"/>
        <v>2034</v>
      </c>
    </row>
    <row r="311" spans="1:59" s="96" customFormat="1" ht="60" customHeight="1" x14ac:dyDescent="0.2">
      <c r="A311" s="39">
        <f t="shared" si="46"/>
        <v>273</v>
      </c>
      <c r="B311" s="40" t="s">
        <v>1459</v>
      </c>
      <c r="C311" s="7" t="s">
        <v>59</v>
      </c>
      <c r="D311" s="52" t="s">
        <v>60</v>
      </c>
      <c r="E311" s="52" t="s">
        <v>61</v>
      </c>
      <c r="F311" s="52" t="s">
        <v>62</v>
      </c>
      <c r="G311" s="52" t="s">
        <v>1850</v>
      </c>
      <c r="H311" s="52" t="s">
        <v>1850</v>
      </c>
      <c r="I311" s="125">
        <v>2031</v>
      </c>
      <c r="J311" s="125">
        <v>2034</v>
      </c>
      <c r="K311" s="22">
        <f t="shared" si="41"/>
        <v>7374.3227100000004</v>
      </c>
      <c r="L311" s="154">
        <v>0</v>
      </c>
      <c r="M311" s="97">
        <v>0</v>
      </c>
      <c r="N311" s="97">
        <v>0</v>
      </c>
      <c r="O311" s="97">
        <v>0</v>
      </c>
      <c r="P311" s="97">
        <v>0</v>
      </c>
      <c r="Q311" s="97">
        <v>0</v>
      </c>
      <c r="R311" s="97">
        <v>0</v>
      </c>
      <c r="S311" s="97">
        <v>0</v>
      </c>
      <c r="T311" s="97">
        <v>0</v>
      </c>
      <c r="U311" s="97">
        <v>0</v>
      </c>
      <c r="V311" s="97">
        <v>352.30122999999998</v>
      </c>
      <c r="W311" s="97">
        <v>0</v>
      </c>
      <c r="X311" s="97">
        <v>0</v>
      </c>
      <c r="Y311" s="97">
        <v>7022.0214800000003</v>
      </c>
      <c r="Z311" s="97">
        <v>0</v>
      </c>
      <c r="AA311" s="97">
        <v>0</v>
      </c>
      <c r="AB311" s="97">
        <v>0</v>
      </c>
      <c r="AC311" s="97">
        <v>0</v>
      </c>
      <c r="AD311" s="97">
        <v>0</v>
      </c>
      <c r="AE311" s="97">
        <v>0</v>
      </c>
      <c r="AF311" s="97">
        <v>0</v>
      </c>
      <c r="AG311" s="97">
        <v>0</v>
      </c>
      <c r="AH311" s="97">
        <v>0</v>
      </c>
      <c r="AI311" s="97">
        <v>0</v>
      </c>
      <c r="AJ311" s="97">
        <v>0</v>
      </c>
      <c r="AK311" s="97">
        <v>0</v>
      </c>
      <c r="AL311" s="97">
        <v>0</v>
      </c>
      <c r="AM311" s="92"/>
      <c r="AN311" s="93"/>
      <c r="AO311" s="94" t="s">
        <v>1056</v>
      </c>
      <c r="AP311" s="95" t="s">
        <v>1020</v>
      </c>
      <c r="AQ311" s="95"/>
      <c r="AR311" s="95">
        <v>100</v>
      </c>
      <c r="AS311" s="95">
        <v>100</v>
      </c>
      <c r="AT311" s="95">
        <v>110</v>
      </c>
      <c r="AU311" s="95">
        <v>110</v>
      </c>
      <c r="AV311" s="95">
        <v>110</v>
      </c>
      <c r="AW311" s="95"/>
      <c r="AX311" s="95">
        <f t="shared" si="43"/>
        <v>110</v>
      </c>
      <c r="AY311" s="282" t="s">
        <v>1998</v>
      </c>
      <c r="AZ311" s="95">
        <f t="shared" si="44"/>
        <v>0.44</v>
      </c>
      <c r="BA311" s="95">
        <v>1</v>
      </c>
      <c r="BD311" s="96" t="str">
        <f t="shared" si="45"/>
        <v>КС-1 доп.НВВ</v>
      </c>
      <c r="BG311" s="96">
        <f t="shared" si="42"/>
        <v>2034</v>
      </c>
    </row>
    <row r="312" spans="1:59" s="96" customFormat="1" ht="60" customHeight="1" x14ac:dyDescent="0.2">
      <c r="A312" s="39">
        <f t="shared" si="46"/>
        <v>274</v>
      </c>
      <c r="B312" s="40" t="s">
        <v>1488</v>
      </c>
      <c r="C312" s="7" t="s">
        <v>59</v>
      </c>
      <c r="D312" s="52" t="s">
        <v>60</v>
      </c>
      <c r="E312" s="52" t="s">
        <v>61</v>
      </c>
      <c r="F312" s="52" t="s">
        <v>62</v>
      </c>
      <c r="G312" s="52" t="s">
        <v>1867</v>
      </c>
      <c r="H312" s="52" t="s">
        <v>1867</v>
      </c>
      <c r="I312" s="125">
        <v>2031</v>
      </c>
      <c r="J312" s="125">
        <v>2034</v>
      </c>
      <c r="K312" s="22">
        <f t="shared" si="41"/>
        <v>834.12169999999992</v>
      </c>
      <c r="L312" s="154">
        <v>0</v>
      </c>
      <c r="M312" s="97">
        <v>0</v>
      </c>
      <c r="N312" s="97">
        <v>0</v>
      </c>
      <c r="O312" s="97">
        <v>0</v>
      </c>
      <c r="P312" s="97">
        <v>0</v>
      </c>
      <c r="Q312" s="97">
        <v>0</v>
      </c>
      <c r="R312" s="97">
        <v>0</v>
      </c>
      <c r="S312" s="97">
        <v>0</v>
      </c>
      <c r="T312" s="97">
        <v>0</v>
      </c>
      <c r="U312" s="97">
        <v>0</v>
      </c>
      <c r="V312" s="97">
        <v>29.49475</v>
      </c>
      <c r="W312" s="97">
        <v>0</v>
      </c>
      <c r="X312" s="97">
        <v>0</v>
      </c>
      <c r="Y312" s="97">
        <v>804.62694999999997</v>
      </c>
      <c r="Z312" s="97">
        <v>0</v>
      </c>
      <c r="AA312" s="97">
        <v>0</v>
      </c>
      <c r="AB312" s="97">
        <v>0</v>
      </c>
      <c r="AC312" s="97">
        <v>0</v>
      </c>
      <c r="AD312" s="97">
        <v>0</v>
      </c>
      <c r="AE312" s="97">
        <v>0</v>
      </c>
      <c r="AF312" s="97">
        <v>0</v>
      </c>
      <c r="AG312" s="97">
        <v>0</v>
      </c>
      <c r="AH312" s="97">
        <v>0</v>
      </c>
      <c r="AI312" s="97">
        <v>0</v>
      </c>
      <c r="AJ312" s="97">
        <v>0</v>
      </c>
      <c r="AK312" s="97">
        <v>0</v>
      </c>
      <c r="AL312" s="97">
        <v>0</v>
      </c>
      <c r="AM312" s="92"/>
      <c r="AN312" s="93"/>
      <c r="AO312" s="94" t="s">
        <v>1056</v>
      </c>
      <c r="AP312" s="95" t="s">
        <v>799</v>
      </c>
      <c r="AQ312" s="95"/>
      <c r="AR312" s="95" t="s">
        <v>1996</v>
      </c>
      <c r="AS312" s="95">
        <v>80</v>
      </c>
      <c r="AT312" s="95"/>
      <c r="AU312" s="95"/>
      <c r="AV312" s="95">
        <v>17</v>
      </c>
      <c r="AW312" s="95"/>
      <c r="AX312" s="95">
        <f t="shared" si="43"/>
        <v>17</v>
      </c>
      <c r="AY312" s="282" t="s">
        <v>1998</v>
      </c>
      <c r="AZ312" s="95">
        <f t="shared" si="44"/>
        <v>3.4000000000000002E-2</v>
      </c>
      <c r="BA312" s="95">
        <v>1</v>
      </c>
      <c r="BD312" s="96" t="str">
        <f t="shared" si="45"/>
        <v>КС-1 доп.НВВ</v>
      </c>
      <c r="BG312" s="96">
        <f t="shared" si="42"/>
        <v>2034</v>
      </c>
    </row>
    <row r="313" spans="1:59" s="96" customFormat="1" ht="45" customHeight="1" x14ac:dyDescent="0.2">
      <c r="A313" s="39">
        <f t="shared" si="46"/>
        <v>275</v>
      </c>
      <c r="B313" s="40" t="s">
        <v>1470</v>
      </c>
      <c r="C313" s="7" t="s">
        <v>59</v>
      </c>
      <c r="D313" s="52" t="s">
        <v>60</v>
      </c>
      <c r="E313" s="52" t="s">
        <v>61</v>
      </c>
      <c r="F313" s="52" t="s">
        <v>62</v>
      </c>
      <c r="G313" s="52" t="s">
        <v>1858</v>
      </c>
      <c r="H313" s="52" t="s">
        <v>1858</v>
      </c>
      <c r="I313" s="125">
        <v>2031</v>
      </c>
      <c r="J313" s="125">
        <v>2034</v>
      </c>
      <c r="K313" s="22">
        <f t="shared" si="41"/>
        <v>17106.227370000001</v>
      </c>
      <c r="L313" s="154">
        <v>0</v>
      </c>
      <c r="M313" s="97">
        <v>0</v>
      </c>
      <c r="N313" s="97">
        <v>0</v>
      </c>
      <c r="O313" s="97">
        <v>0</v>
      </c>
      <c r="P313" s="97">
        <v>0</v>
      </c>
      <c r="Q313" s="97">
        <v>0</v>
      </c>
      <c r="R313" s="97">
        <v>0</v>
      </c>
      <c r="S313" s="97">
        <v>0</v>
      </c>
      <c r="T313" s="97">
        <v>0</v>
      </c>
      <c r="U313" s="97">
        <v>0</v>
      </c>
      <c r="V313" s="97">
        <v>769.72429</v>
      </c>
      <c r="W313" s="97">
        <v>0</v>
      </c>
      <c r="X313" s="97">
        <v>0</v>
      </c>
      <c r="Y313" s="97">
        <v>16336.50308</v>
      </c>
      <c r="Z313" s="97">
        <v>0</v>
      </c>
      <c r="AA313" s="97">
        <v>0</v>
      </c>
      <c r="AB313" s="97">
        <v>0</v>
      </c>
      <c r="AC313" s="97">
        <v>0</v>
      </c>
      <c r="AD313" s="97">
        <v>0</v>
      </c>
      <c r="AE313" s="97">
        <v>0</v>
      </c>
      <c r="AF313" s="97">
        <v>0</v>
      </c>
      <c r="AG313" s="97">
        <v>0</v>
      </c>
      <c r="AH313" s="97">
        <v>0</v>
      </c>
      <c r="AI313" s="97">
        <v>0</v>
      </c>
      <c r="AJ313" s="97">
        <v>0</v>
      </c>
      <c r="AK313" s="97">
        <v>0</v>
      </c>
      <c r="AL313" s="97">
        <v>0</v>
      </c>
      <c r="AM313" s="92"/>
      <c r="AN313" s="93"/>
      <c r="AO313" s="94" t="s">
        <v>1056</v>
      </c>
      <c r="AP313" s="95" t="s">
        <v>800</v>
      </c>
      <c r="AQ313" s="95"/>
      <c r="AR313" s="95">
        <v>125</v>
      </c>
      <c r="AS313" s="95">
        <v>125</v>
      </c>
      <c r="AT313" s="95">
        <v>78</v>
      </c>
      <c r="AU313" s="95">
        <v>78</v>
      </c>
      <c r="AV313" s="95">
        <v>78</v>
      </c>
      <c r="AW313" s="95"/>
      <c r="AX313" s="95">
        <f t="shared" si="43"/>
        <v>78</v>
      </c>
      <c r="AY313" s="282" t="s">
        <v>1998</v>
      </c>
      <c r="AZ313" s="95">
        <f t="shared" si="44"/>
        <v>0.312</v>
      </c>
      <c r="BA313" s="95">
        <v>1</v>
      </c>
      <c r="BD313" s="96" t="str">
        <f t="shared" si="45"/>
        <v>КС-1 доп.НВВ</v>
      </c>
      <c r="BG313" s="96">
        <f t="shared" si="42"/>
        <v>2034</v>
      </c>
    </row>
    <row r="314" spans="1:59" s="96" customFormat="1" ht="45" customHeight="1" x14ac:dyDescent="0.2">
      <c r="A314" s="39">
        <f t="shared" si="46"/>
        <v>276</v>
      </c>
      <c r="B314" s="40" t="s">
        <v>1489</v>
      </c>
      <c r="C314" s="7" t="s">
        <v>59</v>
      </c>
      <c r="D314" s="52" t="s">
        <v>60</v>
      </c>
      <c r="E314" s="52" t="s">
        <v>61</v>
      </c>
      <c r="F314" s="52" t="s">
        <v>62</v>
      </c>
      <c r="G314" s="52" t="s">
        <v>1868</v>
      </c>
      <c r="H314" s="52" t="s">
        <v>1868</v>
      </c>
      <c r="I314" s="125">
        <v>2031</v>
      </c>
      <c r="J314" s="125">
        <v>2034</v>
      </c>
      <c r="K314" s="22">
        <f t="shared" si="41"/>
        <v>9929.1208000000006</v>
      </c>
      <c r="L314" s="154">
        <v>0</v>
      </c>
      <c r="M314" s="97">
        <v>0</v>
      </c>
      <c r="N314" s="97">
        <v>0</v>
      </c>
      <c r="O314" s="97">
        <v>0</v>
      </c>
      <c r="P314" s="97">
        <v>0</v>
      </c>
      <c r="Q314" s="97">
        <v>0</v>
      </c>
      <c r="R314" s="97">
        <v>0</v>
      </c>
      <c r="S314" s="97">
        <v>0</v>
      </c>
      <c r="T314" s="97">
        <v>0</v>
      </c>
      <c r="U314" s="97">
        <v>0</v>
      </c>
      <c r="V314" s="97">
        <v>444.50860999999998</v>
      </c>
      <c r="W314" s="97">
        <v>0</v>
      </c>
      <c r="X314" s="97">
        <v>0</v>
      </c>
      <c r="Y314" s="97">
        <v>9484.6121899999998</v>
      </c>
      <c r="Z314" s="97">
        <v>0</v>
      </c>
      <c r="AA314" s="97">
        <v>0</v>
      </c>
      <c r="AB314" s="97">
        <v>0</v>
      </c>
      <c r="AC314" s="97">
        <v>0</v>
      </c>
      <c r="AD314" s="97">
        <v>0</v>
      </c>
      <c r="AE314" s="97">
        <v>0</v>
      </c>
      <c r="AF314" s="97">
        <v>0</v>
      </c>
      <c r="AG314" s="97">
        <v>0</v>
      </c>
      <c r="AH314" s="97">
        <v>0</v>
      </c>
      <c r="AI314" s="97">
        <v>0</v>
      </c>
      <c r="AJ314" s="97">
        <v>0</v>
      </c>
      <c r="AK314" s="97">
        <v>0</v>
      </c>
      <c r="AL314" s="97">
        <v>0</v>
      </c>
      <c r="AM314" s="92"/>
      <c r="AN314" s="93"/>
      <c r="AO314" s="94" t="s">
        <v>1056</v>
      </c>
      <c r="AP314" s="95" t="s">
        <v>801</v>
      </c>
      <c r="AQ314" s="95"/>
      <c r="AR314" s="95">
        <v>100</v>
      </c>
      <c r="AS314" s="95">
        <v>100</v>
      </c>
      <c r="AT314" s="95">
        <v>49</v>
      </c>
      <c r="AU314" s="95">
        <v>49</v>
      </c>
      <c r="AV314" s="95">
        <v>49</v>
      </c>
      <c r="AW314" s="95"/>
      <c r="AX314" s="95">
        <f t="shared" si="43"/>
        <v>49</v>
      </c>
      <c r="AY314" s="282" t="s">
        <v>1998</v>
      </c>
      <c r="AZ314" s="95">
        <f t="shared" si="44"/>
        <v>0.19600000000000001</v>
      </c>
      <c r="BA314" s="95">
        <v>1</v>
      </c>
      <c r="BD314" s="96" t="str">
        <f t="shared" si="45"/>
        <v>КС-1 доп.НВВ</v>
      </c>
      <c r="BG314" s="96">
        <f t="shared" si="42"/>
        <v>2034</v>
      </c>
    </row>
    <row r="315" spans="1:59" s="96" customFormat="1" ht="36" customHeight="1" x14ac:dyDescent="0.2">
      <c r="A315" s="39">
        <f t="shared" si="46"/>
        <v>277</v>
      </c>
      <c r="B315" s="40" t="s">
        <v>1490</v>
      </c>
      <c r="C315" s="7" t="s">
        <v>59</v>
      </c>
      <c r="D315" s="52" t="s">
        <v>60</v>
      </c>
      <c r="E315" s="52" t="s">
        <v>61</v>
      </c>
      <c r="F315" s="52" t="s">
        <v>62</v>
      </c>
      <c r="G315" s="52" t="s">
        <v>1859</v>
      </c>
      <c r="H315" s="52" t="s">
        <v>1859</v>
      </c>
      <c r="I315" s="125">
        <v>2031</v>
      </c>
      <c r="J315" s="125">
        <v>2034</v>
      </c>
      <c r="K315" s="22">
        <f t="shared" si="41"/>
        <v>9649.6667199999993</v>
      </c>
      <c r="L315" s="154">
        <v>0</v>
      </c>
      <c r="M315" s="97">
        <v>0</v>
      </c>
      <c r="N315" s="97">
        <v>0</v>
      </c>
      <c r="O315" s="97">
        <v>0</v>
      </c>
      <c r="P315" s="97">
        <v>0</v>
      </c>
      <c r="Q315" s="97">
        <v>0</v>
      </c>
      <c r="R315" s="97">
        <v>0</v>
      </c>
      <c r="S315" s="97">
        <v>0</v>
      </c>
      <c r="T315" s="97">
        <v>0</v>
      </c>
      <c r="U315" s="97">
        <v>0</v>
      </c>
      <c r="V315" s="97">
        <v>434.20344</v>
      </c>
      <c r="W315" s="97">
        <v>0</v>
      </c>
      <c r="X315" s="97">
        <v>0</v>
      </c>
      <c r="Y315" s="97">
        <v>9215.4632799999999</v>
      </c>
      <c r="Z315" s="97">
        <v>0</v>
      </c>
      <c r="AA315" s="97">
        <v>0</v>
      </c>
      <c r="AB315" s="97">
        <v>0</v>
      </c>
      <c r="AC315" s="97">
        <v>0</v>
      </c>
      <c r="AD315" s="97">
        <v>0</v>
      </c>
      <c r="AE315" s="97">
        <v>0</v>
      </c>
      <c r="AF315" s="97">
        <v>0</v>
      </c>
      <c r="AG315" s="97">
        <v>0</v>
      </c>
      <c r="AH315" s="97">
        <v>0</v>
      </c>
      <c r="AI315" s="97">
        <v>0</v>
      </c>
      <c r="AJ315" s="97">
        <v>0</v>
      </c>
      <c r="AK315" s="97">
        <v>0</v>
      </c>
      <c r="AL315" s="97">
        <v>0</v>
      </c>
      <c r="AM315" s="92"/>
      <c r="AN315" s="93"/>
      <c r="AO315" s="94" t="s">
        <v>1056</v>
      </c>
      <c r="AP315" s="95" t="s">
        <v>802</v>
      </c>
      <c r="AQ315" s="95"/>
      <c r="AR315" s="95">
        <v>125</v>
      </c>
      <c r="AS315" s="95">
        <v>125</v>
      </c>
      <c r="AT315" s="95">
        <v>44</v>
      </c>
      <c r="AU315" s="95">
        <v>44</v>
      </c>
      <c r="AV315" s="95">
        <v>44</v>
      </c>
      <c r="AW315" s="95"/>
      <c r="AX315" s="95">
        <f t="shared" si="43"/>
        <v>44</v>
      </c>
      <c r="AY315" s="282" t="s">
        <v>1998</v>
      </c>
      <c r="AZ315" s="95">
        <f t="shared" si="44"/>
        <v>0.17599999999999999</v>
      </c>
      <c r="BA315" s="95">
        <v>1</v>
      </c>
      <c r="BD315" s="96" t="str">
        <f t="shared" si="45"/>
        <v>КС-1 доп.НВВ</v>
      </c>
      <c r="BG315" s="96">
        <f t="shared" si="42"/>
        <v>2034</v>
      </c>
    </row>
    <row r="316" spans="1:59" s="96" customFormat="1" ht="60" customHeight="1" x14ac:dyDescent="0.2">
      <c r="A316" s="39">
        <f t="shared" si="46"/>
        <v>278</v>
      </c>
      <c r="B316" s="40" t="s">
        <v>1491</v>
      </c>
      <c r="C316" s="7" t="s">
        <v>59</v>
      </c>
      <c r="D316" s="52" t="s">
        <v>60</v>
      </c>
      <c r="E316" s="52" t="s">
        <v>61</v>
      </c>
      <c r="F316" s="52" t="s">
        <v>62</v>
      </c>
      <c r="G316" s="52" t="s">
        <v>1869</v>
      </c>
      <c r="H316" s="52" t="s">
        <v>1869</v>
      </c>
      <c r="I316" s="125">
        <v>2031</v>
      </c>
      <c r="J316" s="125">
        <v>2034</v>
      </c>
      <c r="K316" s="22">
        <f t="shared" si="41"/>
        <v>2659.39255</v>
      </c>
      <c r="L316" s="154">
        <v>0</v>
      </c>
      <c r="M316" s="97">
        <v>0</v>
      </c>
      <c r="N316" s="97">
        <v>0</v>
      </c>
      <c r="O316" s="97">
        <v>0</v>
      </c>
      <c r="P316" s="97">
        <v>0</v>
      </c>
      <c r="Q316" s="97">
        <v>0</v>
      </c>
      <c r="R316" s="97">
        <v>0</v>
      </c>
      <c r="S316" s="97">
        <v>0</v>
      </c>
      <c r="T316" s="97">
        <v>0</v>
      </c>
      <c r="U316" s="97">
        <v>0</v>
      </c>
      <c r="V316" s="97">
        <v>117.30443</v>
      </c>
      <c r="W316" s="97">
        <v>0</v>
      </c>
      <c r="X316" s="97">
        <v>0</v>
      </c>
      <c r="Y316" s="97">
        <v>2542.0881199999999</v>
      </c>
      <c r="Z316" s="97">
        <v>0</v>
      </c>
      <c r="AA316" s="97">
        <v>0</v>
      </c>
      <c r="AB316" s="97">
        <v>0</v>
      </c>
      <c r="AC316" s="97">
        <v>0</v>
      </c>
      <c r="AD316" s="97">
        <v>0</v>
      </c>
      <c r="AE316" s="97">
        <v>0</v>
      </c>
      <c r="AF316" s="97">
        <v>0</v>
      </c>
      <c r="AG316" s="97">
        <v>0</v>
      </c>
      <c r="AH316" s="97">
        <v>0</v>
      </c>
      <c r="AI316" s="97">
        <v>0</v>
      </c>
      <c r="AJ316" s="97">
        <v>0</v>
      </c>
      <c r="AK316" s="97">
        <v>0</v>
      </c>
      <c r="AL316" s="97">
        <v>0</v>
      </c>
      <c r="AM316" s="92"/>
      <c r="AN316" s="93"/>
      <c r="AO316" s="94" t="s">
        <v>1056</v>
      </c>
      <c r="AP316" s="95" t="s">
        <v>803</v>
      </c>
      <c r="AQ316" s="95"/>
      <c r="AR316" s="95">
        <v>80</v>
      </c>
      <c r="AS316" s="95">
        <v>80</v>
      </c>
      <c r="AT316" s="95">
        <v>16</v>
      </c>
      <c r="AU316" s="95">
        <v>16</v>
      </c>
      <c r="AV316" s="95">
        <v>16</v>
      </c>
      <c r="AW316" s="95"/>
      <c r="AX316" s="95">
        <f t="shared" si="43"/>
        <v>16</v>
      </c>
      <c r="AY316" s="282" t="s">
        <v>1998</v>
      </c>
      <c r="AZ316" s="95">
        <f t="shared" si="44"/>
        <v>6.4000000000000001E-2</v>
      </c>
      <c r="BA316" s="95">
        <v>1</v>
      </c>
      <c r="BD316" s="96" t="str">
        <f t="shared" si="45"/>
        <v>КС-1 доп.НВВ</v>
      </c>
      <c r="BG316" s="96">
        <f t="shared" si="42"/>
        <v>2034</v>
      </c>
    </row>
    <row r="317" spans="1:59" s="96" customFormat="1" ht="45" customHeight="1" x14ac:dyDescent="0.2">
      <c r="A317" s="39">
        <f t="shared" si="46"/>
        <v>279</v>
      </c>
      <c r="B317" s="40" t="s">
        <v>1471</v>
      </c>
      <c r="C317" s="7" t="s">
        <v>59</v>
      </c>
      <c r="D317" s="52" t="s">
        <v>60</v>
      </c>
      <c r="E317" s="52" t="s">
        <v>61</v>
      </c>
      <c r="F317" s="52" t="s">
        <v>62</v>
      </c>
      <c r="G317" s="52" t="s">
        <v>1802</v>
      </c>
      <c r="H317" s="52" t="s">
        <v>1802</v>
      </c>
      <c r="I317" s="125">
        <v>2031</v>
      </c>
      <c r="J317" s="125">
        <v>2034</v>
      </c>
      <c r="K317" s="22">
        <f t="shared" si="41"/>
        <v>4754.3329899999999</v>
      </c>
      <c r="L317" s="154">
        <v>0</v>
      </c>
      <c r="M317" s="97">
        <v>0</v>
      </c>
      <c r="N317" s="97">
        <v>0</v>
      </c>
      <c r="O317" s="97">
        <v>0</v>
      </c>
      <c r="P317" s="97">
        <v>0</v>
      </c>
      <c r="Q317" s="97">
        <v>0</v>
      </c>
      <c r="R317" s="97">
        <v>0</v>
      </c>
      <c r="S317" s="97">
        <v>0</v>
      </c>
      <c r="T317" s="97">
        <v>0</v>
      </c>
      <c r="U317" s="97">
        <v>0</v>
      </c>
      <c r="V317" s="97">
        <v>211.29723999999999</v>
      </c>
      <c r="W317" s="97">
        <v>0</v>
      </c>
      <c r="X317" s="97">
        <v>0</v>
      </c>
      <c r="Y317" s="97">
        <v>4543.03575</v>
      </c>
      <c r="Z317" s="97">
        <v>0</v>
      </c>
      <c r="AA317" s="97">
        <v>0</v>
      </c>
      <c r="AB317" s="97">
        <v>0</v>
      </c>
      <c r="AC317" s="97">
        <v>0</v>
      </c>
      <c r="AD317" s="97">
        <v>0</v>
      </c>
      <c r="AE317" s="97">
        <v>0</v>
      </c>
      <c r="AF317" s="97">
        <v>0</v>
      </c>
      <c r="AG317" s="97">
        <v>0</v>
      </c>
      <c r="AH317" s="97">
        <v>0</v>
      </c>
      <c r="AI317" s="97">
        <v>0</v>
      </c>
      <c r="AJ317" s="97">
        <v>0</v>
      </c>
      <c r="AK317" s="97">
        <v>0</v>
      </c>
      <c r="AL317" s="97">
        <v>0</v>
      </c>
      <c r="AM317" s="92"/>
      <c r="AN317" s="93"/>
      <c r="AO317" s="94" t="s">
        <v>1056</v>
      </c>
      <c r="AP317" s="95" t="s">
        <v>804</v>
      </c>
      <c r="AQ317" s="95"/>
      <c r="AR317" s="95">
        <v>100</v>
      </c>
      <c r="AS317" s="95">
        <v>80</v>
      </c>
      <c r="AT317" s="95">
        <v>26</v>
      </c>
      <c r="AU317" s="95">
        <v>26</v>
      </c>
      <c r="AV317" s="95">
        <v>26</v>
      </c>
      <c r="AW317" s="95"/>
      <c r="AX317" s="95">
        <f t="shared" si="43"/>
        <v>26</v>
      </c>
      <c r="AY317" s="282" t="s">
        <v>1998</v>
      </c>
      <c r="AZ317" s="95">
        <f t="shared" si="44"/>
        <v>0.104</v>
      </c>
      <c r="BA317" s="95">
        <v>1</v>
      </c>
      <c r="BD317" s="96" t="str">
        <f t="shared" si="45"/>
        <v>КС-1 доп.НВВ</v>
      </c>
      <c r="BG317" s="96">
        <f t="shared" si="42"/>
        <v>2034</v>
      </c>
    </row>
    <row r="318" spans="1:59" s="96" customFormat="1" ht="60" customHeight="1" x14ac:dyDescent="0.2">
      <c r="A318" s="39">
        <f t="shared" si="46"/>
        <v>280</v>
      </c>
      <c r="B318" s="40" t="s">
        <v>1472</v>
      </c>
      <c r="C318" s="7" t="s">
        <v>59</v>
      </c>
      <c r="D318" s="52" t="s">
        <v>60</v>
      </c>
      <c r="E318" s="52" t="s">
        <v>61</v>
      </c>
      <c r="F318" s="52" t="s">
        <v>62</v>
      </c>
      <c r="G318" s="52" t="s">
        <v>1859</v>
      </c>
      <c r="H318" s="52" t="s">
        <v>1859</v>
      </c>
      <c r="I318" s="125">
        <v>2031</v>
      </c>
      <c r="J318" s="125">
        <v>2034</v>
      </c>
      <c r="K318" s="22">
        <f t="shared" si="41"/>
        <v>9649.6667199999993</v>
      </c>
      <c r="L318" s="154">
        <v>0</v>
      </c>
      <c r="M318" s="97">
        <v>0</v>
      </c>
      <c r="N318" s="97">
        <v>0</v>
      </c>
      <c r="O318" s="97">
        <v>0</v>
      </c>
      <c r="P318" s="97">
        <v>0</v>
      </c>
      <c r="Q318" s="97">
        <v>0</v>
      </c>
      <c r="R318" s="97">
        <v>0</v>
      </c>
      <c r="S318" s="97">
        <v>0</v>
      </c>
      <c r="T318" s="97">
        <v>0</v>
      </c>
      <c r="U318" s="97">
        <v>0</v>
      </c>
      <c r="V318" s="97">
        <v>434.20344</v>
      </c>
      <c r="W318" s="97">
        <v>0</v>
      </c>
      <c r="X318" s="97">
        <v>0</v>
      </c>
      <c r="Y318" s="97">
        <v>9215.4632799999999</v>
      </c>
      <c r="Z318" s="97">
        <v>0</v>
      </c>
      <c r="AA318" s="97">
        <v>0</v>
      </c>
      <c r="AB318" s="97">
        <v>0</v>
      </c>
      <c r="AC318" s="97">
        <v>0</v>
      </c>
      <c r="AD318" s="97">
        <v>0</v>
      </c>
      <c r="AE318" s="97">
        <v>0</v>
      </c>
      <c r="AF318" s="97">
        <v>0</v>
      </c>
      <c r="AG318" s="97">
        <v>0</v>
      </c>
      <c r="AH318" s="97">
        <v>0</v>
      </c>
      <c r="AI318" s="97">
        <v>0</v>
      </c>
      <c r="AJ318" s="97">
        <v>0</v>
      </c>
      <c r="AK318" s="97">
        <v>0</v>
      </c>
      <c r="AL318" s="97">
        <v>0</v>
      </c>
      <c r="AM318" s="92"/>
      <c r="AN318" s="93"/>
      <c r="AO318" s="94" t="s">
        <v>1056</v>
      </c>
      <c r="AP318" s="95" t="s">
        <v>805</v>
      </c>
      <c r="AQ318" s="95"/>
      <c r="AR318" s="95">
        <v>125</v>
      </c>
      <c r="AS318" s="95">
        <v>125</v>
      </c>
      <c r="AT318" s="95">
        <v>44</v>
      </c>
      <c r="AU318" s="95">
        <v>44</v>
      </c>
      <c r="AV318" s="95">
        <v>44</v>
      </c>
      <c r="AW318" s="95"/>
      <c r="AX318" s="95">
        <f t="shared" si="43"/>
        <v>44</v>
      </c>
      <c r="AY318" s="282" t="s">
        <v>1998</v>
      </c>
      <c r="AZ318" s="95">
        <f t="shared" si="44"/>
        <v>0.17599999999999999</v>
      </c>
      <c r="BA318" s="95">
        <v>1</v>
      </c>
      <c r="BD318" s="96" t="str">
        <f t="shared" si="45"/>
        <v>КС-1 доп.НВВ</v>
      </c>
      <c r="BG318" s="96">
        <f t="shared" si="42"/>
        <v>2034</v>
      </c>
    </row>
    <row r="319" spans="1:59" s="96" customFormat="1" ht="75" customHeight="1" x14ac:dyDescent="0.2">
      <c r="A319" s="39">
        <f t="shared" si="46"/>
        <v>281</v>
      </c>
      <c r="B319" s="40" t="s">
        <v>1473</v>
      </c>
      <c r="C319" s="7" t="s">
        <v>59</v>
      </c>
      <c r="D319" s="52" t="s">
        <v>60</v>
      </c>
      <c r="E319" s="52" t="s">
        <v>61</v>
      </c>
      <c r="F319" s="52" t="s">
        <v>62</v>
      </c>
      <c r="G319" s="52" t="s">
        <v>1746</v>
      </c>
      <c r="H319" s="52" t="s">
        <v>1746</v>
      </c>
      <c r="I319" s="125">
        <v>2031</v>
      </c>
      <c r="J319" s="125">
        <v>2034</v>
      </c>
      <c r="K319" s="22">
        <f t="shared" si="41"/>
        <v>746.03215999999998</v>
      </c>
      <c r="L319" s="154">
        <v>0</v>
      </c>
      <c r="M319" s="97">
        <v>0</v>
      </c>
      <c r="N319" s="97">
        <v>0</v>
      </c>
      <c r="O319" s="97">
        <v>0</v>
      </c>
      <c r="P319" s="97">
        <v>0</v>
      </c>
      <c r="Q319" s="97">
        <v>0</v>
      </c>
      <c r="R319" s="97">
        <v>0</v>
      </c>
      <c r="S319" s="97">
        <v>0</v>
      </c>
      <c r="T319" s="97">
        <v>0</v>
      </c>
      <c r="U319" s="97">
        <v>0</v>
      </c>
      <c r="V319" s="97">
        <v>35.640990000000002</v>
      </c>
      <c r="W319" s="97">
        <v>0</v>
      </c>
      <c r="X319" s="97">
        <v>0</v>
      </c>
      <c r="Y319" s="97">
        <v>710.39116999999999</v>
      </c>
      <c r="Z319" s="97">
        <v>0</v>
      </c>
      <c r="AA319" s="97">
        <v>0</v>
      </c>
      <c r="AB319" s="97">
        <v>0</v>
      </c>
      <c r="AC319" s="97">
        <v>0</v>
      </c>
      <c r="AD319" s="97">
        <v>0</v>
      </c>
      <c r="AE319" s="97">
        <v>0</v>
      </c>
      <c r="AF319" s="97">
        <v>0</v>
      </c>
      <c r="AG319" s="97">
        <v>0</v>
      </c>
      <c r="AH319" s="97">
        <v>0</v>
      </c>
      <c r="AI319" s="97">
        <v>0</v>
      </c>
      <c r="AJ319" s="97">
        <v>0</v>
      </c>
      <c r="AK319" s="97">
        <v>0</v>
      </c>
      <c r="AL319" s="97">
        <v>0</v>
      </c>
      <c r="AM319" s="92"/>
      <c r="AN319" s="93"/>
      <c r="AO319" s="94" t="s">
        <v>1056</v>
      </c>
      <c r="AP319" s="95" t="s">
        <v>806</v>
      </c>
      <c r="AQ319" s="95"/>
      <c r="AR319" s="95" t="s">
        <v>1996</v>
      </c>
      <c r="AS319" s="95">
        <v>100</v>
      </c>
      <c r="AT319" s="95"/>
      <c r="AU319" s="95"/>
      <c r="AV319" s="95">
        <v>38</v>
      </c>
      <c r="AX319" s="95">
        <f t="shared" si="43"/>
        <v>38</v>
      </c>
      <c r="AY319" s="282" t="s">
        <v>1998</v>
      </c>
      <c r="AZ319" s="95">
        <f t="shared" si="44"/>
        <v>7.5999999999999998E-2</v>
      </c>
      <c r="BA319" s="95">
        <v>1</v>
      </c>
      <c r="BD319" s="96" t="str">
        <f t="shared" si="45"/>
        <v>КС-1 доп.НВВ</v>
      </c>
      <c r="BG319" s="96">
        <f t="shared" si="42"/>
        <v>2034</v>
      </c>
    </row>
    <row r="320" spans="1:59" s="96" customFormat="1" ht="60" customHeight="1" x14ac:dyDescent="0.2">
      <c r="A320" s="39">
        <f t="shared" si="46"/>
        <v>282</v>
      </c>
      <c r="B320" s="40" t="s">
        <v>1474</v>
      </c>
      <c r="C320" s="7" t="s">
        <v>59</v>
      </c>
      <c r="D320" s="52" t="s">
        <v>60</v>
      </c>
      <c r="E320" s="52" t="s">
        <v>61</v>
      </c>
      <c r="F320" s="52" t="s">
        <v>62</v>
      </c>
      <c r="G320" s="52" t="s">
        <v>542</v>
      </c>
      <c r="H320" s="52" t="s">
        <v>542</v>
      </c>
      <c r="I320" s="125">
        <v>2031</v>
      </c>
      <c r="J320" s="125">
        <v>2034</v>
      </c>
      <c r="K320" s="22">
        <f t="shared" si="41"/>
        <v>2412.0731900000001</v>
      </c>
      <c r="L320" s="154">
        <v>0</v>
      </c>
      <c r="M320" s="97">
        <v>0</v>
      </c>
      <c r="N320" s="97">
        <v>0</v>
      </c>
      <c r="O320" s="97">
        <v>0</v>
      </c>
      <c r="P320" s="97">
        <v>0</v>
      </c>
      <c r="Q320" s="97">
        <v>0</v>
      </c>
      <c r="R320" s="97">
        <v>0</v>
      </c>
      <c r="S320" s="97">
        <v>0</v>
      </c>
      <c r="T320" s="97">
        <v>0</v>
      </c>
      <c r="U320" s="97">
        <v>0</v>
      </c>
      <c r="V320" s="97">
        <v>115.23448</v>
      </c>
      <c r="W320" s="97">
        <v>0</v>
      </c>
      <c r="X320" s="97">
        <v>0</v>
      </c>
      <c r="Y320" s="97">
        <v>2296.83871</v>
      </c>
      <c r="Z320" s="97">
        <v>0</v>
      </c>
      <c r="AA320" s="97">
        <v>0</v>
      </c>
      <c r="AB320" s="97">
        <v>0</v>
      </c>
      <c r="AC320" s="97">
        <v>0</v>
      </c>
      <c r="AD320" s="97">
        <v>0</v>
      </c>
      <c r="AE320" s="97">
        <v>0</v>
      </c>
      <c r="AF320" s="97">
        <v>0</v>
      </c>
      <c r="AG320" s="97">
        <v>0</v>
      </c>
      <c r="AH320" s="97">
        <v>0</v>
      </c>
      <c r="AI320" s="97">
        <v>0</v>
      </c>
      <c r="AJ320" s="97">
        <v>0</v>
      </c>
      <c r="AK320" s="97">
        <v>0</v>
      </c>
      <c r="AL320" s="97">
        <v>0</v>
      </c>
      <c r="AM320" s="92"/>
      <c r="AN320" s="93"/>
      <c r="AO320" s="94" t="s">
        <v>1056</v>
      </c>
      <c r="AP320" s="95" t="s">
        <v>807</v>
      </c>
      <c r="AQ320" s="95"/>
      <c r="AR320" s="95">
        <v>125</v>
      </c>
      <c r="AS320" s="95" t="s">
        <v>1996</v>
      </c>
      <c r="AT320" s="95">
        <v>48.1</v>
      </c>
      <c r="AU320" s="95">
        <v>48.1</v>
      </c>
      <c r="AV320" s="95"/>
      <c r="AX320" s="95">
        <f t="shared" si="43"/>
        <v>0</v>
      </c>
      <c r="AY320" s="282"/>
      <c r="AZ320" s="95">
        <f t="shared" si="44"/>
        <v>9.6200000000000008E-2</v>
      </c>
      <c r="BA320" s="95">
        <v>1</v>
      </c>
      <c r="BD320" s="96" t="str">
        <f t="shared" si="45"/>
        <v>КС-1 доп.НВВ</v>
      </c>
      <c r="BG320" s="96">
        <f t="shared" si="42"/>
        <v>2034</v>
      </c>
    </row>
    <row r="321" spans="1:59" s="96" customFormat="1" ht="60" customHeight="1" x14ac:dyDescent="0.2">
      <c r="A321" s="39">
        <f t="shared" si="46"/>
        <v>283</v>
      </c>
      <c r="B321" s="40" t="s">
        <v>1492</v>
      </c>
      <c r="C321" s="7" t="s">
        <v>59</v>
      </c>
      <c r="D321" s="52" t="s">
        <v>60</v>
      </c>
      <c r="E321" s="52" t="s">
        <v>61</v>
      </c>
      <c r="F321" s="52" t="s">
        <v>62</v>
      </c>
      <c r="G321" s="52" t="s">
        <v>546</v>
      </c>
      <c r="H321" s="52" t="s">
        <v>546</v>
      </c>
      <c r="I321" s="125">
        <v>2031</v>
      </c>
      <c r="J321" s="125">
        <v>2034</v>
      </c>
      <c r="K321" s="22">
        <f t="shared" si="41"/>
        <v>601.76464999999996</v>
      </c>
      <c r="L321" s="154">
        <v>0</v>
      </c>
      <c r="M321" s="97">
        <v>0</v>
      </c>
      <c r="N321" s="97">
        <v>0</v>
      </c>
      <c r="O321" s="97">
        <v>0</v>
      </c>
      <c r="P321" s="97">
        <v>0</v>
      </c>
      <c r="Q321" s="97">
        <v>0</v>
      </c>
      <c r="R321" s="97">
        <v>0</v>
      </c>
      <c r="S321" s="97">
        <v>0</v>
      </c>
      <c r="T321" s="97">
        <v>0</v>
      </c>
      <c r="U321" s="97">
        <v>0</v>
      </c>
      <c r="V321" s="97">
        <v>28.748740000000002</v>
      </c>
      <c r="W321" s="97">
        <v>0</v>
      </c>
      <c r="X321" s="97">
        <v>0</v>
      </c>
      <c r="Y321" s="97">
        <v>573.01590999999996</v>
      </c>
      <c r="Z321" s="97">
        <v>0</v>
      </c>
      <c r="AA321" s="97">
        <v>0</v>
      </c>
      <c r="AB321" s="97">
        <v>0</v>
      </c>
      <c r="AC321" s="97">
        <v>0</v>
      </c>
      <c r="AD321" s="97">
        <v>0</v>
      </c>
      <c r="AE321" s="97">
        <v>0</v>
      </c>
      <c r="AF321" s="97">
        <v>0</v>
      </c>
      <c r="AG321" s="97">
        <v>0</v>
      </c>
      <c r="AH321" s="97">
        <v>0</v>
      </c>
      <c r="AI321" s="97">
        <v>0</v>
      </c>
      <c r="AJ321" s="97">
        <v>0</v>
      </c>
      <c r="AK321" s="97">
        <v>0</v>
      </c>
      <c r="AL321" s="97">
        <v>0</v>
      </c>
      <c r="AM321" s="92"/>
      <c r="AN321" s="93"/>
      <c r="AO321" s="94" t="s">
        <v>1056</v>
      </c>
      <c r="AP321" s="95" t="s">
        <v>808</v>
      </c>
      <c r="AQ321" s="95"/>
      <c r="AR321" s="95">
        <v>125</v>
      </c>
      <c r="AS321" s="95" t="s">
        <v>1996</v>
      </c>
      <c r="AT321" s="95">
        <v>12</v>
      </c>
      <c r="AU321" s="95">
        <v>12</v>
      </c>
      <c r="AV321" s="95"/>
      <c r="AW321" s="95"/>
      <c r="AX321" s="95">
        <f t="shared" si="43"/>
        <v>0</v>
      </c>
      <c r="AY321" s="282"/>
      <c r="AZ321" s="95">
        <f t="shared" si="44"/>
        <v>2.4E-2</v>
      </c>
      <c r="BA321" s="95">
        <v>1</v>
      </c>
      <c r="BD321" s="96" t="str">
        <f t="shared" si="45"/>
        <v>КС-1 доп.НВВ</v>
      </c>
      <c r="BG321" s="96">
        <f t="shared" si="42"/>
        <v>2034</v>
      </c>
    </row>
    <row r="322" spans="1:59" s="96" customFormat="1" ht="60" customHeight="1" x14ac:dyDescent="0.2">
      <c r="A322" s="39">
        <f t="shared" si="46"/>
        <v>284</v>
      </c>
      <c r="B322" s="40" t="s">
        <v>1475</v>
      </c>
      <c r="C322" s="7" t="s">
        <v>59</v>
      </c>
      <c r="D322" s="52" t="s">
        <v>60</v>
      </c>
      <c r="E322" s="52" t="s">
        <v>61</v>
      </c>
      <c r="F322" s="52" t="s">
        <v>62</v>
      </c>
      <c r="G322" s="52" t="s">
        <v>1860</v>
      </c>
      <c r="H322" s="52" t="s">
        <v>1860</v>
      </c>
      <c r="I322" s="125">
        <v>2031</v>
      </c>
      <c r="J322" s="125">
        <v>2034</v>
      </c>
      <c r="K322" s="22">
        <f t="shared" si="41"/>
        <v>2442.2816699999998</v>
      </c>
      <c r="L322" s="154">
        <v>0</v>
      </c>
      <c r="M322" s="97">
        <v>0</v>
      </c>
      <c r="N322" s="97">
        <v>0</v>
      </c>
      <c r="O322" s="97">
        <v>0</v>
      </c>
      <c r="P322" s="97">
        <v>0</v>
      </c>
      <c r="Q322" s="97">
        <v>0</v>
      </c>
      <c r="R322" s="97">
        <v>0</v>
      </c>
      <c r="S322" s="97">
        <v>0</v>
      </c>
      <c r="T322" s="97">
        <v>0</v>
      </c>
      <c r="U322" s="97">
        <v>0</v>
      </c>
      <c r="V322" s="97">
        <v>116.67767000000001</v>
      </c>
      <c r="W322" s="97">
        <v>0</v>
      </c>
      <c r="X322" s="97">
        <v>0</v>
      </c>
      <c r="Y322" s="97">
        <v>2325.6039999999998</v>
      </c>
      <c r="Z322" s="97">
        <v>0</v>
      </c>
      <c r="AA322" s="97">
        <v>0</v>
      </c>
      <c r="AB322" s="97">
        <v>0</v>
      </c>
      <c r="AC322" s="97">
        <v>0</v>
      </c>
      <c r="AD322" s="97">
        <v>0</v>
      </c>
      <c r="AE322" s="97">
        <v>0</v>
      </c>
      <c r="AF322" s="97">
        <v>0</v>
      </c>
      <c r="AG322" s="97">
        <v>0</v>
      </c>
      <c r="AH322" s="97">
        <v>0</v>
      </c>
      <c r="AI322" s="97">
        <v>0</v>
      </c>
      <c r="AJ322" s="97">
        <v>0</v>
      </c>
      <c r="AK322" s="97">
        <v>0</v>
      </c>
      <c r="AL322" s="97">
        <v>0</v>
      </c>
      <c r="AM322" s="92"/>
      <c r="AN322" s="93"/>
      <c r="AO322" s="94" t="s">
        <v>1056</v>
      </c>
      <c r="AP322" s="95" t="s">
        <v>809</v>
      </c>
      <c r="AQ322" s="95"/>
      <c r="AR322" s="95">
        <v>125</v>
      </c>
      <c r="AS322" s="95">
        <v>100</v>
      </c>
      <c r="AT322" s="95">
        <v>35</v>
      </c>
      <c r="AU322" s="95">
        <v>35</v>
      </c>
      <c r="AV322" s="95">
        <v>35</v>
      </c>
      <c r="AX322" s="95">
        <f t="shared" si="43"/>
        <v>35</v>
      </c>
      <c r="AY322" s="282" t="s">
        <v>1998</v>
      </c>
      <c r="AZ322" s="95">
        <f t="shared" si="44"/>
        <v>0.14000000000000001</v>
      </c>
      <c r="BA322" s="95">
        <v>1</v>
      </c>
      <c r="BD322" s="96" t="str">
        <f t="shared" si="45"/>
        <v>КС-1 доп.НВВ</v>
      </c>
      <c r="BG322" s="96">
        <f t="shared" si="42"/>
        <v>2034</v>
      </c>
    </row>
    <row r="323" spans="1:59" s="96" customFormat="1" ht="60" customHeight="1" x14ac:dyDescent="0.2">
      <c r="A323" s="39">
        <f t="shared" si="46"/>
        <v>285</v>
      </c>
      <c r="B323" s="40" t="s">
        <v>1493</v>
      </c>
      <c r="C323" s="7" t="s">
        <v>59</v>
      </c>
      <c r="D323" s="52" t="s">
        <v>60</v>
      </c>
      <c r="E323" s="52" t="s">
        <v>61</v>
      </c>
      <c r="F323" s="52" t="s">
        <v>62</v>
      </c>
      <c r="G323" s="52" t="s">
        <v>1787</v>
      </c>
      <c r="H323" s="52" t="s">
        <v>1787</v>
      </c>
      <c r="I323" s="125">
        <v>2031</v>
      </c>
      <c r="J323" s="125">
        <v>2034</v>
      </c>
      <c r="K323" s="22">
        <f t="shared" si="41"/>
        <v>235.58909</v>
      </c>
      <c r="L323" s="154">
        <v>0</v>
      </c>
      <c r="M323" s="97">
        <v>0</v>
      </c>
      <c r="N323" s="97">
        <v>0</v>
      </c>
      <c r="O323" s="97">
        <v>0</v>
      </c>
      <c r="P323" s="97">
        <v>0</v>
      </c>
      <c r="Q323" s="97">
        <v>0</v>
      </c>
      <c r="R323" s="97">
        <v>0</v>
      </c>
      <c r="S323" s="97">
        <v>0</v>
      </c>
      <c r="T323" s="97">
        <v>0</v>
      </c>
      <c r="U323" s="97">
        <v>0</v>
      </c>
      <c r="V323" s="97">
        <v>11.255050000000001</v>
      </c>
      <c r="W323" s="97">
        <v>0</v>
      </c>
      <c r="X323" s="97">
        <v>0</v>
      </c>
      <c r="Y323" s="97">
        <v>224.33403999999999</v>
      </c>
      <c r="Z323" s="97">
        <v>0</v>
      </c>
      <c r="AA323" s="97">
        <v>0</v>
      </c>
      <c r="AB323" s="97">
        <v>0</v>
      </c>
      <c r="AC323" s="97">
        <v>0</v>
      </c>
      <c r="AD323" s="97">
        <v>0</v>
      </c>
      <c r="AE323" s="97">
        <v>0</v>
      </c>
      <c r="AF323" s="97">
        <v>0</v>
      </c>
      <c r="AG323" s="97">
        <v>0</v>
      </c>
      <c r="AH323" s="97">
        <v>0</v>
      </c>
      <c r="AI323" s="97">
        <v>0</v>
      </c>
      <c r="AJ323" s="97">
        <v>0</v>
      </c>
      <c r="AK323" s="97">
        <v>0</v>
      </c>
      <c r="AL323" s="97">
        <v>0</v>
      </c>
      <c r="AM323" s="92"/>
      <c r="AN323" s="93"/>
      <c r="AO323" s="94" t="s">
        <v>1056</v>
      </c>
      <c r="AP323" s="95" t="s">
        <v>810</v>
      </c>
      <c r="AQ323" s="95" t="s">
        <v>1974</v>
      </c>
      <c r="AR323" s="95" t="s">
        <v>1996</v>
      </c>
      <c r="AS323" s="95">
        <v>100</v>
      </c>
      <c r="AT323" s="95"/>
      <c r="AU323" s="95"/>
      <c r="AV323" s="95">
        <v>12</v>
      </c>
      <c r="AW323" s="95">
        <v>14</v>
      </c>
      <c r="AX323" s="95"/>
      <c r="AY323" s="282" t="s">
        <v>2000</v>
      </c>
      <c r="AZ323" s="95">
        <f t="shared" si="44"/>
        <v>2.4E-2</v>
      </c>
      <c r="BA323" s="95">
        <v>1</v>
      </c>
      <c r="BD323" s="96" t="str">
        <f t="shared" si="45"/>
        <v>КС-1 доп.НВВ</v>
      </c>
      <c r="BG323" s="96">
        <f t="shared" si="42"/>
        <v>2034</v>
      </c>
    </row>
    <row r="324" spans="1:59" s="96" customFormat="1" ht="60" customHeight="1" x14ac:dyDescent="0.2">
      <c r="A324" s="39">
        <f t="shared" si="46"/>
        <v>286</v>
      </c>
      <c r="B324" s="40" t="s">
        <v>1494</v>
      </c>
      <c r="C324" s="7" t="s">
        <v>59</v>
      </c>
      <c r="D324" s="52" t="s">
        <v>60</v>
      </c>
      <c r="E324" s="52" t="s">
        <v>61</v>
      </c>
      <c r="F324" s="52" t="s">
        <v>62</v>
      </c>
      <c r="G324" s="52" t="s">
        <v>1787</v>
      </c>
      <c r="H324" s="52" t="s">
        <v>1787</v>
      </c>
      <c r="I324" s="125">
        <v>2031</v>
      </c>
      <c r="J324" s="125">
        <v>2034</v>
      </c>
      <c r="K324" s="22">
        <f t="shared" si="41"/>
        <v>235.58909</v>
      </c>
      <c r="L324" s="154">
        <v>0</v>
      </c>
      <c r="M324" s="97">
        <v>0</v>
      </c>
      <c r="N324" s="97">
        <v>0</v>
      </c>
      <c r="O324" s="97">
        <v>0</v>
      </c>
      <c r="P324" s="97">
        <v>0</v>
      </c>
      <c r="Q324" s="97">
        <v>0</v>
      </c>
      <c r="R324" s="97">
        <v>0</v>
      </c>
      <c r="S324" s="97">
        <v>0</v>
      </c>
      <c r="T324" s="97">
        <v>0</v>
      </c>
      <c r="U324" s="97">
        <v>0</v>
      </c>
      <c r="V324" s="97">
        <v>11.255050000000001</v>
      </c>
      <c r="W324" s="97">
        <v>0</v>
      </c>
      <c r="X324" s="97">
        <v>0</v>
      </c>
      <c r="Y324" s="97">
        <v>224.33403999999999</v>
      </c>
      <c r="Z324" s="97">
        <v>0</v>
      </c>
      <c r="AA324" s="97">
        <v>0</v>
      </c>
      <c r="AB324" s="97">
        <v>0</v>
      </c>
      <c r="AC324" s="97">
        <v>0</v>
      </c>
      <c r="AD324" s="97">
        <v>0</v>
      </c>
      <c r="AE324" s="97">
        <v>0</v>
      </c>
      <c r="AF324" s="97">
        <v>0</v>
      </c>
      <c r="AG324" s="97">
        <v>0</v>
      </c>
      <c r="AH324" s="97">
        <v>0</v>
      </c>
      <c r="AI324" s="97">
        <v>0</v>
      </c>
      <c r="AJ324" s="97">
        <v>0</v>
      </c>
      <c r="AK324" s="97">
        <v>0</v>
      </c>
      <c r="AL324" s="97">
        <v>0</v>
      </c>
      <c r="AM324" s="92"/>
      <c r="AN324" s="93"/>
      <c r="AO324" s="94" t="s">
        <v>1056</v>
      </c>
      <c r="AP324" s="95" t="s">
        <v>811</v>
      </c>
      <c r="AQ324" s="95" t="s">
        <v>1975</v>
      </c>
      <c r="AR324" s="95" t="s">
        <v>1996</v>
      </c>
      <c r="AS324" s="95">
        <v>100</v>
      </c>
      <c r="AT324" s="95"/>
      <c r="AU324" s="95"/>
      <c r="AV324" s="95">
        <v>12</v>
      </c>
      <c r="AW324" s="95">
        <v>14</v>
      </c>
      <c r="AX324" s="95"/>
      <c r="AY324" s="282" t="s">
        <v>2000</v>
      </c>
      <c r="AZ324" s="95">
        <f t="shared" si="44"/>
        <v>2.4E-2</v>
      </c>
      <c r="BA324" s="95">
        <v>1</v>
      </c>
      <c r="BD324" s="96" t="str">
        <f t="shared" si="45"/>
        <v>КС-1 доп.НВВ</v>
      </c>
      <c r="BG324" s="96">
        <f t="shared" si="42"/>
        <v>2034</v>
      </c>
    </row>
    <row r="325" spans="1:59" s="96" customFormat="1" ht="60" customHeight="1" x14ac:dyDescent="0.2">
      <c r="A325" s="39">
        <f t="shared" si="46"/>
        <v>287</v>
      </c>
      <c r="B325" s="40" t="s">
        <v>1495</v>
      </c>
      <c r="C325" s="7" t="s">
        <v>59</v>
      </c>
      <c r="D325" s="52" t="s">
        <v>60</v>
      </c>
      <c r="E325" s="52" t="s">
        <v>61</v>
      </c>
      <c r="F325" s="52" t="s">
        <v>62</v>
      </c>
      <c r="G325" s="52" t="s">
        <v>546</v>
      </c>
      <c r="H325" s="52" t="s">
        <v>546</v>
      </c>
      <c r="I325" s="125">
        <v>2031</v>
      </c>
      <c r="J325" s="125">
        <v>2034</v>
      </c>
      <c r="K325" s="22">
        <f t="shared" si="41"/>
        <v>601.76464999999996</v>
      </c>
      <c r="L325" s="154">
        <v>0</v>
      </c>
      <c r="M325" s="97">
        <v>0</v>
      </c>
      <c r="N325" s="97">
        <v>0</v>
      </c>
      <c r="O325" s="97">
        <v>0</v>
      </c>
      <c r="P325" s="97">
        <v>0</v>
      </c>
      <c r="Q325" s="97">
        <v>0</v>
      </c>
      <c r="R325" s="97">
        <v>0</v>
      </c>
      <c r="S325" s="97">
        <v>0</v>
      </c>
      <c r="T325" s="97">
        <v>0</v>
      </c>
      <c r="U325" s="97">
        <v>0</v>
      </c>
      <c r="V325" s="97">
        <v>28.748740000000002</v>
      </c>
      <c r="W325" s="97">
        <v>0</v>
      </c>
      <c r="X325" s="97">
        <v>0</v>
      </c>
      <c r="Y325" s="97">
        <v>573.01590999999996</v>
      </c>
      <c r="Z325" s="97">
        <v>0</v>
      </c>
      <c r="AA325" s="97">
        <v>0</v>
      </c>
      <c r="AB325" s="97">
        <v>0</v>
      </c>
      <c r="AC325" s="97">
        <v>0</v>
      </c>
      <c r="AD325" s="97">
        <v>0</v>
      </c>
      <c r="AE325" s="97">
        <v>0</v>
      </c>
      <c r="AF325" s="97">
        <v>0</v>
      </c>
      <c r="AG325" s="97">
        <v>0</v>
      </c>
      <c r="AH325" s="97">
        <v>0</v>
      </c>
      <c r="AI325" s="97">
        <v>0</v>
      </c>
      <c r="AJ325" s="97">
        <v>0</v>
      </c>
      <c r="AK325" s="97">
        <v>0</v>
      </c>
      <c r="AL325" s="97">
        <v>0</v>
      </c>
      <c r="AM325" s="92"/>
      <c r="AN325" s="93"/>
      <c r="AO325" s="94" t="s">
        <v>1056</v>
      </c>
      <c r="AP325" s="95" t="s">
        <v>812</v>
      </c>
      <c r="AQ325" s="95"/>
      <c r="AR325" s="95">
        <v>125</v>
      </c>
      <c r="AS325" s="95" t="s">
        <v>1996</v>
      </c>
      <c r="AT325" s="95">
        <v>12</v>
      </c>
      <c r="AU325" s="95">
        <v>12</v>
      </c>
      <c r="AV325" s="95"/>
      <c r="AW325" s="95"/>
      <c r="AX325" s="95">
        <f t="shared" si="43"/>
        <v>0</v>
      </c>
      <c r="AY325" s="282"/>
      <c r="AZ325" s="95">
        <f t="shared" si="44"/>
        <v>2.4E-2</v>
      </c>
      <c r="BA325" s="95">
        <v>1</v>
      </c>
      <c r="BD325" s="96" t="str">
        <f t="shared" si="45"/>
        <v>КС-1 доп.НВВ</v>
      </c>
      <c r="BG325" s="96">
        <f t="shared" si="42"/>
        <v>2034</v>
      </c>
    </row>
    <row r="326" spans="1:59" s="96" customFormat="1" ht="45" customHeight="1" x14ac:dyDescent="0.2">
      <c r="A326" s="39">
        <f t="shared" si="46"/>
        <v>288</v>
      </c>
      <c r="B326" s="40" t="s">
        <v>1496</v>
      </c>
      <c r="C326" s="7" t="s">
        <v>59</v>
      </c>
      <c r="D326" s="52" t="s">
        <v>60</v>
      </c>
      <c r="E326" s="52" t="s">
        <v>61</v>
      </c>
      <c r="F326" s="52" t="s">
        <v>62</v>
      </c>
      <c r="G326" s="52" t="s">
        <v>1870</v>
      </c>
      <c r="H326" s="52" t="s">
        <v>1870</v>
      </c>
      <c r="I326" s="125">
        <v>2031</v>
      </c>
      <c r="J326" s="125">
        <v>2034</v>
      </c>
      <c r="K326" s="22">
        <f t="shared" si="41"/>
        <v>877.04312000000004</v>
      </c>
      <c r="L326" s="154">
        <v>0</v>
      </c>
      <c r="M326" s="97">
        <v>0</v>
      </c>
      <c r="N326" s="97">
        <v>0</v>
      </c>
      <c r="O326" s="97">
        <v>0</v>
      </c>
      <c r="P326" s="97">
        <v>0</v>
      </c>
      <c r="Q326" s="97">
        <v>0</v>
      </c>
      <c r="R326" s="97">
        <v>0</v>
      </c>
      <c r="S326" s="97">
        <v>0</v>
      </c>
      <c r="T326" s="97">
        <v>0</v>
      </c>
      <c r="U326" s="97">
        <v>0</v>
      </c>
      <c r="V326" s="97">
        <v>41.899889999999999</v>
      </c>
      <c r="W326" s="97">
        <v>0</v>
      </c>
      <c r="X326" s="97">
        <v>0</v>
      </c>
      <c r="Y326" s="97">
        <v>835.14323000000002</v>
      </c>
      <c r="Z326" s="97">
        <v>0</v>
      </c>
      <c r="AA326" s="97">
        <v>0</v>
      </c>
      <c r="AB326" s="97">
        <v>0</v>
      </c>
      <c r="AC326" s="97">
        <v>0</v>
      </c>
      <c r="AD326" s="97">
        <v>0</v>
      </c>
      <c r="AE326" s="97">
        <v>0</v>
      </c>
      <c r="AF326" s="97">
        <v>0</v>
      </c>
      <c r="AG326" s="97">
        <v>0</v>
      </c>
      <c r="AH326" s="97">
        <v>0</v>
      </c>
      <c r="AI326" s="97">
        <v>0</v>
      </c>
      <c r="AJ326" s="97">
        <v>0</v>
      </c>
      <c r="AK326" s="97">
        <v>0</v>
      </c>
      <c r="AL326" s="97">
        <v>0</v>
      </c>
      <c r="AM326" s="92"/>
      <c r="AN326" s="93"/>
      <c r="AO326" s="94" t="s">
        <v>1056</v>
      </c>
      <c r="AP326" s="95" t="s">
        <v>813</v>
      </c>
      <c r="AQ326" s="95" t="s">
        <v>1973</v>
      </c>
      <c r="AR326" s="95" t="s">
        <v>1996</v>
      </c>
      <c r="AS326" s="95">
        <v>80</v>
      </c>
      <c r="AT326" s="95"/>
      <c r="AU326" s="95"/>
      <c r="AV326" s="95">
        <v>69</v>
      </c>
      <c r="AW326" s="95">
        <v>30</v>
      </c>
      <c r="AX326" s="95">
        <f t="shared" si="43"/>
        <v>39</v>
      </c>
      <c r="AY326" s="282" t="s">
        <v>2000</v>
      </c>
      <c r="AZ326" s="95">
        <f t="shared" si="44"/>
        <v>0.13800000000000001</v>
      </c>
      <c r="BA326" s="95">
        <v>1</v>
      </c>
      <c r="BD326" s="96" t="str">
        <f t="shared" si="45"/>
        <v>КС-1 доп.НВВ</v>
      </c>
      <c r="BG326" s="96">
        <f t="shared" si="42"/>
        <v>2034</v>
      </c>
    </row>
    <row r="327" spans="1:59" s="96" customFormat="1" ht="45" customHeight="1" x14ac:dyDescent="0.2">
      <c r="A327" s="39">
        <f t="shared" si="46"/>
        <v>289</v>
      </c>
      <c r="B327" s="40" t="s">
        <v>1476</v>
      </c>
      <c r="C327" s="7" t="s">
        <v>59</v>
      </c>
      <c r="D327" s="52" t="s">
        <v>60</v>
      </c>
      <c r="E327" s="52" t="s">
        <v>61</v>
      </c>
      <c r="F327" s="52" t="s">
        <v>62</v>
      </c>
      <c r="G327" s="52" t="s">
        <v>1794</v>
      </c>
      <c r="H327" s="52" t="s">
        <v>1794</v>
      </c>
      <c r="I327" s="125">
        <v>2031</v>
      </c>
      <c r="J327" s="125">
        <v>2034</v>
      </c>
      <c r="K327" s="22">
        <f t="shared" si="41"/>
        <v>3365.8879699999998</v>
      </c>
      <c r="L327" s="154">
        <v>0</v>
      </c>
      <c r="M327" s="97">
        <v>0</v>
      </c>
      <c r="N327" s="97">
        <v>0</v>
      </c>
      <c r="O327" s="97">
        <v>0</v>
      </c>
      <c r="P327" s="97">
        <v>0</v>
      </c>
      <c r="Q327" s="97">
        <v>0</v>
      </c>
      <c r="R327" s="97">
        <v>0</v>
      </c>
      <c r="S327" s="97">
        <v>0</v>
      </c>
      <c r="T327" s="97">
        <v>0</v>
      </c>
      <c r="U327" s="97">
        <v>0</v>
      </c>
      <c r="V327" s="97">
        <v>160.80207999999999</v>
      </c>
      <c r="W327" s="97">
        <v>0</v>
      </c>
      <c r="X327" s="97">
        <v>0</v>
      </c>
      <c r="Y327" s="97">
        <v>3205.0858899999998</v>
      </c>
      <c r="Z327" s="97">
        <v>0</v>
      </c>
      <c r="AA327" s="97">
        <v>0</v>
      </c>
      <c r="AB327" s="97">
        <v>0</v>
      </c>
      <c r="AC327" s="97">
        <v>0</v>
      </c>
      <c r="AD327" s="97">
        <v>0</v>
      </c>
      <c r="AE327" s="97">
        <v>0</v>
      </c>
      <c r="AF327" s="97">
        <v>0</v>
      </c>
      <c r="AG327" s="97">
        <v>0</v>
      </c>
      <c r="AH327" s="97">
        <v>0</v>
      </c>
      <c r="AI327" s="97">
        <v>0</v>
      </c>
      <c r="AJ327" s="97">
        <v>0</v>
      </c>
      <c r="AK327" s="97">
        <v>0</v>
      </c>
      <c r="AL327" s="97">
        <v>0</v>
      </c>
      <c r="AM327" s="92"/>
      <c r="AN327" s="93"/>
      <c r="AO327" s="94" t="s">
        <v>1056</v>
      </c>
      <c r="AP327" s="95" t="s">
        <v>814</v>
      </c>
      <c r="AQ327" s="95"/>
      <c r="AR327" s="95">
        <v>100</v>
      </c>
      <c r="AS327" s="95" t="s">
        <v>1996</v>
      </c>
      <c r="AT327" s="95">
        <v>71</v>
      </c>
      <c r="AU327" s="95">
        <v>71</v>
      </c>
      <c r="AV327" s="95"/>
      <c r="AW327" s="95"/>
      <c r="AX327" s="95">
        <f t="shared" si="43"/>
        <v>0</v>
      </c>
      <c r="AY327" s="282"/>
      <c r="AZ327" s="95">
        <f t="shared" si="44"/>
        <v>0.14199999999999999</v>
      </c>
      <c r="BA327" s="95">
        <v>1</v>
      </c>
      <c r="BD327" s="96" t="str">
        <f t="shared" si="45"/>
        <v>КС-1 доп.НВВ</v>
      </c>
      <c r="BG327" s="96">
        <f t="shared" si="42"/>
        <v>2034</v>
      </c>
    </row>
    <row r="328" spans="1:59" s="96" customFormat="1" ht="36" customHeight="1" x14ac:dyDescent="0.2">
      <c r="A328" s="39">
        <f t="shared" si="46"/>
        <v>290</v>
      </c>
      <c r="B328" s="40" t="s">
        <v>1497</v>
      </c>
      <c r="C328" s="7" t="s">
        <v>59</v>
      </c>
      <c r="D328" s="52" t="s">
        <v>60</v>
      </c>
      <c r="E328" s="52" t="s">
        <v>61</v>
      </c>
      <c r="F328" s="52" t="s">
        <v>62</v>
      </c>
      <c r="G328" s="52" t="s">
        <v>553</v>
      </c>
      <c r="H328" s="52" t="s">
        <v>553</v>
      </c>
      <c r="I328" s="125">
        <v>2031</v>
      </c>
      <c r="J328" s="125">
        <v>2034</v>
      </c>
      <c r="K328" s="22">
        <f t="shared" si="41"/>
        <v>4546.3442099999993</v>
      </c>
      <c r="L328" s="154">
        <v>0</v>
      </c>
      <c r="M328" s="97">
        <v>0</v>
      </c>
      <c r="N328" s="97">
        <v>0</v>
      </c>
      <c r="O328" s="97">
        <v>0</v>
      </c>
      <c r="P328" s="97">
        <v>0</v>
      </c>
      <c r="Q328" s="97">
        <v>0</v>
      </c>
      <c r="R328" s="97">
        <v>0</v>
      </c>
      <c r="S328" s="97">
        <v>0</v>
      </c>
      <c r="T328" s="97">
        <v>0</v>
      </c>
      <c r="U328" s="97">
        <v>0</v>
      </c>
      <c r="V328" s="97">
        <v>195.87894</v>
      </c>
      <c r="W328" s="97">
        <v>0</v>
      </c>
      <c r="X328" s="97">
        <v>0</v>
      </c>
      <c r="Y328" s="97">
        <v>4350.4652699999997</v>
      </c>
      <c r="Z328" s="97">
        <v>0</v>
      </c>
      <c r="AA328" s="97">
        <v>0</v>
      </c>
      <c r="AB328" s="97">
        <v>0</v>
      </c>
      <c r="AC328" s="97">
        <v>0</v>
      </c>
      <c r="AD328" s="97">
        <v>0</v>
      </c>
      <c r="AE328" s="97">
        <v>0</v>
      </c>
      <c r="AF328" s="97">
        <v>0</v>
      </c>
      <c r="AG328" s="97">
        <v>0</v>
      </c>
      <c r="AH328" s="97">
        <v>0</v>
      </c>
      <c r="AI328" s="97">
        <v>0</v>
      </c>
      <c r="AJ328" s="97">
        <v>0</v>
      </c>
      <c r="AK328" s="97">
        <v>0</v>
      </c>
      <c r="AL328" s="97">
        <v>0</v>
      </c>
      <c r="AM328" s="92"/>
      <c r="AN328" s="93"/>
      <c r="AO328" s="94" t="s">
        <v>1056</v>
      </c>
      <c r="AP328" s="95" t="s">
        <v>815</v>
      </c>
      <c r="AQ328" s="95"/>
      <c r="AR328" s="95">
        <v>80</v>
      </c>
      <c r="AS328" s="95" t="s">
        <v>1996</v>
      </c>
      <c r="AT328" s="95">
        <v>35</v>
      </c>
      <c r="AU328" s="95">
        <v>35</v>
      </c>
      <c r="AV328" s="95"/>
      <c r="AW328" s="95"/>
      <c r="AX328" s="95">
        <f t="shared" si="43"/>
        <v>0</v>
      </c>
      <c r="AY328" s="282"/>
      <c r="AZ328" s="95">
        <f t="shared" si="44"/>
        <v>7.0000000000000007E-2</v>
      </c>
      <c r="BA328" s="95">
        <v>1</v>
      </c>
      <c r="BD328" s="96" t="str">
        <f t="shared" si="45"/>
        <v>КС-1 доп.НВВ</v>
      </c>
      <c r="BG328" s="96">
        <f t="shared" si="42"/>
        <v>2034</v>
      </c>
    </row>
    <row r="329" spans="1:59" s="96" customFormat="1" ht="60" customHeight="1" x14ac:dyDescent="0.2">
      <c r="A329" s="39">
        <f t="shared" si="46"/>
        <v>291</v>
      </c>
      <c r="B329" s="40" t="s">
        <v>1498</v>
      </c>
      <c r="C329" s="7" t="s">
        <v>59</v>
      </c>
      <c r="D329" s="52" t="s">
        <v>60</v>
      </c>
      <c r="E329" s="52" t="s">
        <v>61</v>
      </c>
      <c r="F329" s="52" t="s">
        <v>62</v>
      </c>
      <c r="G329" s="52" t="s">
        <v>509</v>
      </c>
      <c r="H329" s="52" t="s">
        <v>509</v>
      </c>
      <c r="I329" s="125">
        <v>2031</v>
      </c>
      <c r="J329" s="125">
        <v>2034</v>
      </c>
      <c r="K329" s="22">
        <f t="shared" si="41"/>
        <v>0</v>
      </c>
      <c r="L329" s="154">
        <v>0</v>
      </c>
      <c r="M329" s="97">
        <v>0</v>
      </c>
      <c r="N329" s="97">
        <v>0</v>
      </c>
      <c r="O329" s="97">
        <v>0</v>
      </c>
      <c r="P329" s="97">
        <v>0</v>
      </c>
      <c r="Q329" s="97">
        <v>0</v>
      </c>
      <c r="R329" s="97">
        <v>0</v>
      </c>
      <c r="S329" s="97">
        <v>0</v>
      </c>
      <c r="T329" s="97">
        <v>0</v>
      </c>
      <c r="U329" s="97">
        <v>0</v>
      </c>
      <c r="V329" s="97">
        <v>0</v>
      </c>
      <c r="W329" s="97">
        <v>0</v>
      </c>
      <c r="X329" s="97">
        <v>0</v>
      </c>
      <c r="Y329" s="97">
        <v>0</v>
      </c>
      <c r="Z329" s="97">
        <v>0</v>
      </c>
      <c r="AA329" s="97">
        <v>0</v>
      </c>
      <c r="AB329" s="97">
        <v>0</v>
      </c>
      <c r="AC329" s="97">
        <v>0</v>
      </c>
      <c r="AD329" s="97">
        <v>0</v>
      </c>
      <c r="AE329" s="97">
        <v>0</v>
      </c>
      <c r="AF329" s="97">
        <v>0</v>
      </c>
      <c r="AG329" s="97">
        <v>0</v>
      </c>
      <c r="AH329" s="97">
        <v>0</v>
      </c>
      <c r="AI329" s="97">
        <v>0</v>
      </c>
      <c r="AJ329" s="97">
        <v>0</v>
      </c>
      <c r="AK329" s="97">
        <v>0</v>
      </c>
      <c r="AL329" s="97">
        <v>0</v>
      </c>
      <c r="AM329" s="92"/>
      <c r="AN329" s="93"/>
      <c r="AO329" s="94" t="s">
        <v>1056</v>
      </c>
      <c r="AP329" s="95" t="s">
        <v>1973</v>
      </c>
      <c r="AQ329" s="95" t="s">
        <v>1973</v>
      </c>
      <c r="AR329" s="95" t="s">
        <v>1996</v>
      </c>
      <c r="AS329" s="95" t="s">
        <v>1996</v>
      </c>
      <c r="AT329" s="95"/>
      <c r="AU329" s="95"/>
      <c r="AV329" s="95"/>
      <c r="AW329" s="95"/>
      <c r="AX329" s="95"/>
      <c r="AY329" s="282"/>
      <c r="AZ329" s="95">
        <f t="shared" si="44"/>
        <v>0</v>
      </c>
      <c r="BA329" s="95">
        <v>1</v>
      </c>
      <c r="BD329" s="96" t="str">
        <f t="shared" si="45"/>
        <v>КС-1 доп.НВВ</v>
      </c>
      <c r="BG329" s="96">
        <f t="shared" si="42"/>
        <v>2034</v>
      </c>
    </row>
    <row r="330" spans="1:59" s="96" customFormat="1" ht="45" customHeight="1" x14ac:dyDescent="0.2">
      <c r="A330" s="39">
        <f t="shared" si="46"/>
        <v>292</v>
      </c>
      <c r="B330" s="40" t="s">
        <v>1499</v>
      </c>
      <c r="C330" s="7" t="s">
        <v>59</v>
      </c>
      <c r="D330" s="52" t="s">
        <v>60</v>
      </c>
      <c r="E330" s="52" t="s">
        <v>61</v>
      </c>
      <c r="F330" s="52" t="s">
        <v>62</v>
      </c>
      <c r="G330" s="52" t="s">
        <v>509</v>
      </c>
      <c r="H330" s="52" t="s">
        <v>509</v>
      </c>
      <c r="I330" s="125">
        <v>2031</v>
      </c>
      <c r="J330" s="125">
        <v>2034</v>
      </c>
      <c r="K330" s="22">
        <f t="shared" si="41"/>
        <v>0</v>
      </c>
      <c r="L330" s="154">
        <v>0</v>
      </c>
      <c r="M330" s="97">
        <v>0</v>
      </c>
      <c r="N330" s="97">
        <v>0</v>
      </c>
      <c r="O330" s="97">
        <v>0</v>
      </c>
      <c r="P330" s="97">
        <v>0</v>
      </c>
      <c r="Q330" s="97">
        <v>0</v>
      </c>
      <c r="R330" s="97">
        <v>0</v>
      </c>
      <c r="S330" s="97">
        <v>0</v>
      </c>
      <c r="T330" s="97">
        <v>0</v>
      </c>
      <c r="U330" s="97">
        <v>0</v>
      </c>
      <c r="V330" s="97">
        <v>0</v>
      </c>
      <c r="W330" s="97">
        <v>0</v>
      </c>
      <c r="X330" s="97">
        <v>0</v>
      </c>
      <c r="Y330" s="97">
        <v>0</v>
      </c>
      <c r="Z330" s="97">
        <v>0</v>
      </c>
      <c r="AA330" s="97">
        <v>0</v>
      </c>
      <c r="AB330" s="97">
        <v>0</v>
      </c>
      <c r="AC330" s="97">
        <v>0</v>
      </c>
      <c r="AD330" s="97">
        <v>0</v>
      </c>
      <c r="AE330" s="97">
        <v>0</v>
      </c>
      <c r="AF330" s="97">
        <v>0</v>
      </c>
      <c r="AG330" s="97">
        <v>0</v>
      </c>
      <c r="AH330" s="97">
        <v>0</v>
      </c>
      <c r="AI330" s="97">
        <v>0</v>
      </c>
      <c r="AJ330" s="97">
        <v>0</v>
      </c>
      <c r="AK330" s="97">
        <v>0</v>
      </c>
      <c r="AL330" s="97">
        <v>0</v>
      </c>
      <c r="AM330" s="92"/>
      <c r="AN330" s="93"/>
      <c r="AO330" s="94" t="s">
        <v>1056</v>
      </c>
      <c r="AP330" s="95" t="s">
        <v>1974</v>
      </c>
      <c r="AQ330" s="95" t="s">
        <v>1974</v>
      </c>
      <c r="AR330" s="95" t="s">
        <v>1996</v>
      </c>
      <c r="AS330" s="95" t="s">
        <v>1996</v>
      </c>
      <c r="AT330" s="95"/>
      <c r="AU330" s="95"/>
      <c r="AV330" s="95"/>
      <c r="AW330" s="95"/>
      <c r="AX330" s="95"/>
      <c r="AY330" s="282"/>
      <c r="AZ330" s="95">
        <f t="shared" si="44"/>
        <v>0</v>
      </c>
      <c r="BA330" s="95">
        <v>1</v>
      </c>
      <c r="BD330" s="96" t="str">
        <f t="shared" si="45"/>
        <v>КС-1 доп.НВВ</v>
      </c>
      <c r="BG330" s="96">
        <f t="shared" si="42"/>
        <v>2034</v>
      </c>
    </row>
    <row r="331" spans="1:59" s="96" customFormat="1" ht="45" customHeight="1" x14ac:dyDescent="0.2">
      <c r="A331" s="39">
        <f t="shared" si="46"/>
        <v>293</v>
      </c>
      <c r="B331" s="40" t="s">
        <v>1500</v>
      </c>
      <c r="C331" s="7" t="s">
        <v>59</v>
      </c>
      <c r="D331" s="52" t="s">
        <v>60</v>
      </c>
      <c r="E331" s="52" t="s">
        <v>61</v>
      </c>
      <c r="F331" s="52" t="s">
        <v>62</v>
      </c>
      <c r="G331" s="52" t="s">
        <v>509</v>
      </c>
      <c r="H331" s="52" t="s">
        <v>509</v>
      </c>
      <c r="I331" s="125">
        <v>2031</v>
      </c>
      <c r="J331" s="125">
        <v>2034</v>
      </c>
      <c r="K331" s="22">
        <f t="shared" si="41"/>
        <v>0</v>
      </c>
      <c r="L331" s="154">
        <v>0</v>
      </c>
      <c r="M331" s="97">
        <v>0</v>
      </c>
      <c r="N331" s="97">
        <v>0</v>
      </c>
      <c r="O331" s="97">
        <v>0</v>
      </c>
      <c r="P331" s="97">
        <v>0</v>
      </c>
      <c r="Q331" s="97">
        <v>0</v>
      </c>
      <c r="R331" s="97">
        <v>0</v>
      </c>
      <c r="S331" s="97">
        <v>0</v>
      </c>
      <c r="T331" s="97">
        <v>0</v>
      </c>
      <c r="U331" s="97">
        <v>0</v>
      </c>
      <c r="V331" s="97">
        <v>0</v>
      </c>
      <c r="W331" s="97">
        <v>0</v>
      </c>
      <c r="X331" s="97">
        <v>0</v>
      </c>
      <c r="Y331" s="97">
        <v>0</v>
      </c>
      <c r="Z331" s="97">
        <v>0</v>
      </c>
      <c r="AA331" s="97">
        <v>0</v>
      </c>
      <c r="AB331" s="97">
        <v>0</v>
      </c>
      <c r="AC331" s="97">
        <v>0</v>
      </c>
      <c r="AD331" s="97">
        <v>0</v>
      </c>
      <c r="AE331" s="97">
        <v>0</v>
      </c>
      <c r="AF331" s="97">
        <v>0</v>
      </c>
      <c r="AG331" s="97">
        <v>0</v>
      </c>
      <c r="AH331" s="97">
        <v>0</v>
      </c>
      <c r="AI331" s="97">
        <v>0</v>
      </c>
      <c r="AJ331" s="97">
        <v>0</v>
      </c>
      <c r="AK331" s="97">
        <v>0</v>
      </c>
      <c r="AL331" s="97">
        <v>0</v>
      </c>
      <c r="AM331" s="92"/>
      <c r="AN331" s="93"/>
      <c r="AO331" s="94" t="s">
        <v>1056</v>
      </c>
      <c r="AP331" s="95" t="s">
        <v>1975</v>
      </c>
      <c r="AQ331" s="95" t="s">
        <v>1975</v>
      </c>
      <c r="AR331" s="95" t="s">
        <v>1996</v>
      </c>
      <c r="AS331" s="95" t="s">
        <v>1996</v>
      </c>
      <c r="AT331" s="95"/>
      <c r="AU331" s="95"/>
      <c r="AV331" s="95"/>
      <c r="AW331" s="95"/>
      <c r="AX331" s="95"/>
      <c r="AY331" s="282"/>
      <c r="AZ331" s="95">
        <f t="shared" si="44"/>
        <v>0</v>
      </c>
      <c r="BA331" s="95">
        <v>1</v>
      </c>
      <c r="BD331" s="96" t="str">
        <f t="shared" si="45"/>
        <v>КС-1 доп.НВВ</v>
      </c>
      <c r="BG331" s="96">
        <f t="shared" si="42"/>
        <v>2034</v>
      </c>
    </row>
    <row r="332" spans="1:59" s="96" customFormat="1" ht="60" customHeight="1" x14ac:dyDescent="0.2">
      <c r="A332" s="39">
        <f t="shared" si="46"/>
        <v>294</v>
      </c>
      <c r="B332" s="40" t="s">
        <v>1477</v>
      </c>
      <c r="C332" s="7" t="s">
        <v>59</v>
      </c>
      <c r="D332" s="52" t="s">
        <v>60</v>
      </c>
      <c r="E332" s="52" t="s">
        <v>61</v>
      </c>
      <c r="F332" s="52" t="s">
        <v>62</v>
      </c>
      <c r="G332" s="52" t="s">
        <v>543</v>
      </c>
      <c r="H332" s="52" t="s">
        <v>543</v>
      </c>
      <c r="I332" s="125">
        <v>2031</v>
      </c>
      <c r="J332" s="125">
        <v>2034</v>
      </c>
      <c r="K332" s="22">
        <f t="shared" si="41"/>
        <v>1869.21822</v>
      </c>
      <c r="L332" s="154">
        <v>0</v>
      </c>
      <c r="M332" s="97">
        <v>0</v>
      </c>
      <c r="N332" s="97">
        <v>0</v>
      </c>
      <c r="O332" s="97">
        <v>0</v>
      </c>
      <c r="P332" s="97">
        <v>0</v>
      </c>
      <c r="Q332" s="97">
        <v>0</v>
      </c>
      <c r="R332" s="97">
        <v>0</v>
      </c>
      <c r="S332" s="97">
        <v>0</v>
      </c>
      <c r="T332" s="97">
        <v>0</v>
      </c>
      <c r="U332" s="97">
        <v>0</v>
      </c>
      <c r="V332" s="97">
        <v>77.118229999999997</v>
      </c>
      <c r="W332" s="97">
        <v>0</v>
      </c>
      <c r="X332" s="97">
        <v>0</v>
      </c>
      <c r="Y332" s="97">
        <v>1792.0999899999999</v>
      </c>
      <c r="Z332" s="97">
        <v>0</v>
      </c>
      <c r="AA332" s="97">
        <v>0</v>
      </c>
      <c r="AB332" s="97">
        <v>0</v>
      </c>
      <c r="AC332" s="97">
        <v>0</v>
      </c>
      <c r="AD332" s="97">
        <v>0</v>
      </c>
      <c r="AE332" s="97">
        <v>0</v>
      </c>
      <c r="AF332" s="97">
        <v>0</v>
      </c>
      <c r="AG332" s="97">
        <v>0</v>
      </c>
      <c r="AH332" s="97">
        <v>0</v>
      </c>
      <c r="AI332" s="97">
        <v>0</v>
      </c>
      <c r="AJ332" s="97">
        <v>0</v>
      </c>
      <c r="AK332" s="97">
        <v>0</v>
      </c>
      <c r="AL332" s="97">
        <v>0</v>
      </c>
      <c r="AM332" s="92"/>
      <c r="AN332" s="93"/>
      <c r="AO332" s="94" t="s">
        <v>1056</v>
      </c>
      <c r="AP332" s="95" t="s">
        <v>816</v>
      </c>
      <c r="AQ332" s="95"/>
      <c r="AR332" s="95" t="s">
        <v>1996</v>
      </c>
      <c r="AS332" s="95">
        <v>150</v>
      </c>
      <c r="AT332" s="95"/>
      <c r="AU332" s="95"/>
      <c r="AV332" s="95">
        <v>20</v>
      </c>
      <c r="AW332" s="95"/>
      <c r="AX332" s="95">
        <f t="shared" si="43"/>
        <v>20</v>
      </c>
      <c r="AY332" s="282" t="s">
        <v>1998</v>
      </c>
      <c r="AZ332" s="95">
        <f t="shared" si="44"/>
        <v>0.04</v>
      </c>
      <c r="BA332" s="95">
        <v>1</v>
      </c>
      <c r="BD332" s="96" t="str">
        <f t="shared" si="45"/>
        <v>КС-1 доп.НВВ</v>
      </c>
      <c r="BG332" s="96">
        <f t="shared" si="42"/>
        <v>2034</v>
      </c>
    </row>
    <row r="333" spans="1:59" s="96" customFormat="1" ht="60" customHeight="1" x14ac:dyDescent="0.2">
      <c r="A333" s="39">
        <f t="shared" si="46"/>
        <v>295</v>
      </c>
      <c r="B333" s="40" t="s">
        <v>1517</v>
      </c>
      <c r="C333" s="7" t="s">
        <v>59</v>
      </c>
      <c r="D333" s="52" t="s">
        <v>60</v>
      </c>
      <c r="E333" s="52" t="s">
        <v>61</v>
      </c>
      <c r="F333" s="52" t="s">
        <v>62</v>
      </c>
      <c r="G333" s="52" t="s">
        <v>1877</v>
      </c>
      <c r="H333" s="52" t="s">
        <v>1877</v>
      </c>
      <c r="I333" s="125">
        <v>2032</v>
      </c>
      <c r="J333" s="125">
        <v>2035</v>
      </c>
      <c r="K333" s="22">
        <f t="shared" si="41"/>
        <v>43620.829420000002</v>
      </c>
      <c r="L333" s="154">
        <v>0</v>
      </c>
      <c r="M333" s="97">
        <v>0</v>
      </c>
      <c r="N333" s="97">
        <v>0</v>
      </c>
      <c r="O333" s="97">
        <v>0</v>
      </c>
      <c r="P333" s="97">
        <v>0</v>
      </c>
      <c r="Q333" s="97">
        <v>0</v>
      </c>
      <c r="R333" s="97">
        <v>0</v>
      </c>
      <c r="S333" s="97">
        <v>0</v>
      </c>
      <c r="T333" s="97">
        <v>0</v>
      </c>
      <c r="U333" s="97">
        <v>0</v>
      </c>
      <c r="V333" s="97">
        <v>0</v>
      </c>
      <c r="W333" s="97">
        <v>1924.18615</v>
      </c>
      <c r="X333" s="97">
        <v>0</v>
      </c>
      <c r="Y333" s="97">
        <v>0</v>
      </c>
      <c r="Z333" s="97">
        <v>41696.64327</v>
      </c>
      <c r="AA333" s="97">
        <v>0</v>
      </c>
      <c r="AB333" s="97">
        <v>0</v>
      </c>
      <c r="AC333" s="97">
        <v>0</v>
      </c>
      <c r="AD333" s="97">
        <v>0</v>
      </c>
      <c r="AE333" s="97">
        <v>0</v>
      </c>
      <c r="AF333" s="97">
        <v>0</v>
      </c>
      <c r="AG333" s="97">
        <v>0</v>
      </c>
      <c r="AH333" s="97">
        <v>0</v>
      </c>
      <c r="AI333" s="97">
        <v>0</v>
      </c>
      <c r="AJ333" s="97">
        <v>0</v>
      </c>
      <c r="AK333" s="97">
        <v>0</v>
      </c>
      <c r="AL333" s="97">
        <v>0</v>
      </c>
      <c r="AM333" s="92"/>
      <c r="AN333" s="93"/>
      <c r="AO333" s="94" t="s">
        <v>1056</v>
      </c>
      <c r="AP333" s="95" t="s">
        <v>881</v>
      </c>
      <c r="AQ333" s="95"/>
      <c r="AR333" s="95">
        <v>80</v>
      </c>
      <c r="AS333" s="95">
        <v>80</v>
      </c>
      <c r="AT333" s="95">
        <v>252</v>
      </c>
      <c r="AU333" s="95">
        <v>252</v>
      </c>
      <c r="AV333" s="95">
        <v>252</v>
      </c>
      <c r="AW333" s="95"/>
      <c r="AX333" s="95">
        <f t="shared" si="43"/>
        <v>252</v>
      </c>
      <c r="AY333" s="282" t="s">
        <v>1998</v>
      </c>
      <c r="AZ333" s="95">
        <f t="shared" si="44"/>
        <v>1.008</v>
      </c>
      <c r="BA333" s="95">
        <v>2</v>
      </c>
      <c r="BD333" s="96" t="str">
        <f t="shared" si="45"/>
        <v>КС-2 доп.НВВ</v>
      </c>
      <c r="BG333" s="96">
        <f t="shared" si="42"/>
        <v>2035</v>
      </c>
    </row>
    <row r="334" spans="1:59" s="96" customFormat="1" ht="45" customHeight="1" x14ac:dyDescent="0.2">
      <c r="A334" s="39">
        <f t="shared" si="46"/>
        <v>296</v>
      </c>
      <c r="B334" s="40" t="s">
        <v>1478</v>
      </c>
      <c r="C334" s="7" t="s">
        <v>59</v>
      </c>
      <c r="D334" s="52" t="s">
        <v>60</v>
      </c>
      <c r="E334" s="52" t="s">
        <v>61</v>
      </c>
      <c r="F334" s="52" t="s">
        <v>62</v>
      </c>
      <c r="G334" s="52" t="s">
        <v>1861</v>
      </c>
      <c r="H334" s="52" t="s">
        <v>1861</v>
      </c>
      <c r="I334" s="125">
        <v>2032</v>
      </c>
      <c r="J334" s="125">
        <v>2035</v>
      </c>
      <c r="K334" s="22">
        <f t="shared" si="41"/>
        <v>41181.914700000001</v>
      </c>
      <c r="L334" s="154">
        <v>0</v>
      </c>
      <c r="M334" s="97">
        <v>0</v>
      </c>
      <c r="N334" s="97">
        <v>0</v>
      </c>
      <c r="O334" s="97">
        <v>0</v>
      </c>
      <c r="P334" s="97">
        <v>0</v>
      </c>
      <c r="Q334" s="97">
        <v>0</v>
      </c>
      <c r="R334" s="97">
        <v>0</v>
      </c>
      <c r="S334" s="97">
        <v>0</v>
      </c>
      <c r="T334" s="97">
        <v>0</v>
      </c>
      <c r="U334" s="97">
        <v>0</v>
      </c>
      <c r="V334" s="97">
        <v>0</v>
      </c>
      <c r="W334" s="97">
        <v>1873.00281</v>
      </c>
      <c r="X334" s="97">
        <v>0</v>
      </c>
      <c r="Y334" s="97">
        <v>0</v>
      </c>
      <c r="Z334" s="97">
        <v>39308.911890000003</v>
      </c>
      <c r="AA334" s="97">
        <v>0</v>
      </c>
      <c r="AB334" s="97">
        <v>0</v>
      </c>
      <c r="AC334" s="97">
        <v>0</v>
      </c>
      <c r="AD334" s="97">
        <v>0</v>
      </c>
      <c r="AE334" s="97">
        <v>0</v>
      </c>
      <c r="AF334" s="97">
        <v>0</v>
      </c>
      <c r="AG334" s="97">
        <v>0</v>
      </c>
      <c r="AH334" s="97">
        <v>0</v>
      </c>
      <c r="AI334" s="97">
        <v>0</v>
      </c>
      <c r="AJ334" s="97">
        <v>0</v>
      </c>
      <c r="AK334" s="97">
        <v>0</v>
      </c>
      <c r="AL334" s="97">
        <v>0</v>
      </c>
      <c r="AM334" s="92"/>
      <c r="AN334" s="93"/>
      <c r="AO334" s="94" t="s">
        <v>1056</v>
      </c>
      <c r="AP334" s="95" t="s">
        <v>848</v>
      </c>
      <c r="AQ334" s="95"/>
      <c r="AR334" s="95">
        <v>200</v>
      </c>
      <c r="AS334" s="95">
        <v>150</v>
      </c>
      <c r="AT334" s="95">
        <v>149</v>
      </c>
      <c r="AU334" s="95">
        <v>149</v>
      </c>
      <c r="AV334" s="95">
        <v>149</v>
      </c>
      <c r="AW334" s="95"/>
      <c r="AX334" s="95">
        <f t="shared" si="43"/>
        <v>149</v>
      </c>
      <c r="AY334" s="282" t="s">
        <v>1998</v>
      </c>
      <c r="AZ334" s="95">
        <f t="shared" si="44"/>
        <v>0.59599999999999997</v>
      </c>
      <c r="BA334" s="95">
        <v>1</v>
      </c>
      <c r="BD334" s="96" t="str">
        <f t="shared" si="45"/>
        <v>КС-1 доп.НВВ</v>
      </c>
      <c r="BG334" s="96">
        <f t="shared" si="42"/>
        <v>2035</v>
      </c>
    </row>
    <row r="335" spans="1:59" s="96" customFormat="1" ht="75" customHeight="1" x14ac:dyDescent="0.2">
      <c r="A335" s="39">
        <f t="shared" si="46"/>
        <v>297</v>
      </c>
      <c r="B335" s="40" t="s">
        <v>1479</v>
      </c>
      <c r="C335" s="7" t="s">
        <v>59</v>
      </c>
      <c r="D335" s="52" t="s">
        <v>60</v>
      </c>
      <c r="E335" s="52" t="s">
        <v>61</v>
      </c>
      <c r="F335" s="52" t="s">
        <v>62</v>
      </c>
      <c r="G335" s="52" t="s">
        <v>557</v>
      </c>
      <c r="H335" s="52" t="s">
        <v>557</v>
      </c>
      <c r="I335" s="125">
        <v>2032</v>
      </c>
      <c r="J335" s="125">
        <v>2035</v>
      </c>
      <c r="K335" s="22">
        <f t="shared" si="41"/>
        <v>4979.3026599999994</v>
      </c>
      <c r="L335" s="154">
        <v>0</v>
      </c>
      <c r="M335" s="97">
        <v>0</v>
      </c>
      <c r="N335" s="97">
        <v>0</v>
      </c>
      <c r="O335" s="97">
        <v>0</v>
      </c>
      <c r="P335" s="97">
        <v>0</v>
      </c>
      <c r="Q335" s="97">
        <v>0</v>
      </c>
      <c r="R335" s="97">
        <v>0</v>
      </c>
      <c r="S335" s="97">
        <v>0</v>
      </c>
      <c r="T335" s="97">
        <v>0</v>
      </c>
      <c r="U335" s="97">
        <v>0</v>
      </c>
      <c r="V335" s="97">
        <v>0</v>
      </c>
      <c r="W335" s="97">
        <v>218.8622</v>
      </c>
      <c r="X335" s="97">
        <v>0</v>
      </c>
      <c r="Y335" s="97">
        <v>0</v>
      </c>
      <c r="Z335" s="97">
        <v>4760.4404599999998</v>
      </c>
      <c r="AA335" s="97">
        <v>0</v>
      </c>
      <c r="AB335" s="97">
        <v>0</v>
      </c>
      <c r="AC335" s="97">
        <v>0</v>
      </c>
      <c r="AD335" s="97">
        <v>0</v>
      </c>
      <c r="AE335" s="97">
        <v>0</v>
      </c>
      <c r="AF335" s="97">
        <v>0</v>
      </c>
      <c r="AG335" s="97">
        <v>0</v>
      </c>
      <c r="AH335" s="97">
        <v>0</v>
      </c>
      <c r="AI335" s="97">
        <v>0</v>
      </c>
      <c r="AJ335" s="97">
        <v>0</v>
      </c>
      <c r="AK335" s="97">
        <v>0</v>
      </c>
      <c r="AL335" s="97">
        <v>0</v>
      </c>
      <c r="AM335" s="92"/>
      <c r="AN335" s="93"/>
      <c r="AO335" s="94" t="s">
        <v>1056</v>
      </c>
      <c r="AP335" s="95" t="s">
        <v>849</v>
      </c>
      <c r="AQ335" s="95"/>
      <c r="AR335" s="95">
        <v>70</v>
      </c>
      <c r="AS335" s="95">
        <v>70</v>
      </c>
      <c r="AT335" s="95">
        <v>30</v>
      </c>
      <c r="AU335" s="95">
        <v>30</v>
      </c>
      <c r="AV335" s="95">
        <v>30</v>
      </c>
      <c r="AW335" s="95"/>
      <c r="AX335" s="95">
        <f t="shared" si="43"/>
        <v>30</v>
      </c>
      <c r="AY335" s="282" t="s">
        <v>1998</v>
      </c>
      <c r="AZ335" s="95">
        <f t="shared" si="44"/>
        <v>0.12</v>
      </c>
      <c r="BA335" s="95">
        <v>1</v>
      </c>
      <c r="BD335" s="96" t="str">
        <f t="shared" si="45"/>
        <v>КС-1 доп.НВВ</v>
      </c>
      <c r="BG335" s="96">
        <f t="shared" si="42"/>
        <v>2035</v>
      </c>
    </row>
    <row r="336" spans="1:59" s="96" customFormat="1" ht="45" customHeight="1" x14ac:dyDescent="0.2">
      <c r="A336" s="39">
        <f t="shared" si="46"/>
        <v>298</v>
      </c>
      <c r="B336" s="40" t="s">
        <v>1480</v>
      </c>
      <c r="C336" s="7" t="s">
        <v>59</v>
      </c>
      <c r="D336" s="52" t="s">
        <v>60</v>
      </c>
      <c r="E336" s="52" t="s">
        <v>61</v>
      </c>
      <c r="F336" s="52" t="s">
        <v>62</v>
      </c>
      <c r="G336" s="52" t="s">
        <v>1862</v>
      </c>
      <c r="H336" s="52" t="s">
        <v>1862</v>
      </c>
      <c r="I336" s="125">
        <v>2032</v>
      </c>
      <c r="J336" s="125">
        <v>2035</v>
      </c>
      <c r="K336" s="22">
        <f t="shared" si="41"/>
        <v>47948.292659999999</v>
      </c>
      <c r="L336" s="154">
        <v>0</v>
      </c>
      <c r="M336" s="97">
        <v>0</v>
      </c>
      <c r="N336" s="97">
        <v>0</v>
      </c>
      <c r="O336" s="97">
        <v>0</v>
      </c>
      <c r="P336" s="97">
        <v>0</v>
      </c>
      <c r="Q336" s="97">
        <v>0</v>
      </c>
      <c r="R336" s="97">
        <v>0</v>
      </c>
      <c r="S336" s="97">
        <v>0</v>
      </c>
      <c r="T336" s="97">
        <v>0</v>
      </c>
      <c r="U336" s="97">
        <v>0</v>
      </c>
      <c r="V336" s="97">
        <v>0</v>
      </c>
      <c r="W336" s="97">
        <v>2115.0776300000002</v>
      </c>
      <c r="X336" s="97">
        <v>0</v>
      </c>
      <c r="Y336" s="97">
        <v>0</v>
      </c>
      <c r="Z336" s="97">
        <v>45833.215029999999</v>
      </c>
      <c r="AA336" s="97">
        <v>0</v>
      </c>
      <c r="AB336" s="97">
        <v>0</v>
      </c>
      <c r="AC336" s="97">
        <v>0</v>
      </c>
      <c r="AD336" s="97">
        <v>0</v>
      </c>
      <c r="AE336" s="97">
        <v>0</v>
      </c>
      <c r="AF336" s="97">
        <v>0</v>
      </c>
      <c r="AG336" s="97">
        <v>0</v>
      </c>
      <c r="AH336" s="97">
        <v>0</v>
      </c>
      <c r="AI336" s="97">
        <v>0</v>
      </c>
      <c r="AJ336" s="97">
        <v>0</v>
      </c>
      <c r="AK336" s="97">
        <v>0</v>
      </c>
      <c r="AL336" s="97">
        <v>0</v>
      </c>
      <c r="AM336" s="92"/>
      <c r="AN336" s="93"/>
      <c r="AO336" s="94" t="s">
        <v>1056</v>
      </c>
      <c r="AP336" s="95" t="s">
        <v>850</v>
      </c>
      <c r="AQ336" s="95"/>
      <c r="AR336" s="95">
        <v>70</v>
      </c>
      <c r="AS336" s="95">
        <v>80</v>
      </c>
      <c r="AT336" s="95">
        <v>277</v>
      </c>
      <c r="AU336" s="95">
        <v>277</v>
      </c>
      <c r="AV336" s="95">
        <v>277</v>
      </c>
      <c r="AW336" s="95"/>
      <c r="AX336" s="95">
        <f t="shared" si="43"/>
        <v>277</v>
      </c>
      <c r="AY336" s="282" t="s">
        <v>1998</v>
      </c>
      <c r="AZ336" s="95">
        <f t="shared" si="44"/>
        <v>1.1080000000000001</v>
      </c>
      <c r="BA336" s="95">
        <v>1</v>
      </c>
      <c r="BD336" s="96" t="str">
        <f t="shared" si="45"/>
        <v>КС-1 доп.НВВ</v>
      </c>
      <c r="BG336" s="96">
        <f t="shared" si="42"/>
        <v>2035</v>
      </c>
    </row>
    <row r="337" spans="1:59" s="96" customFormat="1" ht="75" customHeight="1" x14ac:dyDescent="0.2">
      <c r="A337" s="39">
        <f t="shared" si="46"/>
        <v>299</v>
      </c>
      <c r="B337" s="40" t="s">
        <v>1481</v>
      </c>
      <c r="C337" s="7" t="s">
        <v>59</v>
      </c>
      <c r="D337" s="52" t="s">
        <v>60</v>
      </c>
      <c r="E337" s="52" t="s">
        <v>61</v>
      </c>
      <c r="F337" s="52" t="s">
        <v>62</v>
      </c>
      <c r="G337" s="52" t="s">
        <v>1863</v>
      </c>
      <c r="H337" s="52" t="s">
        <v>1863</v>
      </c>
      <c r="I337" s="125">
        <v>2032</v>
      </c>
      <c r="J337" s="125">
        <v>2035</v>
      </c>
      <c r="K337" s="22">
        <f t="shared" si="41"/>
        <v>40629.137309999998</v>
      </c>
      <c r="L337" s="154">
        <v>0</v>
      </c>
      <c r="M337" s="97">
        <v>0</v>
      </c>
      <c r="N337" s="97">
        <v>0</v>
      </c>
      <c r="O337" s="97">
        <v>0</v>
      </c>
      <c r="P337" s="97">
        <v>0</v>
      </c>
      <c r="Q337" s="97">
        <v>0</v>
      </c>
      <c r="R337" s="97">
        <v>0</v>
      </c>
      <c r="S337" s="97">
        <v>0</v>
      </c>
      <c r="T337" s="97">
        <v>0</v>
      </c>
      <c r="U337" s="97">
        <v>0</v>
      </c>
      <c r="V337" s="97">
        <v>0</v>
      </c>
      <c r="W337" s="97">
        <v>1847.8618200000001</v>
      </c>
      <c r="X337" s="97">
        <v>0</v>
      </c>
      <c r="Y337" s="97">
        <v>0</v>
      </c>
      <c r="Z337" s="97">
        <v>38781.27549</v>
      </c>
      <c r="AA337" s="97">
        <v>0</v>
      </c>
      <c r="AB337" s="97">
        <v>0</v>
      </c>
      <c r="AC337" s="97">
        <v>0</v>
      </c>
      <c r="AD337" s="97">
        <v>0</v>
      </c>
      <c r="AE337" s="97">
        <v>0</v>
      </c>
      <c r="AF337" s="97">
        <v>0</v>
      </c>
      <c r="AG337" s="97">
        <v>0</v>
      </c>
      <c r="AH337" s="97">
        <v>0</v>
      </c>
      <c r="AI337" s="97">
        <v>0</v>
      </c>
      <c r="AJ337" s="97">
        <v>0</v>
      </c>
      <c r="AK337" s="97">
        <v>0</v>
      </c>
      <c r="AL337" s="97">
        <v>0</v>
      </c>
      <c r="AM337" s="92"/>
      <c r="AN337" s="93"/>
      <c r="AO337" s="94" t="s">
        <v>1056</v>
      </c>
      <c r="AP337" s="95" t="s">
        <v>851</v>
      </c>
      <c r="AQ337" s="95"/>
      <c r="AR337" s="95">
        <v>200</v>
      </c>
      <c r="AS337" s="95">
        <v>150</v>
      </c>
      <c r="AT337" s="95">
        <v>147</v>
      </c>
      <c r="AU337" s="95">
        <v>147</v>
      </c>
      <c r="AV337" s="95">
        <v>147</v>
      </c>
      <c r="AW337" s="95"/>
      <c r="AX337" s="95">
        <f t="shared" si="43"/>
        <v>147</v>
      </c>
      <c r="AY337" s="282" t="s">
        <v>1998</v>
      </c>
      <c r="AZ337" s="95">
        <f t="shared" si="44"/>
        <v>0.58799999999999997</v>
      </c>
      <c r="BA337" s="95">
        <v>1</v>
      </c>
      <c r="BD337" s="96" t="str">
        <f t="shared" si="45"/>
        <v>КС-1 доп.НВВ</v>
      </c>
      <c r="BG337" s="96">
        <f t="shared" si="42"/>
        <v>2035</v>
      </c>
    </row>
    <row r="338" spans="1:59" s="96" customFormat="1" ht="75" customHeight="1" x14ac:dyDescent="0.2">
      <c r="A338" s="39">
        <f t="shared" si="46"/>
        <v>300</v>
      </c>
      <c r="B338" s="40" t="s">
        <v>1482</v>
      </c>
      <c r="C338" s="7" t="s">
        <v>59</v>
      </c>
      <c r="D338" s="52" t="s">
        <v>60</v>
      </c>
      <c r="E338" s="52" t="s">
        <v>61</v>
      </c>
      <c r="F338" s="52" t="s">
        <v>62</v>
      </c>
      <c r="G338" s="52" t="s">
        <v>1864</v>
      </c>
      <c r="H338" s="52" t="s">
        <v>1864</v>
      </c>
      <c r="I338" s="125">
        <v>2032</v>
      </c>
      <c r="J338" s="125">
        <v>2035</v>
      </c>
      <c r="K338" s="22">
        <f t="shared" si="41"/>
        <v>1946.6519900000001</v>
      </c>
      <c r="L338" s="154">
        <v>0</v>
      </c>
      <c r="M338" s="97">
        <v>0</v>
      </c>
      <c r="N338" s="97">
        <v>0</v>
      </c>
      <c r="O338" s="97">
        <v>0</v>
      </c>
      <c r="P338" s="97">
        <v>0</v>
      </c>
      <c r="Q338" s="97">
        <v>0</v>
      </c>
      <c r="R338" s="97">
        <v>0</v>
      </c>
      <c r="S338" s="97">
        <v>0</v>
      </c>
      <c r="T338" s="97">
        <v>0</v>
      </c>
      <c r="U338" s="97">
        <v>0</v>
      </c>
      <c r="V338" s="97">
        <v>0</v>
      </c>
      <c r="W338" s="97">
        <v>93.003960000000006</v>
      </c>
      <c r="X338" s="97">
        <v>0</v>
      </c>
      <c r="Y338" s="97">
        <v>0</v>
      </c>
      <c r="Z338" s="97">
        <v>1853.6480300000001</v>
      </c>
      <c r="AA338" s="97">
        <v>0</v>
      </c>
      <c r="AB338" s="97">
        <v>0</v>
      </c>
      <c r="AC338" s="97">
        <v>0</v>
      </c>
      <c r="AD338" s="97">
        <v>0</v>
      </c>
      <c r="AE338" s="97">
        <v>0</v>
      </c>
      <c r="AF338" s="97">
        <v>0</v>
      </c>
      <c r="AG338" s="97">
        <v>0</v>
      </c>
      <c r="AH338" s="97">
        <v>0</v>
      </c>
      <c r="AI338" s="97">
        <v>0</v>
      </c>
      <c r="AJ338" s="97">
        <v>0</v>
      </c>
      <c r="AK338" s="97">
        <v>0</v>
      </c>
      <c r="AL338" s="97">
        <v>0</v>
      </c>
      <c r="AM338" s="92"/>
      <c r="AN338" s="93"/>
      <c r="AO338" s="94" t="s">
        <v>1056</v>
      </c>
      <c r="AP338" s="95" t="s">
        <v>853</v>
      </c>
      <c r="AQ338" s="95"/>
      <c r="AR338" s="95">
        <v>200</v>
      </c>
      <c r="AS338" s="95">
        <v>150</v>
      </c>
      <c r="AT338" s="95">
        <v>20</v>
      </c>
      <c r="AU338" s="95">
        <v>20</v>
      </c>
      <c r="AV338" s="95">
        <v>20</v>
      </c>
      <c r="AW338" s="95"/>
      <c r="AX338" s="95">
        <f t="shared" si="43"/>
        <v>20</v>
      </c>
      <c r="AY338" s="282" t="s">
        <v>1998</v>
      </c>
      <c r="AZ338" s="95">
        <f t="shared" si="44"/>
        <v>0.08</v>
      </c>
      <c r="BA338" s="95">
        <v>1</v>
      </c>
      <c r="BD338" s="96" t="str">
        <f t="shared" si="45"/>
        <v>КС-1 доп.НВВ</v>
      </c>
      <c r="BG338" s="96">
        <f t="shared" si="42"/>
        <v>2035</v>
      </c>
    </row>
    <row r="339" spans="1:59" s="96" customFormat="1" ht="90" customHeight="1" x14ac:dyDescent="0.2">
      <c r="A339" s="39">
        <f t="shared" si="46"/>
        <v>301</v>
      </c>
      <c r="B339" s="40" t="s">
        <v>1483</v>
      </c>
      <c r="C339" s="7" t="s">
        <v>59</v>
      </c>
      <c r="D339" s="52" t="s">
        <v>60</v>
      </c>
      <c r="E339" s="52" t="s">
        <v>61</v>
      </c>
      <c r="F339" s="52" t="s">
        <v>62</v>
      </c>
      <c r="G339" s="52" t="s">
        <v>547</v>
      </c>
      <c r="H339" s="52" t="s">
        <v>547</v>
      </c>
      <c r="I339" s="125">
        <v>2032</v>
      </c>
      <c r="J339" s="125">
        <v>2035</v>
      </c>
      <c r="K339" s="22">
        <f t="shared" si="41"/>
        <v>2745.51154</v>
      </c>
      <c r="L339" s="154">
        <v>0</v>
      </c>
      <c r="M339" s="97">
        <v>0</v>
      </c>
      <c r="N339" s="97">
        <v>0</v>
      </c>
      <c r="O339" s="97">
        <v>0</v>
      </c>
      <c r="P339" s="97">
        <v>0</v>
      </c>
      <c r="Q339" s="97">
        <v>0</v>
      </c>
      <c r="R339" s="97">
        <v>0</v>
      </c>
      <c r="S339" s="97">
        <v>0</v>
      </c>
      <c r="T339" s="97">
        <v>0</v>
      </c>
      <c r="U339" s="97">
        <v>0</v>
      </c>
      <c r="V339" s="97">
        <v>0</v>
      </c>
      <c r="W339" s="97">
        <v>131.17058</v>
      </c>
      <c r="X339" s="97">
        <v>0</v>
      </c>
      <c r="Y339" s="97">
        <v>0</v>
      </c>
      <c r="Z339" s="97">
        <v>2614.34096</v>
      </c>
      <c r="AA339" s="97">
        <v>0</v>
      </c>
      <c r="AB339" s="97">
        <v>0</v>
      </c>
      <c r="AC339" s="97">
        <v>0</v>
      </c>
      <c r="AD339" s="97">
        <v>0</v>
      </c>
      <c r="AE339" s="97">
        <v>0</v>
      </c>
      <c r="AF339" s="97">
        <v>0</v>
      </c>
      <c r="AG339" s="97">
        <v>0</v>
      </c>
      <c r="AH339" s="97">
        <v>0</v>
      </c>
      <c r="AI339" s="97">
        <v>0</v>
      </c>
      <c r="AJ339" s="97">
        <v>0</v>
      </c>
      <c r="AK339" s="97">
        <v>0</v>
      </c>
      <c r="AL339" s="97">
        <v>0</v>
      </c>
      <c r="AM339" s="92"/>
      <c r="AN339" s="93"/>
      <c r="AO339" s="94" t="s">
        <v>1056</v>
      </c>
      <c r="AP339" s="95" t="s">
        <v>854</v>
      </c>
      <c r="AQ339" s="95"/>
      <c r="AR339" s="95">
        <v>80</v>
      </c>
      <c r="AS339" s="95" t="s">
        <v>1996</v>
      </c>
      <c r="AT339" s="95">
        <v>60</v>
      </c>
      <c r="AU339" s="95">
        <v>60</v>
      </c>
      <c r="AV339" s="95"/>
      <c r="AW339" s="95"/>
      <c r="AX339" s="95">
        <f t="shared" si="43"/>
        <v>0</v>
      </c>
      <c r="AY339" s="282"/>
      <c r="AZ339" s="95">
        <f t="shared" si="44"/>
        <v>0.12</v>
      </c>
      <c r="BA339" s="95">
        <v>1</v>
      </c>
      <c r="BD339" s="96" t="str">
        <f t="shared" si="45"/>
        <v>КС-1 доп.НВВ</v>
      </c>
      <c r="BG339" s="96">
        <f t="shared" si="42"/>
        <v>2035</v>
      </c>
    </row>
    <row r="340" spans="1:59" s="96" customFormat="1" ht="45" customHeight="1" x14ac:dyDescent="0.2">
      <c r="A340" s="39">
        <f t="shared" si="46"/>
        <v>302</v>
      </c>
      <c r="B340" s="40" t="s">
        <v>1484</v>
      </c>
      <c r="C340" s="7" t="s">
        <v>59</v>
      </c>
      <c r="D340" s="52" t="s">
        <v>60</v>
      </c>
      <c r="E340" s="52" t="s">
        <v>61</v>
      </c>
      <c r="F340" s="52" t="s">
        <v>62</v>
      </c>
      <c r="G340" s="52" t="s">
        <v>507</v>
      </c>
      <c r="H340" s="52" t="s">
        <v>507</v>
      </c>
      <c r="I340" s="125">
        <v>2032</v>
      </c>
      <c r="J340" s="125">
        <v>2035</v>
      </c>
      <c r="K340" s="22">
        <f t="shared" si="41"/>
        <v>6981.6881899999998</v>
      </c>
      <c r="L340" s="154">
        <v>0</v>
      </c>
      <c r="M340" s="97">
        <v>0</v>
      </c>
      <c r="N340" s="97">
        <v>0</v>
      </c>
      <c r="O340" s="97">
        <v>0</v>
      </c>
      <c r="P340" s="97">
        <v>0</v>
      </c>
      <c r="Q340" s="97">
        <v>0</v>
      </c>
      <c r="R340" s="97">
        <v>0</v>
      </c>
      <c r="S340" s="97">
        <v>0</v>
      </c>
      <c r="T340" s="97">
        <v>0</v>
      </c>
      <c r="U340" s="97">
        <v>0</v>
      </c>
      <c r="V340" s="97">
        <v>0</v>
      </c>
      <c r="W340" s="97">
        <v>333.55973999999998</v>
      </c>
      <c r="X340" s="97">
        <v>0</v>
      </c>
      <c r="Y340" s="97">
        <v>0</v>
      </c>
      <c r="Z340" s="97">
        <v>6648.1284500000002</v>
      </c>
      <c r="AA340" s="97">
        <v>0</v>
      </c>
      <c r="AB340" s="97">
        <v>0</v>
      </c>
      <c r="AC340" s="97">
        <v>0</v>
      </c>
      <c r="AD340" s="97">
        <v>0</v>
      </c>
      <c r="AE340" s="97">
        <v>0</v>
      </c>
      <c r="AF340" s="97">
        <v>0</v>
      </c>
      <c r="AG340" s="97">
        <v>0</v>
      </c>
      <c r="AH340" s="97">
        <v>0</v>
      </c>
      <c r="AI340" s="97">
        <v>0</v>
      </c>
      <c r="AJ340" s="97">
        <v>0</v>
      </c>
      <c r="AK340" s="97">
        <v>0</v>
      </c>
      <c r="AL340" s="97">
        <v>0</v>
      </c>
      <c r="AM340" s="92"/>
      <c r="AN340" s="93"/>
      <c r="AO340" s="94" t="s">
        <v>1056</v>
      </c>
      <c r="AP340" s="95" t="s">
        <v>855</v>
      </c>
      <c r="AQ340" s="95"/>
      <c r="AR340" s="95">
        <v>100</v>
      </c>
      <c r="AS340" s="95">
        <v>100</v>
      </c>
      <c r="AT340" s="95">
        <v>100</v>
      </c>
      <c r="AU340" s="95">
        <v>100</v>
      </c>
      <c r="AV340" s="95">
        <v>100</v>
      </c>
      <c r="AW340" s="95"/>
      <c r="AX340" s="95">
        <f t="shared" si="43"/>
        <v>100</v>
      </c>
      <c r="AY340" s="282" t="s">
        <v>1998</v>
      </c>
      <c r="AZ340" s="95">
        <f t="shared" si="44"/>
        <v>0.4</v>
      </c>
      <c r="BA340" s="95">
        <v>1</v>
      </c>
      <c r="BD340" s="96" t="str">
        <f t="shared" si="45"/>
        <v>КС-1 доп.НВВ</v>
      </c>
      <c r="BG340" s="96">
        <f t="shared" si="42"/>
        <v>2035</v>
      </c>
    </row>
    <row r="341" spans="1:59" s="96" customFormat="1" ht="90" customHeight="1" x14ac:dyDescent="0.2">
      <c r="A341" s="39">
        <f t="shared" si="46"/>
        <v>303</v>
      </c>
      <c r="B341" s="40" t="s">
        <v>1485</v>
      </c>
      <c r="C341" s="7" t="s">
        <v>59</v>
      </c>
      <c r="D341" s="52" t="s">
        <v>60</v>
      </c>
      <c r="E341" s="52" t="s">
        <v>61</v>
      </c>
      <c r="F341" s="52" t="s">
        <v>62</v>
      </c>
      <c r="G341" s="52" t="s">
        <v>1865</v>
      </c>
      <c r="H341" s="52" t="s">
        <v>1865</v>
      </c>
      <c r="I341" s="125">
        <v>2032</v>
      </c>
      <c r="J341" s="125">
        <v>2035</v>
      </c>
      <c r="K341" s="22">
        <f t="shared" si="41"/>
        <v>4866.6300300000003</v>
      </c>
      <c r="L341" s="154">
        <v>0</v>
      </c>
      <c r="M341" s="97">
        <v>0</v>
      </c>
      <c r="N341" s="97">
        <v>0</v>
      </c>
      <c r="O341" s="97">
        <v>0</v>
      </c>
      <c r="P341" s="97">
        <v>0</v>
      </c>
      <c r="Q341" s="97">
        <v>0</v>
      </c>
      <c r="R341" s="97">
        <v>0</v>
      </c>
      <c r="S341" s="97">
        <v>0</v>
      </c>
      <c r="T341" s="97">
        <v>0</v>
      </c>
      <c r="U341" s="97">
        <v>0</v>
      </c>
      <c r="V341" s="97">
        <v>0</v>
      </c>
      <c r="W341" s="97">
        <v>232.50994</v>
      </c>
      <c r="X341" s="97">
        <v>0</v>
      </c>
      <c r="Y341" s="97">
        <v>0</v>
      </c>
      <c r="Z341" s="97">
        <v>4634.1200900000003</v>
      </c>
      <c r="AA341" s="97">
        <v>0</v>
      </c>
      <c r="AB341" s="97">
        <v>0</v>
      </c>
      <c r="AC341" s="97">
        <v>0</v>
      </c>
      <c r="AD341" s="97">
        <v>0</v>
      </c>
      <c r="AE341" s="97">
        <v>0</v>
      </c>
      <c r="AF341" s="97">
        <v>0</v>
      </c>
      <c r="AG341" s="97">
        <v>0</v>
      </c>
      <c r="AH341" s="97">
        <v>0</v>
      </c>
      <c r="AI341" s="97">
        <v>0</v>
      </c>
      <c r="AJ341" s="97">
        <v>0</v>
      </c>
      <c r="AK341" s="97">
        <v>0</v>
      </c>
      <c r="AL341" s="97">
        <v>0</v>
      </c>
      <c r="AM341" s="92"/>
      <c r="AN341" s="93"/>
      <c r="AO341" s="94" t="s">
        <v>1056</v>
      </c>
      <c r="AP341" s="95" t="s">
        <v>852</v>
      </c>
      <c r="AQ341" s="95"/>
      <c r="AR341" s="95">
        <v>200</v>
      </c>
      <c r="AS341" s="95">
        <v>150</v>
      </c>
      <c r="AT341" s="95">
        <v>50</v>
      </c>
      <c r="AU341" s="95">
        <v>50</v>
      </c>
      <c r="AV341" s="95">
        <v>50</v>
      </c>
      <c r="AW341" s="95"/>
      <c r="AX341" s="95">
        <f t="shared" si="43"/>
        <v>50</v>
      </c>
      <c r="AY341" s="282" t="s">
        <v>1998</v>
      </c>
      <c r="AZ341" s="95">
        <f t="shared" si="44"/>
        <v>0.2</v>
      </c>
      <c r="BA341" s="95">
        <v>1</v>
      </c>
      <c r="BD341" s="96" t="str">
        <f t="shared" si="45"/>
        <v>КС-1 доп.НВВ</v>
      </c>
      <c r="BG341" s="96">
        <f t="shared" si="42"/>
        <v>2035</v>
      </c>
    </row>
    <row r="342" spans="1:59" s="96" customFormat="1" ht="60" customHeight="1" x14ac:dyDescent="0.2">
      <c r="A342" s="39">
        <f t="shared" si="46"/>
        <v>304</v>
      </c>
      <c r="B342" s="40" t="s">
        <v>1486</v>
      </c>
      <c r="C342" s="7" t="s">
        <v>59</v>
      </c>
      <c r="D342" s="52" t="s">
        <v>60</v>
      </c>
      <c r="E342" s="52" t="s">
        <v>61</v>
      </c>
      <c r="F342" s="52" t="s">
        <v>62</v>
      </c>
      <c r="G342" s="52" t="s">
        <v>572</v>
      </c>
      <c r="H342" s="52" t="s">
        <v>572</v>
      </c>
      <c r="I342" s="125">
        <v>2032</v>
      </c>
      <c r="J342" s="125">
        <v>2035</v>
      </c>
      <c r="K342" s="22">
        <f t="shared" si="41"/>
        <v>1769.8779200000001</v>
      </c>
      <c r="L342" s="154">
        <v>0</v>
      </c>
      <c r="M342" s="97">
        <v>0</v>
      </c>
      <c r="N342" s="97">
        <v>0</v>
      </c>
      <c r="O342" s="97">
        <v>0</v>
      </c>
      <c r="P342" s="97">
        <v>0</v>
      </c>
      <c r="Q342" s="97">
        <v>0</v>
      </c>
      <c r="R342" s="97">
        <v>0</v>
      </c>
      <c r="S342" s="97">
        <v>0</v>
      </c>
      <c r="T342" s="97">
        <v>0</v>
      </c>
      <c r="U342" s="97">
        <v>0</v>
      </c>
      <c r="V342" s="97">
        <v>0</v>
      </c>
      <c r="W342" s="97">
        <v>84.558350000000004</v>
      </c>
      <c r="X342" s="97">
        <v>0</v>
      </c>
      <c r="Y342" s="97">
        <v>0</v>
      </c>
      <c r="Z342" s="97">
        <v>1685.3195700000001</v>
      </c>
      <c r="AA342" s="97">
        <v>0</v>
      </c>
      <c r="AB342" s="97">
        <v>0</v>
      </c>
      <c r="AC342" s="97">
        <v>0</v>
      </c>
      <c r="AD342" s="97">
        <v>0</v>
      </c>
      <c r="AE342" s="97">
        <v>0</v>
      </c>
      <c r="AF342" s="97">
        <v>0</v>
      </c>
      <c r="AG342" s="97">
        <v>0</v>
      </c>
      <c r="AH342" s="97">
        <v>0</v>
      </c>
      <c r="AI342" s="97">
        <v>0</v>
      </c>
      <c r="AJ342" s="97">
        <v>0</v>
      </c>
      <c r="AK342" s="97">
        <v>0</v>
      </c>
      <c r="AL342" s="97">
        <v>0</v>
      </c>
      <c r="AM342" s="92"/>
      <c r="AN342" s="93"/>
      <c r="AO342" s="94" t="s">
        <v>1056</v>
      </c>
      <c r="AP342" s="95" t="s">
        <v>856</v>
      </c>
      <c r="AQ342" s="95"/>
      <c r="AR342" s="95">
        <v>80</v>
      </c>
      <c r="AS342" s="95">
        <v>80</v>
      </c>
      <c r="AT342" s="95">
        <v>30</v>
      </c>
      <c r="AU342" s="95">
        <v>30</v>
      </c>
      <c r="AV342" s="95">
        <v>30</v>
      </c>
      <c r="AW342" s="95"/>
      <c r="AX342" s="95">
        <f t="shared" si="43"/>
        <v>30</v>
      </c>
      <c r="AY342" s="282" t="s">
        <v>1998</v>
      </c>
      <c r="AZ342" s="95">
        <f t="shared" si="44"/>
        <v>0.12</v>
      </c>
      <c r="BA342" s="95">
        <v>1</v>
      </c>
      <c r="BD342" s="96" t="str">
        <f t="shared" si="45"/>
        <v>КС-1 доп.НВВ</v>
      </c>
      <c r="BG342" s="96">
        <f t="shared" si="42"/>
        <v>2035</v>
      </c>
    </row>
    <row r="343" spans="1:59" s="96" customFormat="1" ht="45" customHeight="1" x14ac:dyDescent="0.2">
      <c r="A343" s="39">
        <f t="shared" si="46"/>
        <v>305</v>
      </c>
      <c r="B343" s="40" t="s">
        <v>1487</v>
      </c>
      <c r="C343" s="7" t="s">
        <v>59</v>
      </c>
      <c r="D343" s="52" t="s">
        <v>60</v>
      </c>
      <c r="E343" s="52" t="s">
        <v>61</v>
      </c>
      <c r="F343" s="52" t="s">
        <v>62</v>
      </c>
      <c r="G343" s="52" t="s">
        <v>1866</v>
      </c>
      <c r="H343" s="52" t="s">
        <v>1866</v>
      </c>
      <c r="I343" s="125">
        <v>2032</v>
      </c>
      <c r="J343" s="125">
        <v>2035</v>
      </c>
      <c r="K343" s="22">
        <f t="shared" si="41"/>
        <v>2321.33772</v>
      </c>
      <c r="L343" s="154">
        <v>0</v>
      </c>
      <c r="M343" s="97">
        <v>0</v>
      </c>
      <c r="N343" s="97">
        <v>0</v>
      </c>
      <c r="O343" s="97">
        <v>0</v>
      </c>
      <c r="P343" s="97">
        <v>0</v>
      </c>
      <c r="Q343" s="97">
        <v>0</v>
      </c>
      <c r="R343" s="97">
        <v>0</v>
      </c>
      <c r="S343" s="97">
        <v>0</v>
      </c>
      <c r="T343" s="97">
        <v>0</v>
      </c>
      <c r="U343" s="97">
        <v>0</v>
      </c>
      <c r="V343" s="97">
        <v>0</v>
      </c>
      <c r="W343" s="97">
        <v>103.92712</v>
      </c>
      <c r="X343" s="97">
        <v>0</v>
      </c>
      <c r="Y343" s="97">
        <v>0</v>
      </c>
      <c r="Z343" s="97">
        <v>2217.4106000000002</v>
      </c>
      <c r="AA343" s="97">
        <v>0</v>
      </c>
      <c r="AB343" s="97">
        <v>0</v>
      </c>
      <c r="AC343" s="97">
        <v>0</v>
      </c>
      <c r="AD343" s="97">
        <v>0</v>
      </c>
      <c r="AE343" s="97">
        <v>0</v>
      </c>
      <c r="AF343" s="97">
        <v>0</v>
      </c>
      <c r="AG343" s="97">
        <v>0</v>
      </c>
      <c r="AH343" s="97">
        <v>0</v>
      </c>
      <c r="AI343" s="97">
        <v>0</v>
      </c>
      <c r="AJ343" s="97">
        <v>0</v>
      </c>
      <c r="AK343" s="97">
        <v>0</v>
      </c>
      <c r="AL343" s="97">
        <v>0</v>
      </c>
      <c r="AM343" s="92"/>
      <c r="AN343" s="93"/>
      <c r="AO343" s="94" t="s">
        <v>1056</v>
      </c>
      <c r="AP343" s="95" t="s">
        <v>857</v>
      </c>
      <c r="AQ343" s="95"/>
      <c r="AR343" s="95">
        <v>100</v>
      </c>
      <c r="AS343" s="95">
        <v>100</v>
      </c>
      <c r="AT343" s="95">
        <v>11</v>
      </c>
      <c r="AU343" s="95">
        <v>11</v>
      </c>
      <c r="AV343" s="95">
        <v>11</v>
      </c>
      <c r="AW343" s="95"/>
      <c r="AX343" s="95">
        <f t="shared" si="43"/>
        <v>11</v>
      </c>
      <c r="AY343" s="282" t="s">
        <v>1998</v>
      </c>
      <c r="AZ343" s="95">
        <f t="shared" si="44"/>
        <v>4.3999999999999997E-2</v>
      </c>
      <c r="BA343" s="95">
        <v>1</v>
      </c>
      <c r="BD343" s="96" t="str">
        <f t="shared" si="45"/>
        <v>КС-1 доп.НВВ</v>
      </c>
      <c r="BG343" s="96">
        <f t="shared" si="42"/>
        <v>2035</v>
      </c>
    </row>
    <row r="344" spans="1:59" s="96" customFormat="1" ht="105" customHeight="1" x14ac:dyDescent="0.2">
      <c r="A344" s="39">
        <f t="shared" si="46"/>
        <v>306</v>
      </c>
      <c r="B344" s="40" t="s">
        <v>1624</v>
      </c>
      <c r="C344" s="7" t="s">
        <v>59</v>
      </c>
      <c r="D344" s="52" t="s">
        <v>60</v>
      </c>
      <c r="E344" s="52" t="s">
        <v>61</v>
      </c>
      <c r="F344" s="52" t="s">
        <v>62</v>
      </c>
      <c r="G344" s="52" t="s">
        <v>1924</v>
      </c>
      <c r="H344" s="52" t="s">
        <v>1924</v>
      </c>
      <c r="I344" s="125">
        <v>2033</v>
      </c>
      <c r="J344" s="125">
        <v>2036</v>
      </c>
      <c r="K344" s="22">
        <f t="shared" si="41"/>
        <v>1620.01485</v>
      </c>
      <c r="L344" s="154">
        <v>0</v>
      </c>
      <c r="M344" s="97">
        <v>0</v>
      </c>
      <c r="N344" s="97">
        <v>0</v>
      </c>
      <c r="O344" s="97">
        <v>0</v>
      </c>
      <c r="P344" s="97">
        <v>0</v>
      </c>
      <c r="Q344" s="97">
        <v>0</v>
      </c>
      <c r="R344" s="97">
        <v>0</v>
      </c>
      <c r="S344" s="97">
        <v>0</v>
      </c>
      <c r="T344" s="97">
        <v>0</v>
      </c>
      <c r="U344" s="97">
        <v>0</v>
      </c>
      <c r="V344" s="97">
        <v>0</v>
      </c>
      <c r="W344" s="97">
        <v>0</v>
      </c>
      <c r="X344" s="97">
        <v>77.297039999999996</v>
      </c>
      <c r="Y344" s="97">
        <v>0</v>
      </c>
      <c r="Z344" s="97">
        <v>0</v>
      </c>
      <c r="AA344" s="97">
        <v>1542.7178100000001</v>
      </c>
      <c r="AB344" s="97">
        <v>0</v>
      </c>
      <c r="AC344" s="97">
        <v>0</v>
      </c>
      <c r="AD344" s="97">
        <v>0</v>
      </c>
      <c r="AE344" s="97">
        <v>0</v>
      </c>
      <c r="AF344" s="97">
        <v>0</v>
      </c>
      <c r="AG344" s="97">
        <v>0</v>
      </c>
      <c r="AH344" s="97">
        <v>0</v>
      </c>
      <c r="AI344" s="97">
        <v>0</v>
      </c>
      <c r="AJ344" s="97">
        <v>0</v>
      </c>
      <c r="AK344" s="97">
        <v>0</v>
      </c>
      <c r="AL344" s="97">
        <v>0</v>
      </c>
      <c r="AM344" s="92"/>
      <c r="AN344" s="93"/>
      <c r="AO344" s="94" t="s">
        <v>1056</v>
      </c>
      <c r="AP344" s="95" t="s">
        <v>900</v>
      </c>
      <c r="AQ344" s="95"/>
      <c r="AR344" s="95">
        <v>80</v>
      </c>
      <c r="AS344" s="95" t="s">
        <v>1996</v>
      </c>
      <c r="AT344" s="95">
        <v>34</v>
      </c>
      <c r="AU344" s="95">
        <v>34</v>
      </c>
      <c r="AV344" s="95"/>
      <c r="AW344" s="95"/>
      <c r="AX344" s="95">
        <f t="shared" si="43"/>
        <v>0</v>
      </c>
      <c r="AY344" s="282"/>
      <c r="AZ344" s="95">
        <f t="shared" si="44"/>
        <v>6.8000000000000005E-2</v>
      </c>
      <c r="BA344" s="95">
        <v>2</v>
      </c>
      <c r="BD344" s="96" t="str">
        <f t="shared" si="45"/>
        <v>КС-2 доп.НВВ</v>
      </c>
      <c r="BG344" s="96">
        <f t="shared" si="42"/>
        <v>2036</v>
      </c>
    </row>
    <row r="345" spans="1:59" s="96" customFormat="1" ht="60" customHeight="1" x14ac:dyDescent="0.2">
      <c r="A345" s="39">
        <f t="shared" si="46"/>
        <v>307</v>
      </c>
      <c r="B345" s="40" t="s">
        <v>1625</v>
      </c>
      <c r="C345" s="7" t="s">
        <v>59</v>
      </c>
      <c r="D345" s="52" t="s">
        <v>60</v>
      </c>
      <c r="E345" s="52" t="s">
        <v>61</v>
      </c>
      <c r="F345" s="52" t="s">
        <v>62</v>
      </c>
      <c r="G345" s="52" t="s">
        <v>1925</v>
      </c>
      <c r="H345" s="52" t="s">
        <v>1925</v>
      </c>
      <c r="I345" s="125">
        <v>2033</v>
      </c>
      <c r="J345" s="125">
        <v>2036</v>
      </c>
      <c r="K345" s="22">
        <f t="shared" si="41"/>
        <v>3965.3936599999997</v>
      </c>
      <c r="L345" s="154">
        <v>0</v>
      </c>
      <c r="M345" s="97">
        <v>0</v>
      </c>
      <c r="N345" s="97">
        <v>0</v>
      </c>
      <c r="O345" s="97">
        <v>0</v>
      </c>
      <c r="P345" s="97">
        <v>0</v>
      </c>
      <c r="Q345" s="97">
        <v>0</v>
      </c>
      <c r="R345" s="97">
        <v>0</v>
      </c>
      <c r="S345" s="97">
        <v>0</v>
      </c>
      <c r="T345" s="97">
        <v>0</v>
      </c>
      <c r="U345" s="97">
        <v>0</v>
      </c>
      <c r="V345" s="97">
        <v>0</v>
      </c>
      <c r="W345" s="97">
        <v>0</v>
      </c>
      <c r="X345" s="97">
        <v>174.68998999999999</v>
      </c>
      <c r="Y345" s="97">
        <v>0</v>
      </c>
      <c r="Z345" s="97">
        <v>0</v>
      </c>
      <c r="AA345" s="97">
        <v>3790.7036699999999</v>
      </c>
      <c r="AB345" s="97">
        <v>0</v>
      </c>
      <c r="AC345" s="97">
        <v>0</v>
      </c>
      <c r="AD345" s="97">
        <v>0</v>
      </c>
      <c r="AE345" s="97">
        <v>0</v>
      </c>
      <c r="AF345" s="97">
        <v>0</v>
      </c>
      <c r="AG345" s="97">
        <v>0</v>
      </c>
      <c r="AH345" s="97">
        <v>0</v>
      </c>
      <c r="AI345" s="97">
        <v>0</v>
      </c>
      <c r="AJ345" s="97">
        <v>0</v>
      </c>
      <c r="AK345" s="97">
        <v>0</v>
      </c>
      <c r="AL345" s="97">
        <v>0</v>
      </c>
      <c r="AM345" s="92"/>
      <c r="AN345" s="93"/>
      <c r="AO345" s="94" t="s">
        <v>1056</v>
      </c>
      <c r="AP345" s="95" t="s">
        <v>901</v>
      </c>
      <c r="AQ345" s="95"/>
      <c r="AR345" s="95">
        <v>80</v>
      </c>
      <c r="AS345" s="95">
        <v>80</v>
      </c>
      <c r="AT345" s="95">
        <v>22</v>
      </c>
      <c r="AU345" s="95">
        <v>22</v>
      </c>
      <c r="AV345" s="95">
        <v>22</v>
      </c>
      <c r="AW345" s="95"/>
      <c r="AX345" s="95">
        <f t="shared" si="43"/>
        <v>22</v>
      </c>
      <c r="AY345" s="282" t="s">
        <v>1998</v>
      </c>
      <c r="AZ345" s="95">
        <f t="shared" si="44"/>
        <v>8.7999999999999995E-2</v>
      </c>
      <c r="BA345" s="95">
        <v>2</v>
      </c>
      <c r="BD345" s="96" t="str">
        <f t="shared" si="45"/>
        <v>КС-2 доп.НВВ</v>
      </c>
      <c r="BG345" s="96">
        <f t="shared" si="42"/>
        <v>2036</v>
      </c>
    </row>
    <row r="346" spans="1:59" s="96" customFormat="1" ht="75" customHeight="1" x14ac:dyDescent="0.2">
      <c r="A346" s="39">
        <f t="shared" si="46"/>
        <v>308</v>
      </c>
      <c r="B346" s="40" t="s">
        <v>1650</v>
      </c>
      <c r="C346" s="7" t="s">
        <v>59</v>
      </c>
      <c r="D346" s="52" t="s">
        <v>60</v>
      </c>
      <c r="E346" s="52" t="s">
        <v>61</v>
      </c>
      <c r="F346" s="52" t="s">
        <v>62</v>
      </c>
      <c r="G346" s="52" t="s">
        <v>555</v>
      </c>
      <c r="H346" s="52" t="s">
        <v>555</v>
      </c>
      <c r="I346" s="125">
        <v>2033</v>
      </c>
      <c r="J346" s="125">
        <v>2036</v>
      </c>
      <c r="K346" s="22">
        <f t="shared" si="41"/>
        <v>1007.4553599999999</v>
      </c>
      <c r="L346" s="154">
        <v>0</v>
      </c>
      <c r="M346" s="97">
        <v>0</v>
      </c>
      <c r="N346" s="97">
        <v>0</v>
      </c>
      <c r="O346" s="97">
        <v>0</v>
      </c>
      <c r="P346" s="97">
        <v>0</v>
      </c>
      <c r="Q346" s="97">
        <v>0</v>
      </c>
      <c r="R346" s="97">
        <v>0</v>
      </c>
      <c r="S346" s="97">
        <v>0</v>
      </c>
      <c r="T346" s="97">
        <v>0</v>
      </c>
      <c r="U346" s="97">
        <v>0</v>
      </c>
      <c r="V346" s="97">
        <v>0</v>
      </c>
      <c r="W346" s="97">
        <v>0</v>
      </c>
      <c r="X346" s="97">
        <v>33.555529999999997</v>
      </c>
      <c r="Y346" s="97">
        <v>0</v>
      </c>
      <c r="Z346" s="97">
        <v>0</v>
      </c>
      <c r="AA346" s="97">
        <v>973.89982999999995</v>
      </c>
      <c r="AB346" s="97">
        <v>0</v>
      </c>
      <c r="AC346" s="97">
        <v>0</v>
      </c>
      <c r="AD346" s="97">
        <v>0</v>
      </c>
      <c r="AE346" s="97">
        <v>0</v>
      </c>
      <c r="AF346" s="97">
        <v>0</v>
      </c>
      <c r="AG346" s="97">
        <v>0</v>
      </c>
      <c r="AH346" s="97">
        <v>0</v>
      </c>
      <c r="AI346" s="97">
        <v>0</v>
      </c>
      <c r="AJ346" s="97">
        <v>0</v>
      </c>
      <c r="AK346" s="97">
        <v>0</v>
      </c>
      <c r="AL346" s="97">
        <v>0</v>
      </c>
      <c r="AM346" s="92"/>
      <c r="AN346" s="93"/>
      <c r="AO346" s="94" t="s">
        <v>1056</v>
      </c>
      <c r="AP346" s="95" t="s">
        <v>902</v>
      </c>
      <c r="AQ346" s="95"/>
      <c r="AR346" s="95" t="s">
        <v>1996</v>
      </c>
      <c r="AS346" s="95">
        <v>70</v>
      </c>
      <c r="AT346" s="95"/>
      <c r="AU346" s="95"/>
      <c r="AV346" s="95">
        <v>22</v>
      </c>
      <c r="AW346" s="95"/>
      <c r="AX346" s="95">
        <f t="shared" si="43"/>
        <v>22</v>
      </c>
      <c r="AY346" s="282" t="s">
        <v>1998</v>
      </c>
      <c r="AZ346" s="95">
        <f t="shared" si="44"/>
        <v>4.3999999999999997E-2</v>
      </c>
      <c r="BA346" s="95">
        <v>2</v>
      </c>
      <c r="BD346" s="96" t="str">
        <f t="shared" si="45"/>
        <v>КС-2 доп.НВВ</v>
      </c>
      <c r="BG346" s="96">
        <f t="shared" si="42"/>
        <v>2036</v>
      </c>
    </row>
    <row r="347" spans="1:59" s="96" customFormat="1" ht="60" customHeight="1" x14ac:dyDescent="0.2">
      <c r="A347" s="39">
        <f t="shared" si="46"/>
        <v>309</v>
      </c>
      <c r="B347" s="40" t="s">
        <v>1651</v>
      </c>
      <c r="C347" s="7" t="s">
        <v>59</v>
      </c>
      <c r="D347" s="52" t="s">
        <v>60</v>
      </c>
      <c r="E347" s="52" t="s">
        <v>61</v>
      </c>
      <c r="F347" s="52" t="s">
        <v>62</v>
      </c>
      <c r="G347" s="52" t="s">
        <v>1937</v>
      </c>
      <c r="H347" s="52" t="s">
        <v>1937</v>
      </c>
      <c r="I347" s="125">
        <v>2033</v>
      </c>
      <c r="J347" s="125">
        <v>2036</v>
      </c>
      <c r="K347" s="22">
        <f t="shared" si="41"/>
        <v>16216.09836</v>
      </c>
      <c r="L347" s="154">
        <v>0</v>
      </c>
      <c r="M347" s="97">
        <v>0</v>
      </c>
      <c r="N347" s="97">
        <v>0</v>
      </c>
      <c r="O347" s="97">
        <v>0</v>
      </c>
      <c r="P347" s="97">
        <v>0</v>
      </c>
      <c r="Q347" s="97">
        <v>0</v>
      </c>
      <c r="R347" s="97">
        <v>0</v>
      </c>
      <c r="S347" s="97">
        <v>0</v>
      </c>
      <c r="T347" s="97">
        <v>0</v>
      </c>
      <c r="U347" s="97">
        <v>0</v>
      </c>
      <c r="V347" s="97">
        <v>0</v>
      </c>
      <c r="W347" s="97">
        <v>0</v>
      </c>
      <c r="X347" s="97">
        <v>773.73149999999998</v>
      </c>
      <c r="Y347" s="97">
        <v>0</v>
      </c>
      <c r="Z347" s="97">
        <v>0</v>
      </c>
      <c r="AA347" s="97">
        <v>15442.36686</v>
      </c>
      <c r="AB347" s="97">
        <v>0</v>
      </c>
      <c r="AC347" s="97">
        <v>0</v>
      </c>
      <c r="AD347" s="97">
        <v>0</v>
      </c>
      <c r="AE347" s="97">
        <v>0</v>
      </c>
      <c r="AF347" s="97">
        <v>0</v>
      </c>
      <c r="AG347" s="97">
        <v>0</v>
      </c>
      <c r="AH347" s="97">
        <v>0</v>
      </c>
      <c r="AI347" s="97">
        <v>0</v>
      </c>
      <c r="AJ347" s="97">
        <v>0</v>
      </c>
      <c r="AK347" s="97">
        <v>0</v>
      </c>
      <c r="AL347" s="97">
        <v>0</v>
      </c>
      <c r="AM347" s="92"/>
      <c r="AN347" s="93"/>
      <c r="AO347" s="94" t="s">
        <v>1056</v>
      </c>
      <c r="AP347" s="95" t="s">
        <v>903</v>
      </c>
      <c r="AQ347" s="95"/>
      <c r="AR347" s="95">
        <v>200</v>
      </c>
      <c r="AS347" s="95">
        <v>150</v>
      </c>
      <c r="AT347" s="95">
        <v>160</v>
      </c>
      <c r="AU347" s="95">
        <v>160</v>
      </c>
      <c r="AV347" s="95">
        <v>160</v>
      </c>
      <c r="AW347" s="95"/>
      <c r="AX347" s="95">
        <f t="shared" si="43"/>
        <v>160</v>
      </c>
      <c r="AY347" s="282" t="s">
        <v>1998</v>
      </c>
      <c r="AZ347" s="95">
        <f t="shared" si="44"/>
        <v>0.64</v>
      </c>
      <c r="BA347" s="95">
        <v>2</v>
      </c>
      <c r="BD347" s="96" t="str">
        <f t="shared" si="45"/>
        <v>КС-2 доп.НВВ</v>
      </c>
      <c r="BG347" s="96">
        <f t="shared" si="42"/>
        <v>2036</v>
      </c>
    </row>
    <row r="348" spans="1:59" s="96" customFormat="1" ht="60" customHeight="1" x14ac:dyDescent="0.2">
      <c r="A348" s="39">
        <f t="shared" si="46"/>
        <v>310</v>
      </c>
      <c r="B348" s="40" t="s">
        <v>1652</v>
      </c>
      <c r="C348" s="7" t="s">
        <v>59</v>
      </c>
      <c r="D348" s="52" t="s">
        <v>60</v>
      </c>
      <c r="E348" s="52" t="s">
        <v>61</v>
      </c>
      <c r="F348" s="52" t="s">
        <v>62</v>
      </c>
      <c r="G348" s="52" t="s">
        <v>1781</v>
      </c>
      <c r="H348" s="52" t="s">
        <v>1781</v>
      </c>
      <c r="I348" s="125">
        <v>2033</v>
      </c>
      <c r="J348" s="125">
        <v>2036</v>
      </c>
      <c r="K348" s="22">
        <f t="shared" si="41"/>
        <v>3515.8916800000002</v>
      </c>
      <c r="L348" s="154">
        <v>0</v>
      </c>
      <c r="M348" s="97">
        <v>0</v>
      </c>
      <c r="N348" s="97">
        <v>0</v>
      </c>
      <c r="O348" s="97">
        <v>0</v>
      </c>
      <c r="P348" s="97">
        <v>0</v>
      </c>
      <c r="Q348" s="97">
        <v>0</v>
      </c>
      <c r="R348" s="97">
        <v>0</v>
      </c>
      <c r="S348" s="97">
        <v>0</v>
      </c>
      <c r="T348" s="97">
        <v>0</v>
      </c>
      <c r="U348" s="97">
        <v>0</v>
      </c>
      <c r="V348" s="97">
        <v>0</v>
      </c>
      <c r="W348" s="97">
        <v>0</v>
      </c>
      <c r="X348" s="97">
        <v>157.20090999999999</v>
      </c>
      <c r="Y348" s="97">
        <v>0</v>
      </c>
      <c r="Z348" s="97">
        <v>0</v>
      </c>
      <c r="AA348" s="97">
        <v>3358.6907700000002</v>
      </c>
      <c r="AB348" s="97">
        <v>0</v>
      </c>
      <c r="AC348" s="97">
        <v>0</v>
      </c>
      <c r="AD348" s="97">
        <v>0</v>
      </c>
      <c r="AE348" s="97">
        <v>0</v>
      </c>
      <c r="AF348" s="97">
        <v>0</v>
      </c>
      <c r="AG348" s="97">
        <v>0</v>
      </c>
      <c r="AH348" s="97">
        <v>0</v>
      </c>
      <c r="AI348" s="97">
        <v>0</v>
      </c>
      <c r="AJ348" s="97">
        <v>0</v>
      </c>
      <c r="AK348" s="97">
        <v>0</v>
      </c>
      <c r="AL348" s="97">
        <v>0</v>
      </c>
      <c r="AM348" s="92"/>
      <c r="AN348" s="93"/>
      <c r="AO348" s="94" t="s">
        <v>1056</v>
      </c>
      <c r="AP348" s="95" t="s">
        <v>904</v>
      </c>
      <c r="AQ348" s="95"/>
      <c r="AR348" s="95">
        <v>100</v>
      </c>
      <c r="AS348" s="95">
        <v>100</v>
      </c>
      <c r="AT348" s="95">
        <v>16</v>
      </c>
      <c r="AU348" s="95">
        <v>16</v>
      </c>
      <c r="AV348" s="95">
        <v>16</v>
      </c>
      <c r="AW348" s="95"/>
      <c r="AX348" s="95">
        <f t="shared" si="43"/>
        <v>16</v>
      </c>
      <c r="AY348" s="282" t="s">
        <v>1998</v>
      </c>
      <c r="AZ348" s="95">
        <f t="shared" si="44"/>
        <v>6.4000000000000001E-2</v>
      </c>
      <c r="BA348" s="95">
        <v>2</v>
      </c>
      <c r="BD348" s="96" t="str">
        <f t="shared" si="45"/>
        <v>КС-2 доп.НВВ</v>
      </c>
      <c r="BG348" s="96">
        <f t="shared" si="42"/>
        <v>2036</v>
      </c>
    </row>
    <row r="349" spans="1:59" s="96" customFormat="1" ht="45" customHeight="1" x14ac:dyDescent="0.2">
      <c r="A349" s="39">
        <f t="shared" si="46"/>
        <v>311</v>
      </c>
      <c r="B349" s="40" t="s">
        <v>1653</v>
      </c>
      <c r="C349" s="7" t="s">
        <v>59</v>
      </c>
      <c r="D349" s="52" t="s">
        <v>60</v>
      </c>
      <c r="E349" s="52" t="s">
        <v>61</v>
      </c>
      <c r="F349" s="52" t="s">
        <v>62</v>
      </c>
      <c r="G349" s="52" t="s">
        <v>556</v>
      </c>
      <c r="H349" s="52" t="s">
        <v>556</v>
      </c>
      <c r="I349" s="125">
        <v>2033</v>
      </c>
      <c r="J349" s="125">
        <v>2036</v>
      </c>
      <c r="K349" s="22">
        <f t="shared" si="41"/>
        <v>10289.85864</v>
      </c>
      <c r="L349" s="154">
        <v>0</v>
      </c>
      <c r="M349" s="97">
        <v>0</v>
      </c>
      <c r="N349" s="97">
        <v>0</v>
      </c>
      <c r="O349" s="97">
        <v>0</v>
      </c>
      <c r="P349" s="97">
        <v>0</v>
      </c>
      <c r="Q349" s="97">
        <v>0</v>
      </c>
      <c r="R349" s="97">
        <v>0</v>
      </c>
      <c r="S349" s="97">
        <v>0</v>
      </c>
      <c r="T349" s="97">
        <v>0</v>
      </c>
      <c r="U349" s="97">
        <v>0</v>
      </c>
      <c r="V349" s="97">
        <v>0</v>
      </c>
      <c r="W349" s="97">
        <v>0</v>
      </c>
      <c r="X349" s="97">
        <v>452.70405</v>
      </c>
      <c r="Y349" s="97">
        <v>0</v>
      </c>
      <c r="Z349" s="97">
        <v>0</v>
      </c>
      <c r="AA349" s="97">
        <v>9837.1545900000001</v>
      </c>
      <c r="AB349" s="97">
        <v>0</v>
      </c>
      <c r="AC349" s="97">
        <v>0</v>
      </c>
      <c r="AD349" s="97">
        <v>0</v>
      </c>
      <c r="AE349" s="97">
        <v>0</v>
      </c>
      <c r="AF349" s="97">
        <v>0</v>
      </c>
      <c r="AG349" s="97">
        <v>0</v>
      </c>
      <c r="AH349" s="97">
        <v>0</v>
      </c>
      <c r="AI349" s="97">
        <v>0</v>
      </c>
      <c r="AJ349" s="97">
        <v>0</v>
      </c>
      <c r="AK349" s="97">
        <v>0</v>
      </c>
      <c r="AL349" s="97">
        <v>0</v>
      </c>
      <c r="AM349" s="92"/>
      <c r="AN349" s="93"/>
      <c r="AO349" s="94" t="s">
        <v>1056</v>
      </c>
      <c r="AP349" s="95" t="s">
        <v>905</v>
      </c>
      <c r="AQ349" s="95"/>
      <c r="AR349" s="95">
        <v>150</v>
      </c>
      <c r="AS349" s="95" t="s">
        <v>1996</v>
      </c>
      <c r="AT349" s="95">
        <v>58</v>
      </c>
      <c r="AU349" s="95">
        <v>58</v>
      </c>
      <c r="AV349" s="95"/>
      <c r="AW349" s="95"/>
      <c r="AX349" s="95">
        <f t="shared" si="43"/>
        <v>0</v>
      </c>
      <c r="AY349" s="282"/>
      <c r="AZ349" s="95">
        <f t="shared" si="44"/>
        <v>0.11600000000000001</v>
      </c>
      <c r="BA349" s="95">
        <v>2</v>
      </c>
      <c r="BD349" s="96" t="str">
        <f t="shared" si="45"/>
        <v>КС-2 доп.НВВ</v>
      </c>
      <c r="BG349" s="96">
        <f t="shared" si="42"/>
        <v>2036</v>
      </c>
    </row>
    <row r="350" spans="1:59" s="96" customFormat="1" ht="45" customHeight="1" x14ac:dyDescent="0.2">
      <c r="A350" s="39">
        <f t="shared" si="46"/>
        <v>312</v>
      </c>
      <c r="B350" s="40" t="s">
        <v>1516</v>
      </c>
      <c r="C350" s="7" t="s">
        <v>59</v>
      </c>
      <c r="D350" s="52" t="s">
        <v>60</v>
      </c>
      <c r="E350" s="52" t="s">
        <v>61</v>
      </c>
      <c r="F350" s="52" t="s">
        <v>62</v>
      </c>
      <c r="G350" s="52" t="s">
        <v>552</v>
      </c>
      <c r="H350" s="52" t="s">
        <v>552</v>
      </c>
      <c r="I350" s="125">
        <v>2033</v>
      </c>
      <c r="J350" s="125">
        <v>2036</v>
      </c>
      <c r="K350" s="22">
        <f t="shared" ref="K350:K413" si="47">SUM(M350:AL350)</f>
        <v>212.83679000000001</v>
      </c>
      <c r="L350" s="154">
        <v>0</v>
      </c>
      <c r="M350" s="97">
        <v>0</v>
      </c>
      <c r="N350" s="97">
        <v>0</v>
      </c>
      <c r="O350" s="97">
        <v>0</v>
      </c>
      <c r="P350" s="97">
        <v>0</v>
      </c>
      <c r="Q350" s="97">
        <v>0</v>
      </c>
      <c r="R350" s="97">
        <v>0</v>
      </c>
      <c r="S350" s="97">
        <v>0</v>
      </c>
      <c r="T350" s="97">
        <v>0</v>
      </c>
      <c r="U350" s="97">
        <v>0</v>
      </c>
      <c r="V350" s="97">
        <v>0</v>
      </c>
      <c r="W350" s="97">
        <v>0</v>
      </c>
      <c r="X350" s="97">
        <v>7.5163399999999996</v>
      </c>
      <c r="Y350" s="97">
        <v>0</v>
      </c>
      <c r="Z350" s="97">
        <v>0</v>
      </c>
      <c r="AA350" s="97">
        <v>205.32044999999999</v>
      </c>
      <c r="AB350" s="97">
        <v>0</v>
      </c>
      <c r="AC350" s="97">
        <v>0</v>
      </c>
      <c r="AD350" s="97">
        <v>0</v>
      </c>
      <c r="AE350" s="97">
        <v>0</v>
      </c>
      <c r="AF350" s="97">
        <v>0</v>
      </c>
      <c r="AG350" s="97">
        <v>0</v>
      </c>
      <c r="AH350" s="97">
        <v>0</v>
      </c>
      <c r="AI350" s="97">
        <v>0</v>
      </c>
      <c r="AJ350" s="97">
        <v>0</v>
      </c>
      <c r="AK350" s="97">
        <v>0</v>
      </c>
      <c r="AL350" s="97">
        <v>0</v>
      </c>
      <c r="AM350" s="92"/>
      <c r="AN350" s="93"/>
      <c r="AO350" s="94" t="s">
        <v>1056</v>
      </c>
      <c r="AP350" s="95" t="s">
        <v>880</v>
      </c>
      <c r="AQ350" s="95"/>
      <c r="AR350" s="95" t="s">
        <v>1996</v>
      </c>
      <c r="AS350" s="95">
        <v>80</v>
      </c>
      <c r="AT350" s="95"/>
      <c r="AU350" s="95"/>
      <c r="AV350" s="95">
        <v>4</v>
      </c>
      <c r="AW350" s="95"/>
      <c r="AX350" s="95">
        <f t="shared" si="43"/>
        <v>4</v>
      </c>
      <c r="AY350" s="282" t="s">
        <v>1998</v>
      </c>
      <c r="AZ350" s="95">
        <f t="shared" si="44"/>
        <v>8.0000000000000002E-3</v>
      </c>
      <c r="BA350" s="95">
        <v>2</v>
      </c>
      <c r="BD350" s="96" t="str">
        <f t="shared" si="45"/>
        <v>КС-2 доп.НВВ</v>
      </c>
      <c r="BG350" s="96">
        <f t="shared" si="42"/>
        <v>2036</v>
      </c>
    </row>
    <row r="351" spans="1:59" s="96" customFormat="1" ht="60" customHeight="1" x14ac:dyDescent="0.2">
      <c r="A351" s="39">
        <f t="shared" si="46"/>
        <v>313</v>
      </c>
      <c r="B351" s="40" t="s">
        <v>1501</v>
      </c>
      <c r="C351" s="7" t="s">
        <v>59</v>
      </c>
      <c r="D351" s="52" t="s">
        <v>60</v>
      </c>
      <c r="E351" s="52" t="s">
        <v>61</v>
      </c>
      <c r="F351" s="52" t="s">
        <v>62</v>
      </c>
      <c r="G351" s="52" t="s">
        <v>1871</v>
      </c>
      <c r="H351" s="52" t="s">
        <v>1871</v>
      </c>
      <c r="I351" s="125">
        <v>2033</v>
      </c>
      <c r="J351" s="125">
        <v>2036</v>
      </c>
      <c r="K351" s="22">
        <f t="shared" si="47"/>
        <v>25270.471259999998</v>
      </c>
      <c r="L351" s="154">
        <v>0</v>
      </c>
      <c r="M351" s="97">
        <v>0</v>
      </c>
      <c r="N351" s="97">
        <v>0</v>
      </c>
      <c r="O351" s="97">
        <v>0</v>
      </c>
      <c r="P351" s="97">
        <v>0</v>
      </c>
      <c r="Q351" s="97">
        <v>0</v>
      </c>
      <c r="R351" s="97">
        <v>0</v>
      </c>
      <c r="S351" s="97">
        <v>0</v>
      </c>
      <c r="T351" s="97">
        <v>0</v>
      </c>
      <c r="U351" s="97">
        <v>0</v>
      </c>
      <c r="V351" s="97">
        <v>0</v>
      </c>
      <c r="W351" s="97">
        <v>0</v>
      </c>
      <c r="X351" s="97">
        <v>1129.88148</v>
      </c>
      <c r="Y351" s="97">
        <v>0</v>
      </c>
      <c r="Z351" s="97">
        <v>0</v>
      </c>
      <c r="AA351" s="97">
        <v>24140.589779999998</v>
      </c>
      <c r="AB351" s="97">
        <v>0</v>
      </c>
      <c r="AC351" s="97">
        <v>0</v>
      </c>
      <c r="AD351" s="97">
        <v>0</v>
      </c>
      <c r="AE351" s="97">
        <v>0</v>
      </c>
      <c r="AF351" s="97">
        <v>0</v>
      </c>
      <c r="AG351" s="97">
        <v>0</v>
      </c>
      <c r="AH351" s="97">
        <v>0</v>
      </c>
      <c r="AI351" s="97">
        <v>0</v>
      </c>
      <c r="AJ351" s="97">
        <v>0</v>
      </c>
      <c r="AK351" s="97">
        <v>0</v>
      </c>
      <c r="AL351" s="97">
        <v>0</v>
      </c>
      <c r="AM351" s="92"/>
      <c r="AN351" s="93"/>
      <c r="AO351" s="94" t="s">
        <v>1056</v>
      </c>
      <c r="AP351" s="95" t="s">
        <v>882</v>
      </c>
      <c r="AQ351" s="95"/>
      <c r="AR351" s="95">
        <v>100</v>
      </c>
      <c r="AS351" s="95">
        <v>100</v>
      </c>
      <c r="AT351" s="95">
        <v>115</v>
      </c>
      <c r="AU351" s="95">
        <v>115</v>
      </c>
      <c r="AV351" s="95">
        <v>115</v>
      </c>
      <c r="AW351" s="95"/>
      <c r="AX351" s="95">
        <f t="shared" si="43"/>
        <v>115</v>
      </c>
      <c r="AY351" s="282" t="s">
        <v>1998</v>
      </c>
      <c r="AZ351" s="95">
        <f t="shared" si="44"/>
        <v>0.46</v>
      </c>
      <c r="BA351" s="95">
        <v>2</v>
      </c>
      <c r="BD351" s="96" t="str">
        <f t="shared" si="45"/>
        <v>КС-2 доп.НВВ</v>
      </c>
      <c r="BG351" s="96">
        <f t="shared" si="42"/>
        <v>2036</v>
      </c>
    </row>
    <row r="352" spans="1:59" s="96" customFormat="1" ht="120" customHeight="1" x14ac:dyDescent="0.2">
      <c r="A352" s="39">
        <f t="shared" si="46"/>
        <v>314</v>
      </c>
      <c r="B352" s="40" t="s">
        <v>1518</v>
      </c>
      <c r="C352" s="7" t="s">
        <v>59</v>
      </c>
      <c r="D352" s="52" t="s">
        <v>60</v>
      </c>
      <c r="E352" s="52" t="s">
        <v>61</v>
      </c>
      <c r="F352" s="52" t="s">
        <v>62</v>
      </c>
      <c r="G352" s="52" t="s">
        <v>543</v>
      </c>
      <c r="H352" s="52" t="s">
        <v>543</v>
      </c>
      <c r="I352" s="125">
        <v>2033</v>
      </c>
      <c r="J352" s="125">
        <v>2036</v>
      </c>
      <c r="K352" s="22">
        <f t="shared" si="47"/>
        <v>5298.7346700000007</v>
      </c>
      <c r="L352" s="154">
        <v>0</v>
      </c>
      <c r="M352" s="97">
        <v>0</v>
      </c>
      <c r="N352" s="97">
        <v>0</v>
      </c>
      <c r="O352" s="97">
        <v>0</v>
      </c>
      <c r="P352" s="97">
        <v>0</v>
      </c>
      <c r="Q352" s="97">
        <v>0</v>
      </c>
      <c r="R352" s="97">
        <v>0</v>
      </c>
      <c r="S352" s="97">
        <v>0</v>
      </c>
      <c r="T352" s="97">
        <v>0</v>
      </c>
      <c r="U352" s="97">
        <v>0</v>
      </c>
      <c r="V352" s="97">
        <v>0</v>
      </c>
      <c r="W352" s="97">
        <v>0</v>
      </c>
      <c r="X352" s="97">
        <v>239.62818999999999</v>
      </c>
      <c r="Y352" s="97">
        <v>0</v>
      </c>
      <c r="Z352" s="97">
        <v>0</v>
      </c>
      <c r="AA352" s="97">
        <v>5059.1064800000004</v>
      </c>
      <c r="AB352" s="97">
        <v>0</v>
      </c>
      <c r="AC352" s="97">
        <v>0</v>
      </c>
      <c r="AD352" s="97">
        <v>0</v>
      </c>
      <c r="AE352" s="97">
        <v>0</v>
      </c>
      <c r="AF352" s="97">
        <v>0</v>
      </c>
      <c r="AG352" s="97">
        <v>0</v>
      </c>
      <c r="AH352" s="97">
        <v>0</v>
      </c>
      <c r="AI352" s="97">
        <v>0</v>
      </c>
      <c r="AJ352" s="97">
        <v>0</v>
      </c>
      <c r="AK352" s="97">
        <v>0</v>
      </c>
      <c r="AL352" s="97">
        <v>0</v>
      </c>
      <c r="AM352" s="92"/>
      <c r="AN352" s="93"/>
      <c r="AO352" s="94" t="s">
        <v>1056</v>
      </c>
      <c r="AP352" s="95" t="s">
        <v>883</v>
      </c>
      <c r="AQ352" s="95"/>
      <c r="AR352" s="95">
        <v>150</v>
      </c>
      <c r="AS352" s="95">
        <v>150</v>
      </c>
      <c r="AT352" s="95">
        <v>20</v>
      </c>
      <c r="AU352" s="95">
        <v>20</v>
      </c>
      <c r="AV352" s="95">
        <v>20</v>
      </c>
      <c r="AW352" s="95"/>
      <c r="AX352" s="95">
        <f t="shared" si="43"/>
        <v>20</v>
      </c>
      <c r="AY352" s="282" t="s">
        <v>1998</v>
      </c>
      <c r="AZ352" s="95">
        <f t="shared" si="44"/>
        <v>0.08</v>
      </c>
      <c r="BA352" s="95">
        <v>2</v>
      </c>
      <c r="BD352" s="96" t="str">
        <f t="shared" si="45"/>
        <v>КС-2 доп.НВВ</v>
      </c>
      <c r="BG352" s="96">
        <f t="shared" si="42"/>
        <v>2036</v>
      </c>
    </row>
    <row r="353" spans="1:59" s="96" customFormat="1" ht="45" customHeight="1" x14ac:dyDescent="0.2">
      <c r="A353" s="39">
        <f t="shared" si="46"/>
        <v>315</v>
      </c>
      <c r="B353" s="40" t="s">
        <v>1519</v>
      </c>
      <c r="C353" s="7" t="s">
        <v>59</v>
      </c>
      <c r="D353" s="52" t="s">
        <v>60</v>
      </c>
      <c r="E353" s="52" t="s">
        <v>61</v>
      </c>
      <c r="F353" s="52" t="s">
        <v>62</v>
      </c>
      <c r="G353" s="52" t="s">
        <v>553</v>
      </c>
      <c r="H353" s="52" t="s">
        <v>553</v>
      </c>
      <c r="I353" s="125">
        <v>2033</v>
      </c>
      <c r="J353" s="125">
        <v>2036</v>
      </c>
      <c r="K353" s="22">
        <f t="shared" si="47"/>
        <v>1862.3218300000001</v>
      </c>
      <c r="L353" s="154">
        <v>0</v>
      </c>
      <c r="M353" s="97">
        <v>0</v>
      </c>
      <c r="N353" s="97">
        <v>0</v>
      </c>
      <c r="O353" s="97">
        <v>0</v>
      </c>
      <c r="P353" s="97">
        <v>0</v>
      </c>
      <c r="Q353" s="97">
        <v>0</v>
      </c>
      <c r="R353" s="97">
        <v>0</v>
      </c>
      <c r="S353" s="97">
        <v>0</v>
      </c>
      <c r="T353" s="97">
        <v>0</v>
      </c>
      <c r="U353" s="97">
        <v>0</v>
      </c>
      <c r="V353" s="97">
        <v>0</v>
      </c>
      <c r="W353" s="97">
        <v>0</v>
      </c>
      <c r="X353" s="97">
        <v>65.768020000000007</v>
      </c>
      <c r="Y353" s="97">
        <v>0</v>
      </c>
      <c r="Z353" s="97">
        <v>0</v>
      </c>
      <c r="AA353" s="97">
        <v>1796.5538100000001</v>
      </c>
      <c r="AB353" s="97">
        <v>0</v>
      </c>
      <c r="AC353" s="97">
        <v>0</v>
      </c>
      <c r="AD353" s="97">
        <v>0</v>
      </c>
      <c r="AE353" s="97">
        <v>0</v>
      </c>
      <c r="AF353" s="97">
        <v>0</v>
      </c>
      <c r="AG353" s="97">
        <v>0</v>
      </c>
      <c r="AH353" s="97">
        <v>0</v>
      </c>
      <c r="AI353" s="97">
        <v>0</v>
      </c>
      <c r="AJ353" s="97">
        <v>0</v>
      </c>
      <c r="AK353" s="97">
        <v>0</v>
      </c>
      <c r="AL353" s="97">
        <v>0</v>
      </c>
      <c r="AM353" s="92"/>
      <c r="AN353" s="93"/>
      <c r="AO353" s="94" t="s">
        <v>1056</v>
      </c>
      <c r="AP353" s="95" t="s">
        <v>884</v>
      </c>
      <c r="AQ353" s="95"/>
      <c r="AR353" s="95" t="s">
        <v>1996</v>
      </c>
      <c r="AS353" s="95">
        <v>80</v>
      </c>
      <c r="AT353" s="95"/>
      <c r="AU353" s="95"/>
      <c r="AV353" s="95">
        <v>35</v>
      </c>
      <c r="AW353" s="95"/>
      <c r="AX353" s="95">
        <f t="shared" si="43"/>
        <v>35</v>
      </c>
      <c r="AY353" s="282" t="s">
        <v>1998</v>
      </c>
      <c r="AZ353" s="95">
        <f t="shared" si="44"/>
        <v>7.0000000000000007E-2</v>
      </c>
      <c r="BA353" s="95">
        <v>2</v>
      </c>
      <c r="BD353" s="96" t="str">
        <f t="shared" si="45"/>
        <v>КС-2 доп.НВВ</v>
      </c>
      <c r="BG353" s="96">
        <f t="shared" si="42"/>
        <v>2036</v>
      </c>
    </row>
    <row r="354" spans="1:59" s="96" customFormat="1" ht="60" customHeight="1" x14ac:dyDescent="0.2">
      <c r="A354" s="39">
        <f t="shared" si="46"/>
        <v>316</v>
      </c>
      <c r="B354" s="40" t="s">
        <v>1502</v>
      </c>
      <c r="C354" s="7" t="s">
        <v>59</v>
      </c>
      <c r="D354" s="52" t="s">
        <v>60</v>
      </c>
      <c r="E354" s="52" t="s">
        <v>61</v>
      </c>
      <c r="F354" s="52" t="s">
        <v>62</v>
      </c>
      <c r="G354" s="52" t="s">
        <v>1872</v>
      </c>
      <c r="H354" s="52" t="s">
        <v>1872</v>
      </c>
      <c r="I354" s="125">
        <v>2033</v>
      </c>
      <c r="J354" s="125">
        <v>2036</v>
      </c>
      <c r="K354" s="22">
        <f t="shared" si="47"/>
        <v>73171.774740000008</v>
      </c>
      <c r="L354" s="154">
        <v>0</v>
      </c>
      <c r="M354" s="97">
        <v>0</v>
      </c>
      <c r="N354" s="97">
        <v>0</v>
      </c>
      <c r="O354" s="97">
        <v>0</v>
      </c>
      <c r="P354" s="97">
        <v>0</v>
      </c>
      <c r="Q354" s="97">
        <v>0</v>
      </c>
      <c r="R354" s="97">
        <v>0</v>
      </c>
      <c r="S354" s="97">
        <v>0</v>
      </c>
      <c r="T354" s="97">
        <v>0</v>
      </c>
      <c r="U354" s="97">
        <v>0</v>
      </c>
      <c r="V354" s="97">
        <v>0</v>
      </c>
      <c r="W354" s="97">
        <v>0</v>
      </c>
      <c r="X354" s="97">
        <v>3247.8638299999998</v>
      </c>
      <c r="Y354" s="97">
        <v>0</v>
      </c>
      <c r="Z354" s="97">
        <v>0</v>
      </c>
      <c r="AA354" s="97">
        <v>69923.910910000006</v>
      </c>
      <c r="AB354" s="97">
        <v>0</v>
      </c>
      <c r="AC354" s="97">
        <v>0</v>
      </c>
      <c r="AD354" s="97">
        <v>0</v>
      </c>
      <c r="AE354" s="97">
        <v>0</v>
      </c>
      <c r="AF354" s="97">
        <v>0</v>
      </c>
      <c r="AG354" s="97">
        <v>0</v>
      </c>
      <c r="AH354" s="97">
        <v>0</v>
      </c>
      <c r="AI354" s="97">
        <v>0</v>
      </c>
      <c r="AJ354" s="97">
        <v>0</v>
      </c>
      <c r="AK354" s="97">
        <v>0</v>
      </c>
      <c r="AL354" s="97">
        <v>0</v>
      </c>
      <c r="AM354" s="92"/>
      <c r="AN354" s="93"/>
      <c r="AO354" s="94" t="s">
        <v>1056</v>
      </c>
      <c r="AP354" s="95" t="s">
        <v>885</v>
      </c>
      <c r="AQ354" s="95" t="s">
        <v>2006</v>
      </c>
      <c r="AR354" s="95">
        <v>100</v>
      </c>
      <c r="AS354" s="95">
        <v>80</v>
      </c>
      <c r="AT354" s="95">
        <v>369</v>
      </c>
      <c r="AU354" s="95">
        <v>369</v>
      </c>
      <c r="AV354" s="95">
        <v>369</v>
      </c>
      <c r="AW354" s="95"/>
      <c r="AX354" s="95">
        <f t="shared" si="43"/>
        <v>369</v>
      </c>
      <c r="AY354" s="282" t="s">
        <v>1998</v>
      </c>
      <c r="AZ354" s="95">
        <f t="shared" si="44"/>
        <v>1.476</v>
      </c>
      <c r="BA354" s="95">
        <v>2</v>
      </c>
      <c r="BD354" s="96" t="str">
        <f t="shared" si="45"/>
        <v>КС-2 доп.НВВ</v>
      </c>
      <c r="BG354" s="96">
        <f t="shared" si="42"/>
        <v>2036</v>
      </c>
    </row>
    <row r="355" spans="1:59" s="96" customFormat="1" ht="45" customHeight="1" x14ac:dyDescent="0.2">
      <c r="A355" s="39">
        <f t="shared" si="46"/>
        <v>317</v>
      </c>
      <c r="B355" s="40" t="s">
        <v>1503</v>
      </c>
      <c r="C355" s="7" t="s">
        <v>59</v>
      </c>
      <c r="D355" s="52" t="s">
        <v>60</v>
      </c>
      <c r="E355" s="52" t="s">
        <v>61</v>
      </c>
      <c r="F355" s="52" t="s">
        <v>62</v>
      </c>
      <c r="G355" s="52" t="s">
        <v>554</v>
      </c>
      <c r="H355" s="52" t="s">
        <v>554</v>
      </c>
      <c r="I355" s="125">
        <v>2033</v>
      </c>
      <c r="J355" s="125">
        <v>2036</v>
      </c>
      <c r="K355" s="22">
        <f t="shared" si="47"/>
        <v>1631.41977</v>
      </c>
      <c r="L355" s="154">
        <v>0</v>
      </c>
      <c r="M355" s="97">
        <v>0</v>
      </c>
      <c r="N355" s="97">
        <v>0</v>
      </c>
      <c r="O355" s="97">
        <v>0</v>
      </c>
      <c r="P355" s="97">
        <v>0</v>
      </c>
      <c r="Q355" s="97">
        <v>0</v>
      </c>
      <c r="R355" s="97">
        <v>0</v>
      </c>
      <c r="S355" s="97">
        <v>0</v>
      </c>
      <c r="T355" s="97">
        <v>0</v>
      </c>
      <c r="U355" s="97">
        <v>0</v>
      </c>
      <c r="V355" s="97">
        <v>0</v>
      </c>
      <c r="W355" s="97">
        <v>0</v>
      </c>
      <c r="X355" s="97">
        <v>77.841229999999996</v>
      </c>
      <c r="Y355" s="97">
        <v>0</v>
      </c>
      <c r="Z355" s="97">
        <v>0</v>
      </c>
      <c r="AA355" s="97">
        <v>1553.57854</v>
      </c>
      <c r="AB355" s="97">
        <v>0</v>
      </c>
      <c r="AC355" s="97">
        <v>0</v>
      </c>
      <c r="AD355" s="97">
        <v>0</v>
      </c>
      <c r="AE355" s="97">
        <v>0</v>
      </c>
      <c r="AF355" s="97">
        <v>0</v>
      </c>
      <c r="AG355" s="97">
        <v>0</v>
      </c>
      <c r="AH355" s="97">
        <v>0</v>
      </c>
      <c r="AI355" s="97">
        <v>0</v>
      </c>
      <c r="AJ355" s="97">
        <v>0</v>
      </c>
      <c r="AK355" s="97">
        <v>0</v>
      </c>
      <c r="AL355" s="97">
        <v>0</v>
      </c>
      <c r="AM355" s="92"/>
      <c r="AN355" s="93"/>
      <c r="AO355" s="94" t="s">
        <v>1056</v>
      </c>
      <c r="AP355" s="95" t="s">
        <v>886</v>
      </c>
      <c r="AQ355" s="95"/>
      <c r="AR355" s="95">
        <v>125</v>
      </c>
      <c r="AS355" s="95" t="s">
        <v>1996</v>
      </c>
      <c r="AT355" s="95">
        <v>30</v>
      </c>
      <c r="AU355" s="95">
        <v>30</v>
      </c>
      <c r="AV355" s="95"/>
      <c r="AW355" s="95"/>
      <c r="AX355" s="95">
        <f t="shared" si="43"/>
        <v>0</v>
      </c>
      <c r="AY355" s="282"/>
      <c r="AZ355" s="95">
        <f t="shared" si="44"/>
        <v>0.06</v>
      </c>
      <c r="BA355" s="95">
        <v>2</v>
      </c>
      <c r="BD355" s="96" t="str">
        <f t="shared" si="45"/>
        <v>КС-2 доп.НВВ</v>
      </c>
      <c r="BG355" s="96">
        <f t="shared" si="42"/>
        <v>2036</v>
      </c>
    </row>
    <row r="356" spans="1:59" s="96" customFormat="1" ht="60" customHeight="1" x14ac:dyDescent="0.2">
      <c r="A356" s="39">
        <f t="shared" si="46"/>
        <v>318</v>
      </c>
      <c r="B356" s="40" t="s">
        <v>1520</v>
      </c>
      <c r="C356" s="7" t="s">
        <v>59</v>
      </c>
      <c r="D356" s="52" t="s">
        <v>60</v>
      </c>
      <c r="E356" s="52" t="s">
        <v>61</v>
      </c>
      <c r="F356" s="52" t="s">
        <v>62</v>
      </c>
      <c r="G356" s="52" t="s">
        <v>1878</v>
      </c>
      <c r="H356" s="52" t="s">
        <v>1878</v>
      </c>
      <c r="I356" s="125">
        <v>2033</v>
      </c>
      <c r="J356" s="125">
        <v>2036</v>
      </c>
      <c r="K356" s="22">
        <f t="shared" si="47"/>
        <v>492.28705000000002</v>
      </c>
      <c r="L356" s="154">
        <v>0</v>
      </c>
      <c r="M356" s="97">
        <v>0</v>
      </c>
      <c r="N356" s="97">
        <v>0</v>
      </c>
      <c r="O356" s="97">
        <v>0</v>
      </c>
      <c r="P356" s="97">
        <v>0</v>
      </c>
      <c r="Q356" s="97">
        <v>0</v>
      </c>
      <c r="R356" s="97">
        <v>0</v>
      </c>
      <c r="S356" s="97">
        <v>0</v>
      </c>
      <c r="T356" s="97">
        <v>0</v>
      </c>
      <c r="U356" s="97">
        <v>0</v>
      </c>
      <c r="V356" s="97">
        <v>0</v>
      </c>
      <c r="W356" s="97">
        <v>0</v>
      </c>
      <c r="X356" s="97">
        <v>23.488869999999999</v>
      </c>
      <c r="Y356" s="97">
        <v>0</v>
      </c>
      <c r="Z356" s="97">
        <v>0</v>
      </c>
      <c r="AA356" s="97">
        <v>468.79818</v>
      </c>
      <c r="AB356" s="97">
        <v>0</v>
      </c>
      <c r="AC356" s="97">
        <v>0</v>
      </c>
      <c r="AD356" s="97">
        <v>0</v>
      </c>
      <c r="AE356" s="97">
        <v>0</v>
      </c>
      <c r="AF356" s="97">
        <v>0</v>
      </c>
      <c r="AG356" s="97">
        <v>0</v>
      </c>
      <c r="AH356" s="97">
        <v>0</v>
      </c>
      <c r="AI356" s="97">
        <v>0</v>
      </c>
      <c r="AJ356" s="97">
        <v>0</v>
      </c>
      <c r="AK356" s="97">
        <v>0</v>
      </c>
      <c r="AL356" s="97">
        <v>0</v>
      </c>
      <c r="AM356" s="92"/>
      <c r="AN356" s="93"/>
      <c r="AO356" s="94" t="s">
        <v>1056</v>
      </c>
      <c r="AP356" s="95" t="s">
        <v>887</v>
      </c>
      <c r="AQ356" s="95"/>
      <c r="AR356" s="95" t="s">
        <v>1996</v>
      </c>
      <c r="AS356" s="95">
        <v>70</v>
      </c>
      <c r="AT356" s="95"/>
      <c r="AU356" s="95"/>
      <c r="AV356" s="95">
        <v>44</v>
      </c>
      <c r="AW356" s="95"/>
      <c r="AX356" s="95">
        <f t="shared" si="43"/>
        <v>44</v>
      </c>
      <c r="AY356" s="282" t="s">
        <v>1998</v>
      </c>
      <c r="AZ356" s="95">
        <f t="shared" si="44"/>
        <v>8.7999999999999995E-2</v>
      </c>
      <c r="BA356" s="95">
        <v>2</v>
      </c>
      <c r="BD356" s="96" t="str">
        <f t="shared" si="45"/>
        <v>КС-2 доп.НВВ</v>
      </c>
      <c r="BG356" s="96">
        <f t="shared" si="42"/>
        <v>2036</v>
      </c>
    </row>
    <row r="357" spans="1:59" s="96" customFormat="1" ht="60" customHeight="1" x14ac:dyDescent="0.2">
      <c r="A357" s="39">
        <f t="shared" si="46"/>
        <v>319</v>
      </c>
      <c r="B357" s="40" t="s">
        <v>1521</v>
      </c>
      <c r="C357" s="7" t="s">
        <v>59</v>
      </c>
      <c r="D357" s="52" t="s">
        <v>60</v>
      </c>
      <c r="E357" s="52" t="s">
        <v>61</v>
      </c>
      <c r="F357" s="52" t="s">
        <v>62</v>
      </c>
      <c r="G357" s="52" t="s">
        <v>1879</v>
      </c>
      <c r="H357" s="52" t="s">
        <v>1879</v>
      </c>
      <c r="I357" s="125">
        <v>2033</v>
      </c>
      <c r="J357" s="125">
        <v>2036</v>
      </c>
      <c r="K357" s="22">
        <f t="shared" si="47"/>
        <v>53177.861250000002</v>
      </c>
      <c r="L357" s="154">
        <v>0</v>
      </c>
      <c r="M357" s="97">
        <v>0</v>
      </c>
      <c r="N357" s="97">
        <v>0</v>
      </c>
      <c r="O357" s="97">
        <v>0</v>
      </c>
      <c r="P357" s="97">
        <v>0</v>
      </c>
      <c r="Q357" s="97">
        <v>0</v>
      </c>
      <c r="R357" s="97">
        <v>0</v>
      </c>
      <c r="S357" s="97">
        <v>0</v>
      </c>
      <c r="T357" s="97">
        <v>0</v>
      </c>
      <c r="U357" s="97">
        <v>0</v>
      </c>
      <c r="V357" s="97">
        <v>0</v>
      </c>
      <c r="W357" s="97">
        <v>0</v>
      </c>
      <c r="X357" s="97">
        <v>2377.66363</v>
      </c>
      <c r="Y357" s="97">
        <v>0</v>
      </c>
      <c r="Z357" s="97">
        <v>0</v>
      </c>
      <c r="AA357" s="97">
        <v>50800.197619999999</v>
      </c>
      <c r="AB357" s="97">
        <v>0</v>
      </c>
      <c r="AC357" s="97">
        <v>0</v>
      </c>
      <c r="AD357" s="97">
        <v>0</v>
      </c>
      <c r="AE357" s="97">
        <v>0</v>
      </c>
      <c r="AF357" s="97">
        <v>0</v>
      </c>
      <c r="AG357" s="97">
        <v>0</v>
      </c>
      <c r="AH357" s="97">
        <v>0</v>
      </c>
      <c r="AI357" s="97">
        <v>0</v>
      </c>
      <c r="AJ357" s="97">
        <v>0</v>
      </c>
      <c r="AK357" s="97">
        <v>0</v>
      </c>
      <c r="AL357" s="97">
        <v>0</v>
      </c>
      <c r="AM357" s="92"/>
      <c r="AN357" s="93"/>
      <c r="AO357" s="94" t="s">
        <v>1056</v>
      </c>
      <c r="AP357" s="95" t="s">
        <v>1978</v>
      </c>
      <c r="AQ357" s="95"/>
      <c r="AR357" s="95">
        <v>100</v>
      </c>
      <c r="AS357" s="95">
        <v>100</v>
      </c>
      <c r="AT357" s="95">
        <v>242</v>
      </c>
      <c r="AU357" s="95">
        <v>242</v>
      </c>
      <c r="AV357" s="95">
        <v>242</v>
      </c>
      <c r="AW357" s="95"/>
      <c r="AX357" s="95">
        <f t="shared" si="43"/>
        <v>242</v>
      </c>
      <c r="AY357" s="282" t="s">
        <v>1998</v>
      </c>
      <c r="AZ357" s="95">
        <f t="shared" si="44"/>
        <v>0.96799999999999997</v>
      </c>
      <c r="BA357" s="95">
        <v>2</v>
      </c>
      <c r="BD357" s="96" t="str">
        <f t="shared" si="45"/>
        <v>КС-2 доп.НВВ</v>
      </c>
      <c r="BG357" s="96">
        <f t="shared" si="42"/>
        <v>2036</v>
      </c>
    </row>
    <row r="358" spans="1:59" s="96" customFormat="1" ht="60" customHeight="1" x14ac:dyDescent="0.2">
      <c r="A358" s="39">
        <f t="shared" si="46"/>
        <v>320</v>
      </c>
      <c r="B358" s="40" t="s">
        <v>1522</v>
      </c>
      <c r="C358" s="7" t="s">
        <v>59</v>
      </c>
      <c r="D358" s="52" t="s">
        <v>60</v>
      </c>
      <c r="E358" s="52" t="s">
        <v>61</v>
      </c>
      <c r="F358" s="52" t="s">
        <v>62</v>
      </c>
      <c r="G358" s="52" t="s">
        <v>1766</v>
      </c>
      <c r="H358" s="52" t="s">
        <v>1766</v>
      </c>
      <c r="I358" s="125">
        <v>2033</v>
      </c>
      <c r="J358" s="125">
        <v>2036</v>
      </c>
      <c r="K358" s="22">
        <f t="shared" si="47"/>
        <v>2907.9604600000002</v>
      </c>
      <c r="L358" s="154">
        <v>0</v>
      </c>
      <c r="M358" s="97">
        <v>0</v>
      </c>
      <c r="N358" s="97">
        <v>0</v>
      </c>
      <c r="O358" s="97">
        <v>0</v>
      </c>
      <c r="P358" s="97">
        <v>0</v>
      </c>
      <c r="Q358" s="97">
        <v>0</v>
      </c>
      <c r="R358" s="97">
        <v>0</v>
      </c>
      <c r="S358" s="97">
        <v>0</v>
      </c>
      <c r="T358" s="97">
        <v>0</v>
      </c>
      <c r="U358" s="97">
        <v>0</v>
      </c>
      <c r="V358" s="97">
        <v>0</v>
      </c>
      <c r="W358" s="97">
        <v>0</v>
      </c>
      <c r="X358" s="97">
        <v>138.74979999999999</v>
      </c>
      <c r="Y358" s="97">
        <v>0</v>
      </c>
      <c r="Z358" s="97">
        <v>0</v>
      </c>
      <c r="AA358" s="97">
        <v>2769.2106600000002</v>
      </c>
      <c r="AB358" s="97">
        <v>0</v>
      </c>
      <c r="AC358" s="97">
        <v>0</v>
      </c>
      <c r="AD358" s="97">
        <v>0</v>
      </c>
      <c r="AE358" s="97">
        <v>0</v>
      </c>
      <c r="AF358" s="97">
        <v>0</v>
      </c>
      <c r="AG358" s="97">
        <v>0</v>
      </c>
      <c r="AH358" s="97">
        <v>0</v>
      </c>
      <c r="AI358" s="97">
        <v>0</v>
      </c>
      <c r="AJ358" s="97">
        <v>0</v>
      </c>
      <c r="AK358" s="97">
        <v>0</v>
      </c>
      <c r="AL358" s="97">
        <v>0</v>
      </c>
      <c r="AM358" s="92"/>
      <c r="AN358" s="93"/>
      <c r="AO358" s="94" t="s">
        <v>1056</v>
      </c>
      <c r="AP358" s="95" t="s">
        <v>888</v>
      </c>
      <c r="AQ358" s="95"/>
      <c r="AR358" s="95">
        <v>100</v>
      </c>
      <c r="AS358" s="95">
        <v>100</v>
      </c>
      <c r="AT358" s="95">
        <v>40</v>
      </c>
      <c r="AU358" s="95">
        <v>40</v>
      </c>
      <c r="AV358" s="95">
        <v>40</v>
      </c>
      <c r="AW358" s="95"/>
      <c r="AX358" s="95">
        <f t="shared" si="43"/>
        <v>40</v>
      </c>
      <c r="AY358" s="282" t="s">
        <v>1998</v>
      </c>
      <c r="AZ358" s="95">
        <f t="shared" si="44"/>
        <v>0.16</v>
      </c>
      <c r="BA358" s="95">
        <v>2</v>
      </c>
      <c r="BD358" s="96" t="str">
        <f t="shared" si="45"/>
        <v>КС-2 доп.НВВ</v>
      </c>
      <c r="BG358" s="96">
        <f t="shared" si="42"/>
        <v>2036</v>
      </c>
    </row>
    <row r="359" spans="1:59" s="96" customFormat="1" ht="45" customHeight="1" x14ac:dyDescent="0.2">
      <c r="A359" s="39">
        <f t="shared" si="46"/>
        <v>321</v>
      </c>
      <c r="B359" s="40" t="s">
        <v>1523</v>
      </c>
      <c r="C359" s="7" t="s">
        <v>59</v>
      </c>
      <c r="D359" s="52" t="s">
        <v>60</v>
      </c>
      <c r="E359" s="52" t="s">
        <v>61</v>
      </c>
      <c r="F359" s="52" t="s">
        <v>62</v>
      </c>
      <c r="G359" s="52" t="s">
        <v>1880</v>
      </c>
      <c r="H359" s="52" t="s">
        <v>1880</v>
      </c>
      <c r="I359" s="125">
        <v>2033</v>
      </c>
      <c r="J359" s="125">
        <v>2036</v>
      </c>
      <c r="K359" s="22">
        <f t="shared" si="47"/>
        <v>1235.9486199999999</v>
      </c>
      <c r="L359" s="154">
        <v>0</v>
      </c>
      <c r="M359" s="97">
        <v>0</v>
      </c>
      <c r="N359" s="97">
        <v>0</v>
      </c>
      <c r="O359" s="97">
        <v>0</v>
      </c>
      <c r="P359" s="97">
        <v>0</v>
      </c>
      <c r="Q359" s="97">
        <v>0</v>
      </c>
      <c r="R359" s="97">
        <v>0</v>
      </c>
      <c r="S359" s="97">
        <v>0</v>
      </c>
      <c r="T359" s="97">
        <v>0</v>
      </c>
      <c r="U359" s="97">
        <v>0</v>
      </c>
      <c r="V359" s="97">
        <v>0</v>
      </c>
      <c r="W359" s="97">
        <v>0</v>
      </c>
      <c r="X359" s="97">
        <v>58.971809999999998</v>
      </c>
      <c r="Y359" s="97">
        <v>0</v>
      </c>
      <c r="Z359" s="97">
        <v>0</v>
      </c>
      <c r="AA359" s="97">
        <v>1176.9768099999999</v>
      </c>
      <c r="AB359" s="97">
        <v>0</v>
      </c>
      <c r="AC359" s="97">
        <v>0</v>
      </c>
      <c r="AD359" s="97">
        <v>0</v>
      </c>
      <c r="AE359" s="97">
        <v>0</v>
      </c>
      <c r="AF359" s="97">
        <v>0</v>
      </c>
      <c r="AG359" s="97">
        <v>0</v>
      </c>
      <c r="AH359" s="97">
        <v>0</v>
      </c>
      <c r="AI359" s="97">
        <v>0</v>
      </c>
      <c r="AJ359" s="97">
        <v>0</v>
      </c>
      <c r="AK359" s="97">
        <v>0</v>
      </c>
      <c r="AL359" s="97">
        <v>0</v>
      </c>
      <c r="AM359" s="92"/>
      <c r="AN359" s="93"/>
      <c r="AO359" s="94" t="s">
        <v>1056</v>
      </c>
      <c r="AP359" s="95" t="s">
        <v>889</v>
      </c>
      <c r="AQ359" s="95"/>
      <c r="AR359" s="95">
        <v>150</v>
      </c>
      <c r="AS359" s="95">
        <v>150</v>
      </c>
      <c r="AT359" s="95">
        <v>14</v>
      </c>
      <c r="AU359" s="95">
        <v>14</v>
      </c>
      <c r="AV359" s="95">
        <v>14</v>
      </c>
      <c r="AW359" s="95"/>
      <c r="AX359" s="95">
        <f t="shared" si="43"/>
        <v>14</v>
      </c>
      <c r="AY359" s="282" t="s">
        <v>1998</v>
      </c>
      <c r="AZ359" s="95">
        <f t="shared" si="44"/>
        <v>5.6000000000000001E-2</v>
      </c>
      <c r="BA359" s="95">
        <v>2</v>
      </c>
      <c r="BD359" s="96" t="str">
        <f t="shared" si="45"/>
        <v>КС-2 доп.НВВ</v>
      </c>
      <c r="BG359" s="96">
        <f t="shared" ref="BG359:BG422" si="48">J359</f>
        <v>2036</v>
      </c>
    </row>
    <row r="360" spans="1:59" s="96" customFormat="1" ht="90" customHeight="1" x14ac:dyDescent="0.2">
      <c r="A360" s="39">
        <f t="shared" si="46"/>
        <v>322</v>
      </c>
      <c r="B360" s="40" t="s">
        <v>1524</v>
      </c>
      <c r="C360" s="7" t="s">
        <v>59</v>
      </c>
      <c r="D360" s="52" t="s">
        <v>60</v>
      </c>
      <c r="E360" s="52" t="s">
        <v>61</v>
      </c>
      <c r="F360" s="52" t="s">
        <v>62</v>
      </c>
      <c r="G360" s="52" t="s">
        <v>514</v>
      </c>
      <c r="H360" s="52" t="s">
        <v>514</v>
      </c>
      <c r="I360" s="125">
        <v>2033</v>
      </c>
      <c r="J360" s="125">
        <v>2036</v>
      </c>
      <c r="K360" s="22">
        <f t="shared" si="47"/>
        <v>638.69607999999994</v>
      </c>
      <c r="L360" s="154">
        <v>0</v>
      </c>
      <c r="M360" s="97">
        <v>0</v>
      </c>
      <c r="N360" s="97">
        <v>0</v>
      </c>
      <c r="O360" s="97">
        <v>0</v>
      </c>
      <c r="P360" s="97">
        <v>0</v>
      </c>
      <c r="Q360" s="97">
        <v>0</v>
      </c>
      <c r="R360" s="97">
        <v>0</v>
      </c>
      <c r="S360" s="97">
        <v>0</v>
      </c>
      <c r="T360" s="97">
        <v>0</v>
      </c>
      <c r="U360" s="97">
        <v>0</v>
      </c>
      <c r="V360" s="97">
        <v>0</v>
      </c>
      <c r="W360" s="97">
        <v>0</v>
      </c>
      <c r="X360" s="97">
        <v>30.474620000000002</v>
      </c>
      <c r="Y360" s="97">
        <v>0</v>
      </c>
      <c r="Z360" s="97">
        <v>0</v>
      </c>
      <c r="AA360" s="97">
        <v>608.22145999999998</v>
      </c>
      <c r="AB360" s="97">
        <v>0</v>
      </c>
      <c r="AC360" s="97">
        <v>0</v>
      </c>
      <c r="AD360" s="97">
        <v>0</v>
      </c>
      <c r="AE360" s="97">
        <v>0</v>
      </c>
      <c r="AF360" s="97">
        <v>0</v>
      </c>
      <c r="AG360" s="97">
        <v>0</v>
      </c>
      <c r="AH360" s="97">
        <v>0</v>
      </c>
      <c r="AI360" s="97">
        <v>0</v>
      </c>
      <c r="AJ360" s="97">
        <v>0</v>
      </c>
      <c r="AK360" s="97">
        <v>0</v>
      </c>
      <c r="AL360" s="97">
        <v>0</v>
      </c>
      <c r="AM360" s="92"/>
      <c r="AN360" s="93"/>
      <c r="AO360" s="94" t="s">
        <v>1056</v>
      </c>
      <c r="AP360" s="95" t="s">
        <v>890</v>
      </c>
      <c r="AQ360" s="95"/>
      <c r="AR360" s="95" t="s">
        <v>1996</v>
      </c>
      <c r="AS360" s="95">
        <v>100</v>
      </c>
      <c r="AT360" s="95"/>
      <c r="AU360" s="95"/>
      <c r="AV360" s="95">
        <v>30</v>
      </c>
      <c r="AW360" s="95"/>
      <c r="AX360" s="95">
        <f t="shared" ref="AX360:AX423" si="49">AV360-AW360</f>
        <v>30</v>
      </c>
      <c r="AY360" s="282" t="s">
        <v>1998</v>
      </c>
      <c r="AZ360" s="95">
        <f t="shared" ref="AZ360:AZ423" si="50">(AT360+AV360)*2/1000</f>
        <v>0.06</v>
      </c>
      <c r="BA360" s="95">
        <v>2</v>
      </c>
      <c r="BD360" s="96" t="str">
        <f t="shared" ref="BD360:BD423" si="51">CONCATENATE("КС-",BA360," ",AO360)</f>
        <v>КС-2 доп.НВВ</v>
      </c>
      <c r="BG360" s="96">
        <f t="shared" si="48"/>
        <v>2036</v>
      </c>
    </row>
    <row r="361" spans="1:59" s="96" customFormat="1" ht="45" customHeight="1" x14ac:dyDescent="0.2">
      <c r="A361" s="39">
        <f t="shared" ref="A361:A424" si="52">A360+1</f>
        <v>323</v>
      </c>
      <c r="B361" s="40" t="s">
        <v>1504</v>
      </c>
      <c r="C361" s="7" t="s">
        <v>59</v>
      </c>
      <c r="D361" s="52" t="s">
        <v>60</v>
      </c>
      <c r="E361" s="52" t="s">
        <v>61</v>
      </c>
      <c r="F361" s="52" t="s">
        <v>62</v>
      </c>
      <c r="G361" s="52" t="s">
        <v>1873</v>
      </c>
      <c r="H361" s="52" t="s">
        <v>1873</v>
      </c>
      <c r="I361" s="125">
        <v>2033</v>
      </c>
      <c r="J361" s="125">
        <v>2036</v>
      </c>
      <c r="K361" s="22">
        <f t="shared" si="47"/>
        <v>391.59197</v>
      </c>
      <c r="L361" s="154">
        <v>0</v>
      </c>
      <c r="M361" s="97">
        <v>0</v>
      </c>
      <c r="N361" s="97">
        <v>0</v>
      </c>
      <c r="O361" s="97">
        <v>0</v>
      </c>
      <c r="P361" s="97">
        <v>0</v>
      </c>
      <c r="Q361" s="97">
        <v>0</v>
      </c>
      <c r="R361" s="97">
        <v>0</v>
      </c>
      <c r="S361" s="97">
        <v>0</v>
      </c>
      <c r="T361" s="97">
        <v>0</v>
      </c>
      <c r="U361" s="97">
        <v>0</v>
      </c>
      <c r="V361" s="97">
        <v>0</v>
      </c>
      <c r="W361" s="97">
        <v>0</v>
      </c>
      <c r="X361" s="97">
        <v>18.684329999999999</v>
      </c>
      <c r="Y361" s="97">
        <v>0</v>
      </c>
      <c r="Z361" s="97">
        <v>0</v>
      </c>
      <c r="AA361" s="97">
        <v>372.90764000000001</v>
      </c>
      <c r="AB361" s="97">
        <v>0</v>
      </c>
      <c r="AC361" s="97">
        <v>0</v>
      </c>
      <c r="AD361" s="97">
        <v>0</v>
      </c>
      <c r="AE361" s="97">
        <v>0</v>
      </c>
      <c r="AF361" s="97">
        <v>0</v>
      </c>
      <c r="AG361" s="97">
        <v>0</v>
      </c>
      <c r="AH361" s="97">
        <v>0</v>
      </c>
      <c r="AI361" s="97">
        <v>0</v>
      </c>
      <c r="AJ361" s="97">
        <v>0</v>
      </c>
      <c r="AK361" s="97">
        <v>0</v>
      </c>
      <c r="AL361" s="97">
        <v>0</v>
      </c>
      <c r="AM361" s="92"/>
      <c r="AN361" s="93"/>
      <c r="AO361" s="94" t="s">
        <v>1056</v>
      </c>
      <c r="AP361" s="95" t="s">
        <v>1062</v>
      </c>
      <c r="AQ361" s="95" t="s">
        <v>2006</v>
      </c>
      <c r="AR361" s="95" t="s">
        <v>1996</v>
      </c>
      <c r="AS361" s="95">
        <v>70</v>
      </c>
      <c r="AT361" s="95"/>
      <c r="AU361" s="95"/>
      <c r="AV361" s="95">
        <v>35</v>
      </c>
      <c r="AW361" s="95"/>
      <c r="AX361" s="95">
        <f t="shared" si="49"/>
        <v>35</v>
      </c>
      <c r="AY361" s="282"/>
      <c r="AZ361" s="95">
        <f t="shared" si="50"/>
        <v>7.0000000000000007E-2</v>
      </c>
      <c r="BA361" s="95">
        <v>2</v>
      </c>
      <c r="BD361" s="96" t="str">
        <f t="shared" si="51"/>
        <v>КС-2 доп.НВВ</v>
      </c>
      <c r="BG361" s="96">
        <f t="shared" si="48"/>
        <v>2036</v>
      </c>
    </row>
    <row r="362" spans="1:59" s="96" customFormat="1" ht="60" customHeight="1" x14ac:dyDescent="0.2">
      <c r="A362" s="39">
        <f t="shared" si="52"/>
        <v>324</v>
      </c>
      <c r="B362" s="40" t="s">
        <v>1539</v>
      </c>
      <c r="C362" s="7" t="s">
        <v>59</v>
      </c>
      <c r="D362" s="52" t="s">
        <v>60</v>
      </c>
      <c r="E362" s="52" t="s">
        <v>61</v>
      </c>
      <c r="F362" s="52" t="s">
        <v>62</v>
      </c>
      <c r="G362" s="52" t="s">
        <v>1887</v>
      </c>
      <c r="H362" s="52" t="s">
        <v>1887</v>
      </c>
      <c r="I362" s="125">
        <v>2034</v>
      </c>
      <c r="J362" s="125">
        <v>2037</v>
      </c>
      <c r="K362" s="22">
        <f t="shared" si="47"/>
        <v>1606.0232900000001</v>
      </c>
      <c r="L362" s="154">
        <v>0</v>
      </c>
      <c r="M362" s="97">
        <v>0</v>
      </c>
      <c r="N362" s="97">
        <v>0</v>
      </c>
      <c r="O362" s="97">
        <v>0</v>
      </c>
      <c r="P362" s="97">
        <v>0</v>
      </c>
      <c r="Q362" s="97">
        <v>0</v>
      </c>
      <c r="R362" s="97">
        <v>0</v>
      </c>
      <c r="S362" s="97">
        <v>0</v>
      </c>
      <c r="T362" s="97">
        <v>0</v>
      </c>
      <c r="U362" s="97">
        <v>0</v>
      </c>
      <c r="V362" s="97">
        <v>0</v>
      </c>
      <c r="W362" s="97">
        <v>0</v>
      </c>
      <c r="X362" s="97">
        <v>0</v>
      </c>
      <c r="Y362" s="97">
        <v>70.881180000000001</v>
      </c>
      <c r="Z362" s="97">
        <v>0</v>
      </c>
      <c r="AA362" s="97">
        <v>0</v>
      </c>
      <c r="AB362" s="97">
        <v>1535.14211</v>
      </c>
      <c r="AC362" s="97">
        <v>0</v>
      </c>
      <c r="AD362" s="97">
        <v>0</v>
      </c>
      <c r="AE362" s="97">
        <v>0</v>
      </c>
      <c r="AF362" s="97">
        <v>0</v>
      </c>
      <c r="AG362" s="97">
        <v>0</v>
      </c>
      <c r="AH362" s="97">
        <v>0</v>
      </c>
      <c r="AI362" s="97">
        <v>0</v>
      </c>
      <c r="AJ362" s="97">
        <v>0</v>
      </c>
      <c r="AK362" s="97">
        <v>0</v>
      </c>
      <c r="AL362" s="97">
        <v>0</v>
      </c>
      <c r="AM362" s="92"/>
      <c r="AN362" s="93"/>
      <c r="AO362" s="94" t="s">
        <v>1056</v>
      </c>
      <c r="AP362" s="95" t="s">
        <v>858</v>
      </c>
      <c r="AQ362" s="95"/>
      <c r="AR362" s="95">
        <v>70</v>
      </c>
      <c r="AS362" s="95">
        <v>70</v>
      </c>
      <c r="AT362" s="95">
        <v>9</v>
      </c>
      <c r="AU362" s="95">
        <v>9</v>
      </c>
      <c r="AV362" s="95">
        <v>9</v>
      </c>
      <c r="AW362" s="95"/>
      <c r="AX362" s="95">
        <f t="shared" si="49"/>
        <v>9</v>
      </c>
      <c r="AY362" s="282" t="s">
        <v>1998</v>
      </c>
      <c r="AZ362" s="95">
        <f t="shared" si="50"/>
        <v>3.5999999999999997E-2</v>
      </c>
      <c r="BA362" s="95">
        <v>2</v>
      </c>
      <c r="BD362" s="96" t="str">
        <f t="shared" si="51"/>
        <v>КС-2 доп.НВВ</v>
      </c>
      <c r="BG362" s="96">
        <f t="shared" si="48"/>
        <v>2037</v>
      </c>
    </row>
    <row r="363" spans="1:59" s="96" customFormat="1" ht="45" customHeight="1" x14ac:dyDescent="0.2">
      <c r="A363" s="39">
        <f t="shared" si="52"/>
        <v>325</v>
      </c>
      <c r="B363" s="40" t="s">
        <v>1525</v>
      </c>
      <c r="C363" s="7" t="s">
        <v>59</v>
      </c>
      <c r="D363" s="52" t="s">
        <v>60</v>
      </c>
      <c r="E363" s="52" t="s">
        <v>61</v>
      </c>
      <c r="F363" s="52" t="s">
        <v>62</v>
      </c>
      <c r="G363" s="52" t="s">
        <v>1881</v>
      </c>
      <c r="H363" s="52" t="s">
        <v>1881</v>
      </c>
      <c r="I363" s="125">
        <v>2034</v>
      </c>
      <c r="J363" s="125">
        <v>2037</v>
      </c>
      <c r="K363" s="22">
        <f t="shared" si="47"/>
        <v>27543.393349999998</v>
      </c>
      <c r="L363" s="154">
        <v>0</v>
      </c>
      <c r="M363" s="97">
        <v>0</v>
      </c>
      <c r="N363" s="97">
        <v>0</v>
      </c>
      <c r="O363" s="97">
        <v>0</v>
      </c>
      <c r="P363" s="97">
        <v>0</v>
      </c>
      <c r="Q363" s="97">
        <v>0</v>
      </c>
      <c r="R363" s="97">
        <v>0</v>
      </c>
      <c r="S363" s="97">
        <v>0</v>
      </c>
      <c r="T363" s="97">
        <v>0</v>
      </c>
      <c r="U363" s="97">
        <v>0</v>
      </c>
      <c r="V363" s="97">
        <v>0</v>
      </c>
      <c r="W363" s="97">
        <v>0</v>
      </c>
      <c r="X363" s="97">
        <v>0</v>
      </c>
      <c r="Y363" s="97">
        <v>1219.9645800000001</v>
      </c>
      <c r="Z363" s="97">
        <v>0</v>
      </c>
      <c r="AA363" s="97">
        <v>0</v>
      </c>
      <c r="AB363" s="97">
        <v>26323.428769999999</v>
      </c>
      <c r="AC363" s="97">
        <v>0</v>
      </c>
      <c r="AD363" s="97">
        <v>0</v>
      </c>
      <c r="AE363" s="97">
        <v>0</v>
      </c>
      <c r="AF363" s="97">
        <v>0</v>
      </c>
      <c r="AG363" s="97">
        <v>0</v>
      </c>
      <c r="AH363" s="97">
        <v>0</v>
      </c>
      <c r="AI363" s="97">
        <v>0</v>
      </c>
      <c r="AJ363" s="97">
        <v>0</v>
      </c>
      <c r="AK363" s="97">
        <v>0</v>
      </c>
      <c r="AL363" s="97">
        <v>0</v>
      </c>
      <c r="AM363" s="92"/>
      <c r="AN363" s="93"/>
      <c r="AO363" s="94" t="s">
        <v>1056</v>
      </c>
      <c r="AP363" s="95" t="s">
        <v>859</v>
      </c>
      <c r="AQ363" s="95"/>
      <c r="AR363" s="95">
        <v>80</v>
      </c>
      <c r="AS363" s="95">
        <v>80</v>
      </c>
      <c r="AT363" s="95">
        <v>148</v>
      </c>
      <c r="AU363" s="95">
        <v>148</v>
      </c>
      <c r="AV363" s="95">
        <v>148</v>
      </c>
      <c r="AW363" s="95"/>
      <c r="AX363" s="95">
        <f t="shared" si="49"/>
        <v>148</v>
      </c>
      <c r="AY363" s="282" t="s">
        <v>1998</v>
      </c>
      <c r="AZ363" s="95">
        <f t="shared" si="50"/>
        <v>0.59199999999999997</v>
      </c>
      <c r="BA363" s="95">
        <v>2</v>
      </c>
      <c r="BD363" s="96" t="str">
        <f t="shared" si="51"/>
        <v>КС-2 доп.НВВ</v>
      </c>
      <c r="BG363" s="96">
        <f t="shared" si="48"/>
        <v>2037</v>
      </c>
    </row>
    <row r="364" spans="1:59" s="96" customFormat="1" ht="60" customHeight="1" x14ac:dyDescent="0.2">
      <c r="A364" s="39">
        <f t="shared" si="52"/>
        <v>326</v>
      </c>
      <c r="B364" s="40" t="s">
        <v>1540</v>
      </c>
      <c r="C364" s="7" t="s">
        <v>59</v>
      </c>
      <c r="D364" s="52" t="s">
        <v>60</v>
      </c>
      <c r="E364" s="52" t="s">
        <v>61</v>
      </c>
      <c r="F364" s="52" t="s">
        <v>62</v>
      </c>
      <c r="G364" s="52" t="s">
        <v>1859</v>
      </c>
      <c r="H364" s="52" t="s">
        <v>1859</v>
      </c>
      <c r="I364" s="125">
        <v>2034</v>
      </c>
      <c r="J364" s="125">
        <v>2037</v>
      </c>
      <c r="K364" s="22">
        <f t="shared" si="47"/>
        <v>10224.751700000001</v>
      </c>
      <c r="L364" s="154">
        <v>0</v>
      </c>
      <c r="M364" s="97">
        <v>0</v>
      </c>
      <c r="N364" s="97">
        <v>0</v>
      </c>
      <c r="O364" s="97">
        <v>0</v>
      </c>
      <c r="P364" s="97">
        <v>0</v>
      </c>
      <c r="Q364" s="97">
        <v>0</v>
      </c>
      <c r="R364" s="97">
        <v>0</v>
      </c>
      <c r="S364" s="97">
        <v>0</v>
      </c>
      <c r="T364" s="97">
        <v>0</v>
      </c>
      <c r="U364" s="97">
        <v>0</v>
      </c>
      <c r="V364" s="97">
        <v>0</v>
      </c>
      <c r="W364" s="97">
        <v>0</v>
      </c>
      <c r="X364" s="97">
        <v>0</v>
      </c>
      <c r="Y364" s="97">
        <v>460.37047000000001</v>
      </c>
      <c r="Z364" s="97">
        <v>0</v>
      </c>
      <c r="AA364" s="97">
        <v>0</v>
      </c>
      <c r="AB364" s="97">
        <v>9764.3812300000009</v>
      </c>
      <c r="AC364" s="97">
        <v>0</v>
      </c>
      <c r="AD364" s="97">
        <v>0</v>
      </c>
      <c r="AE364" s="97">
        <v>0</v>
      </c>
      <c r="AF364" s="97">
        <v>0</v>
      </c>
      <c r="AG364" s="97">
        <v>0</v>
      </c>
      <c r="AH364" s="97">
        <v>0</v>
      </c>
      <c r="AI364" s="97">
        <v>0</v>
      </c>
      <c r="AJ364" s="97">
        <v>0</v>
      </c>
      <c r="AK364" s="97">
        <v>0</v>
      </c>
      <c r="AL364" s="97">
        <v>0</v>
      </c>
      <c r="AM364" s="92"/>
      <c r="AN364" s="93"/>
      <c r="AO364" s="94" t="s">
        <v>1056</v>
      </c>
      <c r="AP364" s="95" t="s">
        <v>860</v>
      </c>
      <c r="AQ364" s="95"/>
      <c r="AR364" s="95">
        <v>125</v>
      </c>
      <c r="AS364" s="95">
        <v>100</v>
      </c>
      <c r="AT364" s="95">
        <v>44</v>
      </c>
      <c r="AU364" s="95">
        <v>44</v>
      </c>
      <c r="AV364" s="95">
        <v>44</v>
      </c>
      <c r="AW364" s="95"/>
      <c r="AX364" s="95">
        <f t="shared" si="49"/>
        <v>44</v>
      </c>
      <c r="AY364" s="282" t="s">
        <v>1998</v>
      </c>
      <c r="AZ364" s="95">
        <f t="shared" si="50"/>
        <v>0.17599999999999999</v>
      </c>
      <c r="BA364" s="95">
        <v>2</v>
      </c>
      <c r="BD364" s="96" t="str">
        <f t="shared" si="51"/>
        <v>КС-2 доп.НВВ</v>
      </c>
      <c r="BG364" s="96">
        <f t="shared" si="48"/>
        <v>2037</v>
      </c>
    </row>
    <row r="365" spans="1:59" s="96" customFormat="1" ht="105" customHeight="1" x14ac:dyDescent="0.2">
      <c r="A365" s="39">
        <f t="shared" si="52"/>
        <v>327</v>
      </c>
      <c r="B365" s="40" t="s">
        <v>1526</v>
      </c>
      <c r="C365" s="7" t="s">
        <v>59</v>
      </c>
      <c r="D365" s="52" t="s">
        <v>60</v>
      </c>
      <c r="E365" s="52" t="s">
        <v>61</v>
      </c>
      <c r="F365" s="52" t="s">
        <v>62</v>
      </c>
      <c r="G365" s="52" t="s">
        <v>1787</v>
      </c>
      <c r="H365" s="52" t="s">
        <v>1787</v>
      </c>
      <c r="I365" s="125">
        <v>2034</v>
      </c>
      <c r="J365" s="125">
        <v>2037</v>
      </c>
      <c r="K365" s="22">
        <f t="shared" si="47"/>
        <v>2722.6415200000001</v>
      </c>
      <c r="L365" s="154">
        <v>0</v>
      </c>
      <c r="M365" s="97">
        <v>0</v>
      </c>
      <c r="N365" s="97">
        <v>0</v>
      </c>
      <c r="O365" s="97">
        <v>0</v>
      </c>
      <c r="P365" s="97">
        <v>0</v>
      </c>
      <c r="Q365" s="97">
        <v>0</v>
      </c>
      <c r="R365" s="97">
        <v>0</v>
      </c>
      <c r="S365" s="97">
        <v>0</v>
      </c>
      <c r="T365" s="97">
        <v>0</v>
      </c>
      <c r="U365" s="97">
        <v>0</v>
      </c>
      <c r="V365" s="97">
        <v>0</v>
      </c>
      <c r="W365" s="97">
        <v>0</v>
      </c>
      <c r="X365" s="97">
        <v>0</v>
      </c>
      <c r="Y365" s="97">
        <v>122.39295</v>
      </c>
      <c r="Z365" s="97">
        <v>0</v>
      </c>
      <c r="AA365" s="97">
        <v>0</v>
      </c>
      <c r="AB365" s="97">
        <v>2600.2485700000002</v>
      </c>
      <c r="AC365" s="97">
        <v>0</v>
      </c>
      <c r="AD365" s="97">
        <v>0</v>
      </c>
      <c r="AE365" s="97">
        <v>0</v>
      </c>
      <c r="AF365" s="97">
        <v>0</v>
      </c>
      <c r="AG365" s="97">
        <v>0</v>
      </c>
      <c r="AH365" s="97">
        <v>0</v>
      </c>
      <c r="AI365" s="97">
        <v>0</v>
      </c>
      <c r="AJ365" s="97">
        <v>0</v>
      </c>
      <c r="AK365" s="97">
        <v>0</v>
      </c>
      <c r="AL365" s="97">
        <v>0</v>
      </c>
      <c r="AM365" s="92"/>
      <c r="AN365" s="93"/>
      <c r="AO365" s="94" t="s">
        <v>1056</v>
      </c>
      <c r="AP365" s="95" t="s">
        <v>861</v>
      </c>
      <c r="AQ365" s="95"/>
      <c r="AR365" s="95">
        <v>100</v>
      </c>
      <c r="AS365" s="95">
        <v>100</v>
      </c>
      <c r="AT365" s="95">
        <v>12</v>
      </c>
      <c r="AU365" s="95">
        <v>12</v>
      </c>
      <c r="AV365" s="95">
        <v>12</v>
      </c>
      <c r="AW365" s="95"/>
      <c r="AX365" s="95">
        <f t="shared" si="49"/>
        <v>12</v>
      </c>
      <c r="AY365" s="282" t="s">
        <v>1998</v>
      </c>
      <c r="AZ365" s="95">
        <f t="shared" si="50"/>
        <v>4.8000000000000001E-2</v>
      </c>
      <c r="BA365" s="95">
        <v>2</v>
      </c>
      <c r="BD365" s="96" t="str">
        <f t="shared" si="51"/>
        <v>КС-2 доп.НВВ</v>
      </c>
      <c r="BG365" s="96">
        <f t="shared" si="48"/>
        <v>2037</v>
      </c>
    </row>
    <row r="366" spans="1:59" s="96" customFormat="1" ht="45" customHeight="1" x14ac:dyDescent="0.2">
      <c r="A366" s="39">
        <f t="shared" si="52"/>
        <v>328</v>
      </c>
      <c r="B366" s="40" t="s">
        <v>1541</v>
      </c>
      <c r="C366" s="7" t="s">
        <v>59</v>
      </c>
      <c r="D366" s="52" t="s">
        <v>60</v>
      </c>
      <c r="E366" s="52" t="s">
        <v>61</v>
      </c>
      <c r="F366" s="52" t="s">
        <v>62</v>
      </c>
      <c r="G366" s="52" t="s">
        <v>1888</v>
      </c>
      <c r="H366" s="52" t="s">
        <v>1888</v>
      </c>
      <c r="I366" s="125">
        <v>2034</v>
      </c>
      <c r="J366" s="125">
        <v>2037</v>
      </c>
      <c r="K366" s="22">
        <f t="shared" si="47"/>
        <v>17495.870320000002</v>
      </c>
      <c r="L366" s="154">
        <v>0</v>
      </c>
      <c r="M366" s="97">
        <v>0</v>
      </c>
      <c r="N366" s="97">
        <v>0</v>
      </c>
      <c r="O366" s="97">
        <v>0</v>
      </c>
      <c r="P366" s="97">
        <v>0</v>
      </c>
      <c r="Q366" s="97">
        <v>0</v>
      </c>
      <c r="R366" s="97">
        <v>0</v>
      </c>
      <c r="S366" s="97">
        <v>0</v>
      </c>
      <c r="T366" s="97">
        <v>0</v>
      </c>
      <c r="U366" s="97">
        <v>0</v>
      </c>
      <c r="V366" s="97">
        <v>0</v>
      </c>
      <c r="W366" s="97">
        <v>0</v>
      </c>
      <c r="X366" s="97">
        <v>0</v>
      </c>
      <c r="Y366" s="97">
        <v>839.30249000000003</v>
      </c>
      <c r="Z366" s="97">
        <v>0</v>
      </c>
      <c r="AA366" s="97">
        <v>0</v>
      </c>
      <c r="AB366" s="97">
        <v>16656.56783</v>
      </c>
      <c r="AC366" s="97">
        <v>0</v>
      </c>
      <c r="AD366" s="97">
        <v>0</v>
      </c>
      <c r="AE366" s="97">
        <v>0</v>
      </c>
      <c r="AF366" s="97">
        <v>0</v>
      </c>
      <c r="AG366" s="97">
        <v>0</v>
      </c>
      <c r="AH366" s="97">
        <v>0</v>
      </c>
      <c r="AI366" s="97">
        <v>0</v>
      </c>
      <c r="AJ366" s="97">
        <v>0</v>
      </c>
      <c r="AK366" s="97">
        <v>0</v>
      </c>
      <c r="AL366" s="97">
        <v>0</v>
      </c>
      <c r="AM366" s="92"/>
      <c r="AN366" s="93"/>
      <c r="AO366" s="94" t="s">
        <v>1056</v>
      </c>
      <c r="AP366" s="95" t="s">
        <v>862</v>
      </c>
      <c r="AQ366" s="95"/>
      <c r="AR366" s="95">
        <v>70</v>
      </c>
      <c r="AS366" s="95">
        <v>70</v>
      </c>
      <c r="AT366" s="95">
        <v>288</v>
      </c>
      <c r="AU366" s="95">
        <v>288</v>
      </c>
      <c r="AV366" s="95">
        <v>288</v>
      </c>
      <c r="AW366" s="95"/>
      <c r="AX366" s="95">
        <f t="shared" si="49"/>
        <v>288</v>
      </c>
      <c r="AY366" s="282" t="s">
        <v>1998</v>
      </c>
      <c r="AZ366" s="95">
        <f t="shared" si="50"/>
        <v>1.1519999999999999</v>
      </c>
      <c r="BA366" s="95">
        <v>2</v>
      </c>
      <c r="BD366" s="96" t="str">
        <f t="shared" si="51"/>
        <v>КС-2 доп.НВВ</v>
      </c>
      <c r="BG366" s="96">
        <f t="shared" si="48"/>
        <v>2037</v>
      </c>
    </row>
    <row r="367" spans="1:59" s="96" customFormat="1" ht="45" customHeight="1" x14ac:dyDescent="0.2">
      <c r="A367" s="39">
        <f t="shared" si="52"/>
        <v>329</v>
      </c>
      <c r="B367" s="40" t="s">
        <v>1542</v>
      </c>
      <c r="C367" s="7" t="s">
        <v>59</v>
      </c>
      <c r="D367" s="52" t="s">
        <v>60</v>
      </c>
      <c r="E367" s="52" t="s">
        <v>61</v>
      </c>
      <c r="F367" s="52" t="s">
        <v>62</v>
      </c>
      <c r="G367" s="52" t="s">
        <v>1736</v>
      </c>
      <c r="H367" s="52" t="s">
        <v>1736</v>
      </c>
      <c r="I367" s="125">
        <v>2034</v>
      </c>
      <c r="J367" s="125">
        <v>2037</v>
      </c>
      <c r="K367" s="22">
        <f t="shared" si="47"/>
        <v>9007.6368899999998</v>
      </c>
      <c r="L367" s="154">
        <v>0</v>
      </c>
      <c r="M367" s="97">
        <v>0</v>
      </c>
      <c r="N367" s="97">
        <v>0</v>
      </c>
      <c r="O367" s="97">
        <v>0</v>
      </c>
      <c r="P367" s="97">
        <v>0</v>
      </c>
      <c r="Q367" s="97">
        <v>0</v>
      </c>
      <c r="R367" s="97">
        <v>0</v>
      </c>
      <c r="S367" s="97">
        <v>0</v>
      </c>
      <c r="T367" s="97">
        <v>0</v>
      </c>
      <c r="U367" s="97">
        <v>0</v>
      </c>
      <c r="V367" s="97">
        <v>0</v>
      </c>
      <c r="W367" s="97">
        <v>0</v>
      </c>
      <c r="X367" s="97">
        <v>0</v>
      </c>
      <c r="Y367" s="97">
        <v>432.10951</v>
      </c>
      <c r="Z367" s="97">
        <v>0</v>
      </c>
      <c r="AA367" s="97">
        <v>0</v>
      </c>
      <c r="AB367" s="97">
        <v>8575.5273799999995</v>
      </c>
      <c r="AC367" s="97">
        <v>0</v>
      </c>
      <c r="AD367" s="97">
        <v>0</v>
      </c>
      <c r="AE367" s="97">
        <v>0</v>
      </c>
      <c r="AF367" s="97">
        <v>0</v>
      </c>
      <c r="AG367" s="97">
        <v>0</v>
      </c>
      <c r="AH367" s="97">
        <v>0</v>
      </c>
      <c r="AI367" s="97">
        <v>0</v>
      </c>
      <c r="AJ367" s="97">
        <v>0</v>
      </c>
      <c r="AK367" s="97">
        <v>0</v>
      </c>
      <c r="AL367" s="97">
        <v>0</v>
      </c>
      <c r="AM367" s="92"/>
      <c r="AN367" s="93"/>
      <c r="AO367" s="94" t="s">
        <v>1056</v>
      </c>
      <c r="AP367" s="95" t="s">
        <v>863</v>
      </c>
      <c r="AQ367" s="95"/>
      <c r="AR367" s="95">
        <v>100</v>
      </c>
      <c r="AS367" s="95">
        <v>100</v>
      </c>
      <c r="AT367" s="95">
        <v>120</v>
      </c>
      <c r="AU367" s="95">
        <v>120</v>
      </c>
      <c r="AV367" s="95">
        <v>120</v>
      </c>
      <c r="AW367" s="95"/>
      <c r="AX367" s="95">
        <f t="shared" si="49"/>
        <v>120</v>
      </c>
      <c r="AY367" s="282" t="s">
        <v>1998</v>
      </c>
      <c r="AZ367" s="95">
        <f t="shared" si="50"/>
        <v>0.48</v>
      </c>
      <c r="BA367" s="95">
        <v>2</v>
      </c>
      <c r="BD367" s="96" t="str">
        <f t="shared" si="51"/>
        <v>КС-2 доп.НВВ</v>
      </c>
      <c r="BG367" s="96">
        <f t="shared" si="48"/>
        <v>2037</v>
      </c>
    </row>
    <row r="368" spans="1:59" s="96" customFormat="1" ht="36" customHeight="1" x14ac:dyDescent="0.2">
      <c r="A368" s="39">
        <f t="shared" si="52"/>
        <v>330</v>
      </c>
      <c r="B368" s="40" t="s">
        <v>1527</v>
      </c>
      <c r="C368" s="7" t="s">
        <v>59</v>
      </c>
      <c r="D368" s="52" t="s">
        <v>60</v>
      </c>
      <c r="E368" s="52" t="s">
        <v>61</v>
      </c>
      <c r="F368" s="52" t="s">
        <v>62</v>
      </c>
      <c r="G368" s="52" t="s">
        <v>1882</v>
      </c>
      <c r="H368" s="52" t="s">
        <v>1882</v>
      </c>
      <c r="I368" s="125">
        <v>2034</v>
      </c>
      <c r="J368" s="125">
        <v>2037</v>
      </c>
      <c r="K368" s="22">
        <f t="shared" si="47"/>
        <v>68066.038570000004</v>
      </c>
      <c r="L368" s="154">
        <v>0</v>
      </c>
      <c r="M368" s="97">
        <v>0</v>
      </c>
      <c r="N368" s="97">
        <v>0</v>
      </c>
      <c r="O368" s="97">
        <v>0</v>
      </c>
      <c r="P368" s="97">
        <v>0</v>
      </c>
      <c r="Q368" s="97">
        <v>0</v>
      </c>
      <c r="R368" s="97">
        <v>0</v>
      </c>
      <c r="S368" s="97">
        <v>0</v>
      </c>
      <c r="T368" s="97">
        <v>0</v>
      </c>
      <c r="U368" s="97">
        <v>0</v>
      </c>
      <c r="V368" s="97">
        <v>0</v>
      </c>
      <c r="W368" s="97">
        <v>0</v>
      </c>
      <c r="X368" s="97">
        <v>0</v>
      </c>
      <c r="Y368" s="97">
        <v>3059.82411</v>
      </c>
      <c r="Z368" s="97">
        <v>0</v>
      </c>
      <c r="AA368" s="97">
        <v>0</v>
      </c>
      <c r="AB368" s="97">
        <v>65006.214460000003</v>
      </c>
      <c r="AC368" s="97">
        <v>0</v>
      </c>
      <c r="AD368" s="97">
        <v>0</v>
      </c>
      <c r="AE368" s="97">
        <v>0</v>
      </c>
      <c r="AF368" s="97">
        <v>0</v>
      </c>
      <c r="AG368" s="97">
        <v>0</v>
      </c>
      <c r="AH368" s="97">
        <v>0</v>
      </c>
      <c r="AI368" s="97">
        <v>0</v>
      </c>
      <c r="AJ368" s="97">
        <v>0</v>
      </c>
      <c r="AK368" s="97">
        <v>0</v>
      </c>
      <c r="AL368" s="97">
        <v>0</v>
      </c>
      <c r="AM368" s="92"/>
      <c r="AN368" s="93"/>
      <c r="AO368" s="94" t="s">
        <v>1056</v>
      </c>
      <c r="AP368" s="95" t="s">
        <v>864</v>
      </c>
      <c r="AQ368" s="95"/>
      <c r="AR368" s="95">
        <v>100</v>
      </c>
      <c r="AS368" s="95">
        <v>100</v>
      </c>
      <c r="AT368" s="95">
        <v>300</v>
      </c>
      <c r="AU368" s="95">
        <v>300</v>
      </c>
      <c r="AV368" s="95">
        <v>300</v>
      </c>
      <c r="AW368" s="95"/>
      <c r="AX368" s="95">
        <f t="shared" si="49"/>
        <v>300</v>
      </c>
      <c r="AY368" s="282" t="s">
        <v>1998</v>
      </c>
      <c r="AZ368" s="95">
        <f t="shared" si="50"/>
        <v>1.2</v>
      </c>
      <c r="BA368" s="95">
        <v>2</v>
      </c>
      <c r="BD368" s="96" t="str">
        <f t="shared" si="51"/>
        <v>КС-2 доп.НВВ</v>
      </c>
      <c r="BG368" s="96">
        <f t="shared" si="48"/>
        <v>2037</v>
      </c>
    </row>
    <row r="369" spans="1:59" s="96" customFormat="1" ht="45" customHeight="1" x14ac:dyDescent="0.2">
      <c r="A369" s="39">
        <f t="shared" si="52"/>
        <v>331</v>
      </c>
      <c r="B369" s="40" t="s">
        <v>1543</v>
      </c>
      <c r="C369" s="7" t="s">
        <v>59</v>
      </c>
      <c r="D369" s="52" t="s">
        <v>60</v>
      </c>
      <c r="E369" s="52" t="s">
        <v>61</v>
      </c>
      <c r="F369" s="52" t="s">
        <v>62</v>
      </c>
      <c r="G369" s="52" t="s">
        <v>1889</v>
      </c>
      <c r="H369" s="52" t="s">
        <v>1889</v>
      </c>
      <c r="I369" s="125">
        <v>2034</v>
      </c>
      <c r="J369" s="125">
        <v>2037</v>
      </c>
      <c r="K369" s="22">
        <f t="shared" si="47"/>
        <v>76377.288430000001</v>
      </c>
      <c r="L369" s="154">
        <v>0</v>
      </c>
      <c r="M369" s="97">
        <v>0</v>
      </c>
      <c r="N369" s="97">
        <v>0</v>
      </c>
      <c r="O369" s="97">
        <v>0</v>
      </c>
      <c r="P369" s="97">
        <v>0</v>
      </c>
      <c r="Q369" s="97">
        <v>0</v>
      </c>
      <c r="R369" s="97">
        <v>0</v>
      </c>
      <c r="S369" s="97">
        <v>0</v>
      </c>
      <c r="T369" s="97">
        <v>0</v>
      </c>
      <c r="U369" s="97">
        <v>0</v>
      </c>
      <c r="V369" s="97">
        <v>0</v>
      </c>
      <c r="W369" s="97">
        <v>0</v>
      </c>
      <c r="X369" s="97">
        <v>0</v>
      </c>
      <c r="Y369" s="97">
        <v>3357.8793099999998</v>
      </c>
      <c r="Z369" s="97">
        <v>0</v>
      </c>
      <c r="AA369" s="97">
        <v>0</v>
      </c>
      <c r="AB369" s="97">
        <v>73019.409119999997</v>
      </c>
      <c r="AC369" s="97">
        <v>0</v>
      </c>
      <c r="AD369" s="97">
        <v>0</v>
      </c>
      <c r="AE369" s="97">
        <v>0</v>
      </c>
      <c r="AF369" s="97">
        <v>0</v>
      </c>
      <c r="AG369" s="97">
        <v>0</v>
      </c>
      <c r="AH369" s="97">
        <v>0</v>
      </c>
      <c r="AI369" s="97">
        <v>0</v>
      </c>
      <c r="AJ369" s="97">
        <v>0</v>
      </c>
      <c r="AK369" s="97">
        <v>0</v>
      </c>
      <c r="AL369" s="97">
        <v>0</v>
      </c>
      <c r="AM369" s="92"/>
      <c r="AN369" s="93"/>
      <c r="AO369" s="94" t="s">
        <v>1056</v>
      </c>
      <c r="AP369" s="95" t="s">
        <v>865</v>
      </c>
      <c r="AQ369" s="95"/>
      <c r="AR369" s="95">
        <v>100</v>
      </c>
      <c r="AS369" s="95">
        <v>80</v>
      </c>
      <c r="AT369" s="95">
        <v>447</v>
      </c>
      <c r="AU369" s="95">
        <v>447</v>
      </c>
      <c r="AV369" s="95">
        <v>74.599999999999994</v>
      </c>
      <c r="AW369" s="95"/>
      <c r="AX369" s="95">
        <f t="shared" si="49"/>
        <v>74.599999999999994</v>
      </c>
      <c r="AY369" s="282" t="s">
        <v>1998</v>
      </c>
      <c r="AZ369" s="95">
        <f t="shared" si="50"/>
        <v>1.0432000000000001</v>
      </c>
      <c r="BA369" s="95">
        <v>2</v>
      </c>
      <c r="BD369" s="96" t="str">
        <f t="shared" si="51"/>
        <v>КС-2 доп.НВВ</v>
      </c>
      <c r="BG369" s="96">
        <f t="shared" si="48"/>
        <v>2037</v>
      </c>
    </row>
    <row r="370" spans="1:59" s="96" customFormat="1" ht="45" customHeight="1" x14ac:dyDescent="0.2">
      <c r="A370" s="39">
        <f t="shared" si="52"/>
        <v>332</v>
      </c>
      <c r="B370" s="40" t="s">
        <v>1679</v>
      </c>
      <c r="C370" s="7" t="s">
        <v>59</v>
      </c>
      <c r="D370" s="52" t="s">
        <v>60</v>
      </c>
      <c r="E370" s="52" t="s">
        <v>61</v>
      </c>
      <c r="F370" s="52" t="s">
        <v>62</v>
      </c>
      <c r="G370" s="52" t="s">
        <v>520</v>
      </c>
      <c r="H370" s="52" t="s">
        <v>520</v>
      </c>
      <c r="I370" s="125">
        <v>2035</v>
      </c>
      <c r="J370" s="125">
        <v>2038</v>
      </c>
      <c r="K370" s="22">
        <f t="shared" si="47"/>
        <v>3318.1702399999999</v>
      </c>
      <c r="L370" s="154">
        <v>0</v>
      </c>
      <c r="M370" s="97">
        <v>0</v>
      </c>
      <c r="N370" s="97">
        <v>0</v>
      </c>
      <c r="O370" s="97">
        <v>0</v>
      </c>
      <c r="P370" s="97">
        <v>0</v>
      </c>
      <c r="Q370" s="97">
        <v>0</v>
      </c>
      <c r="R370" s="97">
        <v>0</v>
      </c>
      <c r="S370" s="97">
        <v>0</v>
      </c>
      <c r="T370" s="97">
        <v>0</v>
      </c>
      <c r="U370" s="97">
        <v>0</v>
      </c>
      <c r="V370" s="97">
        <v>0</v>
      </c>
      <c r="W370" s="97">
        <v>0</v>
      </c>
      <c r="X370" s="97">
        <v>0</v>
      </c>
      <c r="Y370" s="97">
        <v>0</v>
      </c>
      <c r="Z370" s="97">
        <v>148.70761999999999</v>
      </c>
      <c r="AA370" s="97">
        <v>0</v>
      </c>
      <c r="AB370" s="97">
        <v>0</v>
      </c>
      <c r="AC370" s="97">
        <v>3169.4626199999998</v>
      </c>
      <c r="AD370" s="97">
        <v>0</v>
      </c>
      <c r="AE370" s="97">
        <v>0</v>
      </c>
      <c r="AF370" s="97">
        <v>0</v>
      </c>
      <c r="AG370" s="97">
        <v>0</v>
      </c>
      <c r="AH370" s="97">
        <v>0</v>
      </c>
      <c r="AI370" s="97">
        <v>0</v>
      </c>
      <c r="AJ370" s="97">
        <v>0</v>
      </c>
      <c r="AK370" s="97">
        <v>0</v>
      </c>
      <c r="AL370" s="97">
        <v>0</v>
      </c>
      <c r="AM370" s="92"/>
      <c r="AN370" s="93"/>
      <c r="AO370" s="94" t="s">
        <v>1056</v>
      </c>
      <c r="AP370" s="95" t="s">
        <v>943</v>
      </c>
      <c r="AQ370" s="95"/>
      <c r="AR370" s="95">
        <v>100</v>
      </c>
      <c r="AS370" s="95">
        <v>100</v>
      </c>
      <c r="AT370" s="95">
        <v>14</v>
      </c>
      <c r="AU370" s="95">
        <v>14</v>
      </c>
      <c r="AV370" s="95">
        <v>14</v>
      </c>
      <c r="AW370" s="95"/>
      <c r="AX370" s="95">
        <f t="shared" si="49"/>
        <v>14</v>
      </c>
      <c r="AY370" s="282" t="s">
        <v>1998</v>
      </c>
      <c r="AZ370" s="95">
        <f t="shared" si="50"/>
        <v>5.6000000000000001E-2</v>
      </c>
      <c r="BA370" s="95">
        <v>2</v>
      </c>
      <c r="BD370" s="96" t="str">
        <f t="shared" si="51"/>
        <v>КС-2 доп.НВВ</v>
      </c>
      <c r="BG370" s="96">
        <f t="shared" si="48"/>
        <v>2038</v>
      </c>
    </row>
    <row r="371" spans="1:59" s="96" customFormat="1" ht="36" customHeight="1" x14ac:dyDescent="0.2">
      <c r="A371" s="39">
        <f t="shared" si="52"/>
        <v>333</v>
      </c>
      <c r="B371" s="40" t="s">
        <v>1680</v>
      </c>
      <c r="C371" s="7" t="s">
        <v>59</v>
      </c>
      <c r="D371" s="52" t="s">
        <v>60</v>
      </c>
      <c r="E371" s="52" t="s">
        <v>61</v>
      </c>
      <c r="F371" s="52" t="s">
        <v>62</v>
      </c>
      <c r="G371" s="52" t="s">
        <v>1924</v>
      </c>
      <c r="H371" s="52" t="s">
        <v>1924</v>
      </c>
      <c r="I371" s="125">
        <v>2035</v>
      </c>
      <c r="J371" s="125">
        <v>2038</v>
      </c>
      <c r="K371" s="22">
        <f t="shared" si="47"/>
        <v>1747.3395700000001</v>
      </c>
      <c r="L371" s="154">
        <v>0</v>
      </c>
      <c r="M371" s="97">
        <v>0</v>
      </c>
      <c r="N371" s="97">
        <v>0</v>
      </c>
      <c r="O371" s="97">
        <v>0</v>
      </c>
      <c r="P371" s="97">
        <v>0</v>
      </c>
      <c r="Q371" s="97">
        <v>0</v>
      </c>
      <c r="R371" s="97">
        <v>0</v>
      </c>
      <c r="S371" s="97">
        <v>0</v>
      </c>
      <c r="T371" s="97">
        <v>0</v>
      </c>
      <c r="U371" s="97">
        <v>0</v>
      </c>
      <c r="V371" s="97">
        <v>0</v>
      </c>
      <c r="W371" s="97">
        <v>0</v>
      </c>
      <c r="X371" s="97">
        <v>0</v>
      </c>
      <c r="Y371" s="97">
        <v>0</v>
      </c>
      <c r="Z371" s="97">
        <v>83.566640000000007</v>
      </c>
      <c r="AA371" s="97">
        <v>0</v>
      </c>
      <c r="AB371" s="97">
        <v>0</v>
      </c>
      <c r="AC371" s="97">
        <v>1663.7729300000001</v>
      </c>
      <c r="AD371" s="97">
        <v>0</v>
      </c>
      <c r="AE371" s="97">
        <v>0</v>
      </c>
      <c r="AF371" s="97">
        <v>0</v>
      </c>
      <c r="AG371" s="97">
        <v>0</v>
      </c>
      <c r="AH371" s="97">
        <v>0</v>
      </c>
      <c r="AI371" s="97">
        <v>0</v>
      </c>
      <c r="AJ371" s="97">
        <v>0</v>
      </c>
      <c r="AK371" s="97">
        <v>0</v>
      </c>
      <c r="AL371" s="97">
        <v>0</v>
      </c>
      <c r="AM371" s="92"/>
      <c r="AN371" s="93"/>
      <c r="AO371" s="94" t="s">
        <v>1056</v>
      </c>
      <c r="AP371" s="95" t="s">
        <v>944</v>
      </c>
      <c r="AQ371" s="95"/>
      <c r="AR371" s="95">
        <v>80</v>
      </c>
      <c r="AS371" s="95" t="s">
        <v>1996</v>
      </c>
      <c r="AT371" s="95">
        <v>34</v>
      </c>
      <c r="AU371" s="95">
        <v>34</v>
      </c>
      <c r="AV371" s="95"/>
      <c r="AW371" s="95"/>
      <c r="AX371" s="95">
        <f t="shared" si="49"/>
        <v>0</v>
      </c>
      <c r="AY371" s="282"/>
      <c r="AZ371" s="95">
        <f t="shared" si="50"/>
        <v>6.8000000000000005E-2</v>
      </c>
      <c r="BA371" s="95">
        <v>2</v>
      </c>
      <c r="BD371" s="96" t="str">
        <f t="shared" si="51"/>
        <v>КС-2 доп.НВВ</v>
      </c>
      <c r="BG371" s="96">
        <f t="shared" si="48"/>
        <v>2038</v>
      </c>
    </row>
    <row r="372" spans="1:59" s="96" customFormat="1" ht="60" customHeight="1" x14ac:dyDescent="0.2">
      <c r="A372" s="39">
        <f t="shared" si="52"/>
        <v>334</v>
      </c>
      <c r="B372" s="40" t="s">
        <v>1547</v>
      </c>
      <c r="C372" s="7" t="s">
        <v>59</v>
      </c>
      <c r="D372" s="52" t="s">
        <v>60</v>
      </c>
      <c r="E372" s="52" t="s">
        <v>61</v>
      </c>
      <c r="F372" s="52" t="s">
        <v>62</v>
      </c>
      <c r="G372" s="52" t="s">
        <v>562</v>
      </c>
      <c r="H372" s="52" t="s">
        <v>562</v>
      </c>
      <c r="I372" s="125">
        <v>2035</v>
      </c>
      <c r="J372" s="125">
        <v>2038</v>
      </c>
      <c r="K372" s="22">
        <f t="shared" si="47"/>
        <v>5451.2796600000001</v>
      </c>
      <c r="L372" s="154">
        <v>0</v>
      </c>
      <c r="M372" s="97">
        <v>0</v>
      </c>
      <c r="N372" s="97">
        <v>0</v>
      </c>
      <c r="O372" s="97">
        <v>0</v>
      </c>
      <c r="P372" s="97">
        <v>0</v>
      </c>
      <c r="Q372" s="97">
        <v>0</v>
      </c>
      <c r="R372" s="97">
        <v>0</v>
      </c>
      <c r="S372" s="97">
        <v>0</v>
      </c>
      <c r="T372" s="97">
        <v>0</v>
      </c>
      <c r="U372" s="97">
        <v>0</v>
      </c>
      <c r="V372" s="97">
        <v>0</v>
      </c>
      <c r="W372" s="97">
        <v>0</v>
      </c>
      <c r="X372" s="97">
        <v>0</v>
      </c>
      <c r="Y372" s="97">
        <v>0</v>
      </c>
      <c r="Z372" s="97">
        <v>244.30537000000001</v>
      </c>
      <c r="AA372" s="97">
        <v>0</v>
      </c>
      <c r="AB372" s="97">
        <v>0</v>
      </c>
      <c r="AC372" s="97">
        <v>5206.9742900000001</v>
      </c>
      <c r="AD372" s="97">
        <v>0</v>
      </c>
      <c r="AE372" s="97">
        <v>0</v>
      </c>
      <c r="AF372" s="97">
        <v>0</v>
      </c>
      <c r="AG372" s="97">
        <v>0</v>
      </c>
      <c r="AH372" s="97">
        <v>0</v>
      </c>
      <c r="AI372" s="97">
        <v>0</v>
      </c>
      <c r="AJ372" s="97">
        <v>0</v>
      </c>
      <c r="AK372" s="97">
        <v>0</v>
      </c>
      <c r="AL372" s="97">
        <v>0</v>
      </c>
      <c r="AM372" s="92"/>
      <c r="AN372" s="93"/>
      <c r="AO372" s="94" t="s">
        <v>1056</v>
      </c>
      <c r="AP372" s="95" t="s">
        <v>906</v>
      </c>
      <c r="AQ372" s="95"/>
      <c r="AR372" s="95">
        <v>100</v>
      </c>
      <c r="AS372" s="95">
        <v>100</v>
      </c>
      <c r="AT372" s="95">
        <v>23</v>
      </c>
      <c r="AU372" s="95">
        <v>23</v>
      </c>
      <c r="AV372" s="95">
        <v>23</v>
      </c>
      <c r="AW372" s="95"/>
      <c r="AX372" s="95">
        <f t="shared" si="49"/>
        <v>23</v>
      </c>
      <c r="AY372" s="282" t="s">
        <v>1998</v>
      </c>
      <c r="AZ372" s="95">
        <f t="shared" si="50"/>
        <v>9.1999999999999998E-2</v>
      </c>
      <c r="BA372" s="95">
        <v>2</v>
      </c>
      <c r="BD372" s="96" t="str">
        <f t="shared" si="51"/>
        <v>КС-2 доп.НВВ</v>
      </c>
      <c r="BG372" s="96">
        <f t="shared" si="48"/>
        <v>2038</v>
      </c>
    </row>
    <row r="373" spans="1:59" s="96" customFormat="1" ht="75" customHeight="1" x14ac:dyDescent="0.2">
      <c r="A373" s="39">
        <f t="shared" si="52"/>
        <v>335</v>
      </c>
      <c r="B373" s="40" t="s">
        <v>1548</v>
      </c>
      <c r="C373" s="7" t="s">
        <v>59</v>
      </c>
      <c r="D373" s="52" t="s">
        <v>60</v>
      </c>
      <c r="E373" s="52" t="s">
        <v>61</v>
      </c>
      <c r="F373" s="52" t="s">
        <v>62</v>
      </c>
      <c r="G373" s="52" t="s">
        <v>545</v>
      </c>
      <c r="H373" s="52" t="s">
        <v>545</v>
      </c>
      <c r="I373" s="125">
        <v>2035</v>
      </c>
      <c r="J373" s="125">
        <v>2038</v>
      </c>
      <c r="K373" s="22">
        <f t="shared" si="47"/>
        <v>3555.1823799999997</v>
      </c>
      <c r="L373" s="154">
        <v>0</v>
      </c>
      <c r="M373" s="97">
        <v>0</v>
      </c>
      <c r="N373" s="97">
        <v>0</v>
      </c>
      <c r="O373" s="97">
        <v>0</v>
      </c>
      <c r="P373" s="97">
        <v>0</v>
      </c>
      <c r="Q373" s="97">
        <v>0</v>
      </c>
      <c r="R373" s="97">
        <v>0</v>
      </c>
      <c r="S373" s="97">
        <v>0</v>
      </c>
      <c r="T373" s="97">
        <v>0</v>
      </c>
      <c r="U373" s="97">
        <v>0</v>
      </c>
      <c r="V373" s="97">
        <v>0</v>
      </c>
      <c r="W373" s="97">
        <v>0</v>
      </c>
      <c r="X373" s="97">
        <v>0</v>
      </c>
      <c r="Y373" s="97">
        <v>0</v>
      </c>
      <c r="Z373" s="97">
        <v>159.32959</v>
      </c>
      <c r="AA373" s="97">
        <v>0</v>
      </c>
      <c r="AB373" s="97">
        <v>0</v>
      </c>
      <c r="AC373" s="97">
        <v>3395.8527899999999</v>
      </c>
      <c r="AD373" s="97">
        <v>0</v>
      </c>
      <c r="AE373" s="97">
        <v>0</v>
      </c>
      <c r="AF373" s="97">
        <v>0</v>
      </c>
      <c r="AG373" s="97">
        <v>0</v>
      </c>
      <c r="AH373" s="97">
        <v>0</v>
      </c>
      <c r="AI373" s="97">
        <v>0</v>
      </c>
      <c r="AJ373" s="97">
        <v>0</v>
      </c>
      <c r="AK373" s="97">
        <v>0</v>
      </c>
      <c r="AL373" s="97">
        <v>0</v>
      </c>
      <c r="AM373" s="92"/>
      <c r="AN373" s="93"/>
      <c r="AO373" s="94" t="s">
        <v>1056</v>
      </c>
      <c r="AP373" s="95" t="s">
        <v>907</v>
      </c>
      <c r="AQ373" s="95"/>
      <c r="AR373" s="95">
        <v>100</v>
      </c>
      <c r="AS373" s="95">
        <v>100</v>
      </c>
      <c r="AT373" s="95">
        <v>15</v>
      </c>
      <c r="AU373" s="95">
        <v>15</v>
      </c>
      <c r="AV373" s="95">
        <v>15</v>
      </c>
      <c r="AW373" s="95"/>
      <c r="AX373" s="95">
        <f t="shared" si="49"/>
        <v>15</v>
      </c>
      <c r="AY373" s="282" t="s">
        <v>1998</v>
      </c>
      <c r="AZ373" s="95">
        <f t="shared" si="50"/>
        <v>0.06</v>
      </c>
      <c r="BA373" s="95">
        <v>2</v>
      </c>
      <c r="BD373" s="96" t="str">
        <f t="shared" si="51"/>
        <v>КС-2 доп.НВВ</v>
      </c>
      <c r="BG373" s="96">
        <f t="shared" si="48"/>
        <v>2038</v>
      </c>
    </row>
    <row r="374" spans="1:59" s="96" customFormat="1" ht="75" customHeight="1" x14ac:dyDescent="0.2">
      <c r="A374" s="39">
        <f t="shared" si="52"/>
        <v>336</v>
      </c>
      <c r="B374" s="40" t="s">
        <v>1549</v>
      </c>
      <c r="C374" s="7" t="s">
        <v>59</v>
      </c>
      <c r="D374" s="52" t="s">
        <v>60</v>
      </c>
      <c r="E374" s="52" t="s">
        <v>61</v>
      </c>
      <c r="F374" s="52" t="s">
        <v>62</v>
      </c>
      <c r="G374" s="52" t="s">
        <v>507</v>
      </c>
      <c r="H374" s="52" t="s">
        <v>507</v>
      </c>
      <c r="I374" s="125">
        <v>2035</v>
      </c>
      <c r="J374" s="125">
        <v>2038</v>
      </c>
      <c r="K374" s="22">
        <f t="shared" si="47"/>
        <v>7841.2775700000002</v>
      </c>
      <c r="L374" s="154">
        <v>0</v>
      </c>
      <c r="M374" s="97">
        <v>0</v>
      </c>
      <c r="N374" s="97">
        <v>0</v>
      </c>
      <c r="O374" s="97">
        <v>0</v>
      </c>
      <c r="P374" s="97">
        <v>0</v>
      </c>
      <c r="Q374" s="97">
        <v>0</v>
      </c>
      <c r="R374" s="97">
        <v>0</v>
      </c>
      <c r="S374" s="97">
        <v>0</v>
      </c>
      <c r="T374" s="97">
        <v>0</v>
      </c>
      <c r="U374" s="97">
        <v>0</v>
      </c>
      <c r="V374" s="97">
        <v>0</v>
      </c>
      <c r="W374" s="97">
        <v>0</v>
      </c>
      <c r="X374" s="97">
        <v>0</v>
      </c>
      <c r="Y374" s="97">
        <v>0</v>
      </c>
      <c r="Z374" s="97">
        <v>375.00970999999998</v>
      </c>
      <c r="AA374" s="97">
        <v>0</v>
      </c>
      <c r="AB374" s="97">
        <v>0</v>
      </c>
      <c r="AC374" s="97">
        <v>7466.2678599999999</v>
      </c>
      <c r="AD374" s="97">
        <v>0</v>
      </c>
      <c r="AE374" s="97">
        <v>0</v>
      </c>
      <c r="AF374" s="97">
        <v>0</v>
      </c>
      <c r="AG374" s="97">
        <v>0</v>
      </c>
      <c r="AH374" s="97">
        <v>0</v>
      </c>
      <c r="AI374" s="97">
        <v>0</v>
      </c>
      <c r="AJ374" s="97">
        <v>0</v>
      </c>
      <c r="AK374" s="97">
        <v>0</v>
      </c>
      <c r="AL374" s="97">
        <v>0</v>
      </c>
      <c r="AM374" s="92"/>
      <c r="AN374" s="93"/>
      <c r="AO374" s="94" t="s">
        <v>1056</v>
      </c>
      <c r="AP374" s="95" t="s">
        <v>908</v>
      </c>
      <c r="AQ374" s="95"/>
      <c r="AR374" s="95">
        <v>100</v>
      </c>
      <c r="AS374" s="95">
        <v>100</v>
      </c>
      <c r="AT374" s="95">
        <v>100</v>
      </c>
      <c r="AU374" s="95">
        <v>100</v>
      </c>
      <c r="AV374" s="95">
        <v>100</v>
      </c>
      <c r="AW374" s="95"/>
      <c r="AX374" s="95">
        <f t="shared" si="49"/>
        <v>100</v>
      </c>
      <c r="AY374" s="282" t="s">
        <v>1998</v>
      </c>
      <c r="AZ374" s="95">
        <f t="shared" si="50"/>
        <v>0.4</v>
      </c>
      <c r="BA374" s="95">
        <v>2</v>
      </c>
      <c r="BD374" s="96" t="str">
        <f t="shared" si="51"/>
        <v>КС-2 доп.НВВ</v>
      </c>
      <c r="BG374" s="96">
        <f t="shared" si="48"/>
        <v>2038</v>
      </c>
    </row>
    <row r="375" spans="1:59" s="96" customFormat="1" ht="75" customHeight="1" x14ac:dyDescent="0.2">
      <c r="A375" s="39">
        <f t="shared" si="52"/>
        <v>337</v>
      </c>
      <c r="B375" s="40" t="s">
        <v>1570</v>
      </c>
      <c r="C375" s="7" t="s">
        <v>59</v>
      </c>
      <c r="D375" s="52" t="s">
        <v>60</v>
      </c>
      <c r="E375" s="52" t="s">
        <v>61</v>
      </c>
      <c r="F375" s="52" t="s">
        <v>62</v>
      </c>
      <c r="G375" s="52" t="s">
        <v>1899</v>
      </c>
      <c r="H375" s="52" t="s">
        <v>1899</v>
      </c>
      <c r="I375" s="125">
        <v>2035</v>
      </c>
      <c r="J375" s="125">
        <v>2038</v>
      </c>
      <c r="K375" s="22">
        <f t="shared" si="47"/>
        <v>5033.1009199999999</v>
      </c>
      <c r="L375" s="154">
        <v>0</v>
      </c>
      <c r="M375" s="97">
        <v>0</v>
      </c>
      <c r="N375" s="97">
        <v>0</v>
      </c>
      <c r="O375" s="97">
        <v>0</v>
      </c>
      <c r="P375" s="97">
        <v>0</v>
      </c>
      <c r="Q375" s="97">
        <v>0</v>
      </c>
      <c r="R375" s="97">
        <v>0</v>
      </c>
      <c r="S375" s="97">
        <v>0</v>
      </c>
      <c r="T375" s="97">
        <v>0</v>
      </c>
      <c r="U375" s="97">
        <v>0</v>
      </c>
      <c r="V375" s="97">
        <v>0</v>
      </c>
      <c r="W375" s="97">
        <v>0</v>
      </c>
      <c r="X375" s="97">
        <v>0</v>
      </c>
      <c r="Y375" s="97">
        <v>0</v>
      </c>
      <c r="Z375" s="97">
        <v>221.45331999999999</v>
      </c>
      <c r="AA375" s="97">
        <v>0</v>
      </c>
      <c r="AB375" s="97">
        <v>0</v>
      </c>
      <c r="AC375" s="97">
        <v>4811.6476000000002</v>
      </c>
      <c r="AD375" s="97">
        <v>0</v>
      </c>
      <c r="AE375" s="97">
        <v>0</v>
      </c>
      <c r="AF375" s="97">
        <v>0</v>
      </c>
      <c r="AG375" s="97">
        <v>0</v>
      </c>
      <c r="AH375" s="97">
        <v>0</v>
      </c>
      <c r="AI375" s="97">
        <v>0</v>
      </c>
      <c r="AJ375" s="97">
        <v>0</v>
      </c>
      <c r="AK375" s="97">
        <v>0</v>
      </c>
      <c r="AL375" s="97">
        <v>0</v>
      </c>
      <c r="AM375" s="92"/>
      <c r="AN375" s="93"/>
      <c r="AO375" s="94" t="s">
        <v>1056</v>
      </c>
      <c r="AP375" s="95" t="s">
        <v>1031</v>
      </c>
      <c r="AQ375" s="95"/>
      <c r="AR375" s="95">
        <v>70</v>
      </c>
      <c r="AS375" s="95">
        <v>70</v>
      </c>
      <c r="AT375" s="95">
        <v>27</v>
      </c>
      <c r="AU375" s="95">
        <v>27</v>
      </c>
      <c r="AV375" s="95">
        <v>27</v>
      </c>
      <c r="AW375" s="95"/>
      <c r="AX375" s="95">
        <f t="shared" si="49"/>
        <v>27</v>
      </c>
      <c r="AY375" s="282" t="s">
        <v>1998</v>
      </c>
      <c r="AZ375" s="95">
        <f t="shared" si="50"/>
        <v>0.108</v>
      </c>
      <c r="BA375" s="95">
        <v>1</v>
      </c>
      <c r="BD375" s="96" t="str">
        <f t="shared" si="51"/>
        <v>КС-1 доп.НВВ</v>
      </c>
      <c r="BG375" s="96">
        <f t="shared" si="48"/>
        <v>2038</v>
      </c>
    </row>
    <row r="376" spans="1:59" s="96" customFormat="1" ht="60" customHeight="1" x14ac:dyDescent="0.2">
      <c r="A376" s="39">
        <f t="shared" si="52"/>
        <v>338</v>
      </c>
      <c r="B376" s="40" t="s">
        <v>1571</v>
      </c>
      <c r="C376" s="7" t="s">
        <v>59</v>
      </c>
      <c r="D376" s="52" t="s">
        <v>60</v>
      </c>
      <c r="E376" s="52" t="s">
        <v>61</v>
      </c>
      <c r="F376" s="52" t="s">
        <v>62</v>
      </c>
      <c r="G376" s="52" t="s">
        <v>1766</v>
      </c>
      <c r="H376" s="52" t="s">
        <v>1766</v>
      </c>
      <c r="I376" s="125">
        <v>2035</v>
      </c>
      <c r="J376" s="125">
        <v>2038</v>
      </c>
      <c r="K376" s="22">
        <f t="shared" si="47"/>
        <v>3136.5110100000002</v>
      </c>
      <c r="L376" s="154">
        <v>0</v>
      </c>
      <c r="M376" s="97">
        <v>0</v>
      </c>
      <c r="N376" s="97">
        <v>0</v>
      </c>
      <c r="O376" s="97">
        <v>0</v>
      </c>
      <c r="P376" s="97">
        <v>0</v>
      </c>
      <c r="Q376" s="97">
        <v>0</v>
      </c>
      <c r="R376" s="97">
        <v>0</v>
      </c>
      <c r="S376" s="97">
        <v>0</v>
      </c>
      <c r="T376" s="97">
        <v>0</v>
      </c>
      <c r="U376" s="97">
        <v>0</v>
      </c>
      <c r="V376" s="97">
        <v>0</v>
      </c>
      <c r="W376" s="97">
        <v>0</v>
      </c>
      <c r="X376" s="97">
        <v>0</v>
      </c>
      <c r="Y376" s="97">
        <v>0</v>
      </c>
      <c r="Z376" s="97">
        <v>150.00387000000001</v>
      </c>
      <c r="AA376" s="97">
        <v>0</v>
      </c>
      <c r="AB376" s="97">
        <v>0</v>
      </c>
      <c r="AC376" s="97">
        <v>2986.5071400000002</v>
      </c>
      <c r="AD376" s="97">
        <v>0</v>
      </c>
      <c r="AE376" s="97">
        <v>0</v>
      </c>
      <c r="AF376" s="97">
        <v>0</v>
      </c>
      <c r="AG376" s="97">
        <v>0</v>
      </c>
      <c r="AH376" s="97">
        <v>0</v>
      </c>
      <c r="AI376" s="97">
        <v>0</v>
      </c>
      <c r="AJ376" s="97">
        <v>0</v>
      </c>
      <c r="AK376" s="97">
        <v>0</v>
      </c>
      <c r="AL376" s="97">
        <v>0</v>
      </c>
      <c r="AM376" s="92"/>
      <c r="AN376" s="93"/>
      <c r="AO376" s="94" t="s">
        <v>1056</v>
      </c>
      <c r="AP376" s="95" t="s">
        <v>1032</v>
      </c>
      <c r="AQ376" s="95"/>
      <c r="AR376" s="95">
        <v>100</v>
      </c>
      <c r="AS376" s="95">
        <v>100</v>
      </c>
      <c r="AT376" s="95">
        <v>40</v>
      </c>
      <c r="AU376" s="95">
        <v>40</v>
      </c>
      <c r="AV376" s="95">
        <v>40</v>
      </c>
      <c r="AW376" s="95"/>
      <c r="AX376" s="95">
        <f t="shared" si="49"/>
        <v>40</v>
      </c>
      <c r="AY376" s="282" t="s">
        <v>1998</v>
      </c>
      <c r="AZ376" s="95">
        <f t="shared" si="50"/>
        <v>0.16</v>
      </c>
      <c r="BA376" s="95">
        <v>1</v>
      </c>
      <c r="BD376" s="96" t="str">
        <f t="shared" si="51"/>
        <v>КС-1 доп.НВВ</v>
      </c>
      <c r="BG376" s="96">
        <f t="shared" si="48"/>
        <v>2038</v>
      </c>
    </row>
    <row r="377" spans="1:59" s="96" customFormat="1" ht="45" customHeight="1" x14ac:dyDescent="0.2">
      <c r="A377" s="39">
        <f t="shared" si="52"/>
        <v>339</v>
      </c>
      <c r="B377" s="40" t="s">
        <v>1550</v>
      </c>
      <c r="C377" s="7" t="s">
        <v>59</v>
      </c>
      <c r="D377" s="52" t="s">
        <v>60</v>
      </c>
      <c r="E377" s="52" t="s">
        <v>61</v>
      </c>
      <c r="F377" s="52" t="s">
        <v>62</v>
      </c>
      <c r="G377" s="52" t="s">
        <v>1838</v>
      </c>
      <c r="H377" s="52" t="s">
        <v>1838</v>
      </c>
      <c r="I377" s="125">
        <v>2035</v>
      </c>
      <c r="J377" s="125">
        <v>2038</v>
      </c>
      <c r="K377" s="22">
        <f t="shared" si="47"/>
        <v>4503.2310200000002</v>
      </c>
      <c r="L377" s="154">
        <v>0</v>
      </c>
      <c r="M377" s="97">
        <v>0</v>
      </c>
      <c r="N377" s="97">
        <v>0</v>
      </c>
      <c r="O377" s="97">
        <v>0</v>
      </c>
      <c r="P377" s="97">
        <v>0</v>
      </c>
      <c r="Q377" s="97">
        <v>0</v>
      </c>
      <c r="R377" s="97">
        <v>0</v>
      </c>
      <c r="S377" s="97">
        <v>0</v>
      </c>
      <c r="T377" s="97">
        <v>0</v>
      </c>
      <c r="U377" s="97">
        <v>0</v>
      </c>
      <c r="V377" s="97">
        <v>0</v>
      </c>
      <c r="W377" s="97">
        <v>0</v>
      </c>
      <c r="X377" s="97">
        <v>0</v>
      </c>
      <c r="Y377" s="97">
        <v>0</v>
      </c>
      <c r="Z377" s="97">
        <v>201.81746000000001</v>
      </c>
      <c r="AA377" s="97">
        <v>0</v>
      </c>
      <c r="AB377" s="97">
        <v>0</v>
      </c>
      <c r="AC377" s="97">
        <v>4301.41356</v>
      </c>
      <c r="AD377" s="97">
        <v>0</v>
      </c>
      <c r="AE377" s="97">
        <v>0</v>
      </c>
      <c r="AF377" s="97">
        <v>0</v>
      </c>
      <c r="AG377" s="97">
        <v>0</v>
      </c>
      <c r="AH377" s="97">
        <v>0</v>
      </c>
      <c r="AI377" s="97">
        <v>0</v>
      </c>
      <c r="AJ377" s="97">
        <v>0</v>
      </c>
      <c r="AK377" s="97">
        <v>0</v>
      </c>
      <c r="AL377" s="97">
        <v>0</v>
      </c>
      <c r="AM377" s="92"/>
      <c r="AN377" s="93"/>
      <c r="AO377" s="94" t="s">
        <v>1056</v>
      </c>
      <c r="AP377" s="95" t="s">
        <v>919</v>
      </c>
      <c r="AQ377" s="95"/>
      <c r="AR377" s="95">
        <v>100</v>
      </c>
      <c r="AS377" s="95">
        <v>100</v>
      </c>
      <c r="AT377" s="95">
        <v>19</v>
      </c>
      <c r="AU377" s="95">
        <v>19</v>
      </c>
      <c r="AV377" s="95">
        <v>19</v>
      </c>
      <c r="AW377" s="95"/>
      <c r="AX377" s="95">
        <f t="shared" si="49"/>
        <v>19</v>
      </c>
      <c r="AY377" s="282" t="s">
        <v>1998</v>
      </c>
      <c r="AZ377" s="95">
        <f t="shared" si="50"/>
        <v>7.5999999999999998E-2</v>
      </c>
      <c r="BA377" s="95">
        <v>2</v>
      </c>
      <c r="BD377" s="96" t="str">
        <f t="shared" si="51"/>
        <v>КС-2 доп.НВВ</v>
      </c>
      <c r="BG377" s="96">
        <f t="shared" si="48"/>
        <v>2038</v>
      </c>
    </row>
    <row r="378" spans="1:59" s="96" customFormat="1" ht="75" customHeight="1" x14ac:dyDescent="0.2">
      <c r="A378" s="39">
        <f t="shared" si="52"/>
        <v>340</v>
      </c>
      <c r="B378" s="40" t="s">
        <v>1551</v>
      </c>
      <c r="C378" s="7" t="s">
        <v>59</v>
      </c>
      <c r="D378" s="52" t="s">
        <v>60</v>
      </c>
      <c r="E378" s="52" t="s">
        <v>61</v>
      </c>
      <c r="F378" s="52" t="s">
        <v>62</v>
      </c>
      <c r="G378" s="52" t="s">
        <v>545</v>
      </c>
      <c r="H378" s="52" t="s">
        <v>545</v>
      </c>
      <c r="I378" s="125">
        <v>2035</v>
      </c>
      <c r="J378" s="125">
        <v>2038</v>
      </c>
      <c r="K378" s="22">
        <f t="shared" si="47"/>
        <v>3555.1823799999997</v>
      </c>
      <c r="L378" s="154">
        <v>0</v>
      </c>
      <c r="M378" s="97">
        <v>0</v>
      </c>
      <c r="N378" s="97">
        <v>0</v>
      </c>
      <c r="O378" s="97">
        <v>0</v>
      </c>
      <c r="P378" s="97">
        <v>0</v>
      </c>
      <c r="Q378" s="97">
        <v>0</v>
      </c>
      <c r="R378" s="97">
        <v>0</v>
      </c>
      <c r="S378" s="97">
        <v>0</v>
      </c>
      <c r="T378" s="97">
        <v>0</v>
      </c>
      <c r="U378" s="97">
        <v>0</v>
      </c>
      <c r="V378" s="97">
        <v>0</v>
      </c>
      <c r="W378" s="97">
        <v>0</v>
      </c>
      <c r="X378" s="97">
        <v>0</v>
      </c>
      <c r="Y378" s="97">
        <v>0</v>
      </c>
      <c r="Z378" s="97">
        <v>159.32959</v>
      </c>
      <c r="AA378" s="97">
        <v>0</v>
      </c>
      <c r="AB378" s="97">
        <v>0</v>
      </c>
      <c r="AC378" s="97">
        <v>3395.8527899999999</v>
      </c>
      <c r="AD378" s="97">
        <v>0</v>
      </c>
      <c r="AE378" s="97">
        <v>0</v>
      </c>
      <c r="AF378" s="97">
        <v>0</v>
      </c>
      <c r="AG378" s="97">
        <v>0</v>
      </c>
      <c r="AH378" s="97">
        <v>0</v>
      </c>
      <c r="AI378" s="97">
        <v>0</v>
      </c>
      <c r="AJ378" s="97">
        <v>0</v>
      </c>
      <c r="AK378" s="97">
        <v>0</v>
      </c>
      <c r="AL378" s="97">
        <v>0</v>
      </c>
      <c r="AM378" s="92"/>
      <c r="AN378" s="93"/>
      <c r="AO378" s="94" t="s">
        <v>1056</v>
      </c>
      <c r="AP378" s="95" t="s">
        <v>920</v>
      </c>
      <c r="AQ378" s="95"/>
      <c r="AR378" s="95">
        <v>100</v>
      </c>
      <c r="AS378" s="95">
        <v>100</v>
      </c>
      <c r="AT378" s="95">
        <v>15</v>
      </c>
      <c r="AU378" s="95">
        <v>15</v>
      </c>
      <c r="AV378" s="95">
        <v>15</v>
      </c>
      <c r="AW378" s="95"/>
      <c r="AX378" s="95">
        <f t="shared" si="49"/>
        <v>15</v>
      </c>
      <c r="AY378" s="282" t="s">
        <v>1998</v>
      </c>
      <c r="AZ378" s="95">
        <f t="shared" si="50"/>
        <v>0.06</v>
      </c>
      <c r="BA378" s="95">
        <v>2</v>
      </c>
      <c r="BD378" s="96" t="str">
        <f t="shared" si="51"/>
        <v>КС-2 доп.НВВ</v>
      </c>
      <c r="BG378" s="96">
        <f t="shared" si="48"/>
        <v>2038</v>
      </c>
    </row>
    <row r="379" spans="1:59" s="96" customFormat="1" ht="60" customHeight="1" x14ac:dyDescent="0.2">
      <c r="A379" s="39">
        <f t="shared" si="52"/>
        <v>341</v>
      </c>
      <c r="B379" s="40" t="s">
        <v>1552</v>
      </c>
      <c r="C379" s="7" t="s">
        <v>59</v>
      </c>
      <c r="D379" s="52" t="s">
        <v>60</v>
      </c>
      <c r="E379" s="52" t="s">
        <v>61</v>
      </c>
      <c r="F379" s="52" t="s">
        <v>62</v>
      </c>
      <c r="G379" s="52" t="s">
        <v>1754</v>
      </c>
      <c r="H379" s="52" t="s">
        <v>1754</v>
      </c>
      <c r="I379" s="125">
        <v>2035</v>
      </c>
      <c r="J379" s="125">
        <v>2038</v>
      </c>
      <c r="K379" s="22">
        <f t="shared" si="47"/>
        <v>1308.8990799999999</v>
      </c>
      <c r="L379" s="154">
        <v>0</v>
      </c>
      <c r="M379" s="97">
        <v>0</v>
      </c>
      <c r="N379" s="97">
        <v>0</v>
      </c>
      <c r="O379" s="97">
        <v>0</v>
      </c>
      <c r="P379" s="97">
        <v>0</v>
      </c>
      <c r="Q379" s="97">
        <v>0</v>
      </c>
      <c r="R379" s="97">
        <v>0</v>
      </c>
      <c r="S379" s="97">
        <v>0</v>
      </c>
      <c r="T379" s="97">
        <v>0</v>
      </c>
      <c r="U379" s="97">
        <v>0</v>
      </c>
      <c r="V379" s="97">
        <v>0</v>
      </c>
      <c r="W379" s="97">
        <v>0</v>
      </c>
      <c r="X379" s="97">
        <v>0</v>
      </c>
      <c r="Y379" s="97">
        <v>0</v>
      </c>
      <c r="Z379" s="97">
        <v>62.598190000000002</v>
      </c>
      <c r="AA379" s="97">
        <v>0</v>
      </c>
      <c r="AB379" s="97">
        <v>0</v>
      </c>
      <c r="AC379" s="97">
        <v>1246.30089</v>
      </c>
      <c r="AD379" s="97">
        <v>0</v>
      </c>
      <c r="AE379" s="97">
        <v>0</v>
      </c>
      <c r="AF379" s="97">
        <v>0</v>
      </c>
      <c r="AG379" s="97">
        <v>0</v>
      </c>
      <c r="AH379" s="97">
        <v>0</v>
      </c>
      <c r="AI379" s="97">
        <v>0</v>
      </c>
      <c r="AJ379" s="97">
        <v>0</v>
      </c>
      <c r="AK379" s="97">
        <v>0</v>
      </c>
      <c r="AL379" s="97">
        <v>0</v>
      </c>
      <c r="AM379" s="92"/>
      <c r="AN379" s="93"/>
      <c r="AO379" s="94" t="s">
        <v>1056</v>
      </c>
      <c r="AP379" s="95" t="s">
        <v>921</v>
      </c>
      <c r="AQ379" s="95"/>
      <c r="AR379" s="95" t="s">
        <v>1996</v>
      </c>
      <c r="AS379" s="95">
        <v>100</v>
      </c>
      <c r="AT379" s="95"/>
      <c r="AU379" s="95"/>
      <c r="AV379" s="95">
        <v>57</v>
      </c>
      <c r="AW379" s="95"/>
      <c r="AX379" s="95">
        <f t="shared" si="49"/>
        <v>57</v>
      </c>
      <c r="AY379" s="282" t="s">
        <v>1998</v>
      </c>
      <c r="AZ379" s="95">
        <f t="shared" si="50"/>
        <v>0.114</v>
      </c>
      <c r="BA379" s="95">
        <v>2</v>
      </c>
      <c r="BD379" s="96" t="str">
        <f t="shared" si="51"/>
        <v>КС-2 доп.НВВ</v>
      </c>
      <c r="BG379" s="96">
        <f t="shared" si="48"/>
        <v>2038</v>
      </c>
    </row>
    <row r="380" spans="1:59" s="96" customFormat="1" ht="45" customHeight="1" x14ac:dyDescent="0.2">
      <c r="A380" s="39">
        <f t="shared" si="52"/>
        <v>342</v>
      </c>
      <c r="B380" s="40" t="s">
        <v>1553</v>
      </c>
      <c r="C380" s="7" t="s">
        <v>59</v>
      </c>
      <c r="D380" s="52" t="s">
        <v>60</v>
      </c>
      <c r="E380" s="52" t="s">
        <v>61</v>
      </c>
      <c r="F380" s="52" t="s">
        <v>62</v>
      </c>
      <c r="G380" s="52" t="s">
        <v>523</v>
      </c>
      <c r="H380" s="52" t="s">
        <v>523</v>
      </c>
      <c r="I380" s="125">
        <v>2035</v>
      </c>
      <c r="J380" s="125">
        <v>2038</v>
      </c>
      <c r="K380" s="22">
        <f t="shared" si="47"/>
        <v>1282.5835399999999</v>
      </c>
      <c r="L380" s="154">
        <v>0</v>
      </c>
      <c r="M380" s="97">
        <v>0</v>
      </c>
      <c r="N380" s="97">
        <v>0</v>
      </c>
      <c r="O380" s="97">
        <v>0</v>
      </c>
      <c r="P380" s="97">
        <v>0</v>
      </c>
      <c r="Q380" s="97">
        <v>0</v>
      </c>
      <c r="R380" s="97">
        <v>0</v>
      </c>
      <c r="S380" s="97">
        <v>0</v>
      </c>
      <c r="T380" s="97">
        <v>0</v>
      </c>
      <c r="U380" s="97">
        <v>0</v>
      </c>
      <c r="V380" s="97">
        <v>0</v>
      </c>
      <c r="W380" s="97">
        <v>0</v>
      </c>
      <c r="X380" s="97">
        <v>0</v>
      </c>
      <c r="Y380" s="97">
        <v>0</v>
      </c>
      <c r="Z380" s="97">
        <v>57.773879999999998</v>
      </c>
      <c r="AA380" s="97">
        <v>0</v>
      </c>
      <c r="AB380" s="97">
        <v>0</v>
      </c>
      <c r="AC380" s="97">
        <v>1224.8096599999999</v>
      </c>
      <c r="AD380" s="97">
        <v>0</v>
      </c>
      <c r="AE380" s="97">
        <v>0</v>
      </c>
      <c r="AF380" s="97">
        <v>0</v>
      </c>
      <c r="AG380" s="97">
        <v>0</v>
      </c>
      <c r="AH380" s="97">
        <v>0</v>
      </c>
      <c r="AI380" s="97">
        <v>0</v>
      </c>
      <c r="AJ380" s="97">
        <v>0</v>
      </c>
      <c r="AK380" s="97">
        <v>0</v>
      </c>
      <c r="AL380" s="97">
        <v>0</v>
      </c>
      <c r="AM380" s="92"/>
      <c r="AN380" s="93"/>
      <c r="AO380" s="94" t="s">
        <v>1056</v>
      </c>
      <c r="AP380" s="95" t="s">
        <v>922</v>
      </c>
      <c r="AQ380" s="95"/>
      <c r="AR380" s="95">
        <v>125</v>
      </c>
      <c r="AS380" s="95">
        <v>125</v>
      </c>
      <c r="AT380" s="95">
        <v>5</v>
      </c>
      <c r="AU380" s="95">
        <v>5</v>
      </c>
      <c r="AV380" s="95">
        <v>5</v>
      </c>
      <c r="AW380" s="95"/>
      <c r="AX380" s="95">
        <f t="shared" si="49"/>
        <v>5</v>
      </c>
      <c r="AY380" s="282" t="s">
        <v>1998</v>
      </c>
      <c r="AZ380" s="95">
        <f t="shared" si="50"/>
        <v>0.02</v>
      </c>
      <c r="BA380" s="95">
        <v>2</v>
      </c>
      <c r="BD380" s="96" t="str">
        <f t="shared" si="51"/>
        <v>КС-2 доп.НВВ</v>
      </c>
      <c r="BG380" s="96">
        <f t="shared" si="48"/>
        <v>2038</v>
      </c>
    </row>
    <row r="381" spans="1:59" s="96" customFormat="1" ht="90" customHeight="1" x14ac:dyDescent="0.2">
      <c r="A381" s="39">
        <f t="shared" si="52"/>
        <v>343</v>
      </c>
      <c r="B381" s="40" t="s">
        <v>1554</v>
      </c>
      <c r="C381" s="7" t="s">
        <v>59</v>
      </c>
      <c r="D381" s="52" t="s">
        <v>60</v>
      </c>
      <c r="E381" s="52" t="s">
        <v>61</v>
      </c>
      <c r="F381" s="52" t="s">
        <v>62</v>
      </c>
      <c r="G381" s="52" t="s">
        <v>562</v>
      </c>
      <c r="H381" s="52" t="s">
        <v>562</v>
      </c>
      <c r="I381" s="125">
        <v>2035</v>
      </c>
      <c r="J381" s="125">
        <v>2038</v>
      </c>
      <c r="K381" s="22">
        <f t="shared" si="47"/>
        <v>5451.2796600000001</v>
      </c>
      <c r="L381" s="154">
        <v>0</v>
      </c>
      <c r="M381" s="97">
        <v>0</v>
      </c>
      <c r="N381" s="97">
        <v>0</v>
      </c>
      <c r="O381" s="97">
        <v>0</v>
      </c>
      <c r="P381" s="97">
        <v>0</v>
      </c>
      <c r="Q381" s="97">
        <v>0</v>
      </c>
      <c r="R381" s="97">
        <v>0</v>
      </c>
      <c r="S381" s="97">
        <v>0</v>
      </c>
      <c r="T381" s="97">
        <v>0</v>
      </c>
      <c r="U381" s="97">
        <v>0</v>
      </c>
      <c r="V381" s="97">
        <v>0</v>
      </c>
      <c r="W381" s="97">
        <v>0</v>
      </c>
      <c r="X381" s="97">
        <v>0</v>
      </c>
      <c r="Y381" s="97">
        <v>0</v>
      </c>
      <c r="Z381" s="97">
        <v>244.30537000000001</v>
      </c>
      <c r="AA381" s="97">
        <v>0</v>
      </c>
      <c r="AB381" s="97">
        <v>0</v>
      </c>
      <c r="AC381" s="97">
        <v>5206.9742900000001</v>
      </c>
      <c r="AD381" s="97">
        <v>0</v>
      </c>
      <c r="AE381" s="97">
        <v>0</v>
      </c>
      <c r="AF381" s="97">
        <v>0</v>
      </c>
      <c r="AG381" s="97">
        <v>0</v>
      </c>
      <c r="AH381" s="97">
        <v>0</v>
      </c>
      <c r="AI381" s="97">
        <v>0</v>
      </c>
      <c r="AJ381" s="97">
        <v>0</v>
      </c>
      <c r="AK381" s="97">
        <v>0</v>
      </c>
      <c r="AL381" s="97">
        <v>0</v>
      </c>
      <c r="AM381" s="92"/>
      <c r="AN381" s="93"/>
      <c r="AO381" s="94" t="s">
        <v>1056</v>
      </c>
      <c r="AP381" s="95" t="s">
        <v>923</v>
      </c>
      <c r="AQ381" s="95"/>
      <c r="AR381" s="95">
        <v>100</v>
      </c>
      <c r="AS381" s="95">
        <v>100</v>
      </c>
      <c r="AT381" s="95">
        <v>23</v>
      </c>
      <c r="AU381" s="95">
        <v>23</v>
      </c>
      <c r="AV381" s="95">
        <v>23</v>
      </c>
      <c r="AW381" s="95"/>
      <c r="AX381" s="95">
        <f t="shared" si="49"/>
        <v>23</v>
      </c>
      <c r="AY381" s="282" t="s">
        <v>1998</v>
      </c>
      <c r="AZ381" s="95">
        <f t="shared" si="50"/>
        <v>9.1999999999999998E-2</v>
      </c>
      <c r="BA381" s="95">
        <v>2</v>
      </c>
      <c r="BD381" s="96" t="str">
        <f t="shared" si="51"/>
        <v>КС-2 доп.НВВ</v>
      </c>
      <c r="BG381" s="96">
        <f t="shared" si="48"/>
        <v>2038</v>
      </c>
    </row>
    <row r="382" spans="1:59" s="96" customFormat="1" ht="45" customHeight="1" x14ac:dyDescent="0.2">
      <c r="A382" s="39">
        <f t="shared" si="52"/>
        <v>344</v>
      </c>
      <c r="B382" s="40" t="s">
        <v>1555</v>
      </c>
      <c r="C382" s="7" t="s">
        <v>59</v>
      </c>
      <c r="D382" s="52" t="s">
        <v>60</v>
      </c>
      <c r="E382" s="52" t="s">
        <v>61</v>
      </c>
      <c r="F382" s="52" t="s">
        <v>62</v>
      </c>
      <c r="G382" s="52" t="s">
        <v>541</v>
      </c>
      <c r="H382" s="52" t="s">
        <v>541</v>
      </c>
      <c r="I382" s="125">
        <v>2035</v>
      </c>
      <c r="J382" s="125">
        <v>2038</v>
      </c>
      <c r="K382" s="22">
        <f t="shared" si="47"/>
        <v>8643.5762699999996</v>
      </c>
      <c r="L382" s="154">
        <v>0</v>
      </c>
      <c r="M382" s="97">
        <v>0</v>
      </c>
      <c r="N382" s="97">
        <v>0</v>
      </c>
      <c r="O382" s="97">
        <v>0</v>
      </c>
      <c r="P382" s="97">
        <v>0</v>
      </c>
      <c r="Q382" s="97">
        <v>0</v>
      </c>
      <c r="R382" s="97">
        <v>0</v>
      </c>
      <c r="S382" s="97">
        <v>0</v>
      </c>
      <c r="T382" s="97">
        <v>0</v>
      </c>
      <c r="U382" s="97">
        <v>0</v>
      </c>
      <c r="V382" s="97">
        <v>0</v>
      </c>
      <c r="W382" s="97">
        <v>0</v>
      </c>
      <c r="X382" s="97">
        <v>0</v>
      </c>
      <c r="Y382" s="97">
        <v>0</v>
      </c>
      <c r="Z382" s="97">
        <v>413.37970999999999</v>
      </c>
      <c r="AA382" s="97">
        <v>0</v>
      </c>
      <c r="AB382" s="97">
        <v>0</v>
      </c>
      <c r="AC382" s="97">
        <v>8230.1965600000003</v>
      </c>
      <c r="AD382" s="97">
        <v>0</v>
      </c>
      <c r="AE382" s="97">
        <v>0</v>
      </c>
      <c r="AF382" s="97">
        <v>0</v>
      </c>
      <c r="AG382" s="97">
        <v>0</v>
      </c>
      <c r="AH382" s="97">
        <v>0</v>
      </c>
      <c r="AI382" s="97">
        <v>0</v>
      </c>
      <c r="AJ382" s="97">
        <v>0</v>
      </c>
      <c r="AK382" s="97">
        <v>0</v>
      </c>
      <c r="AL382" s="97">
        <v>0</v>
      </c>
      <c r="AM382" s="92"/>
      <c r="AN382" s="93"/>
      <c r="AO382" s="94" t="s">
        <v>1056</v>
      </c>
      <c r="AP382" s="95" t="s">
        <v>924</v>
      </c>
      <c r="AQ382" s="95"/>
      <c r="AR382" s="95">
        <v>125</v>
      </c>
      <c r="AS382" s="95">
        <v>125</v>
      </c>
      <c r="AT382" s="95">
        <v>100</v>
      </c>
      <c r="AU382" s="95">
        <v>100</v>
      </c>
      <c r="AV382" s="95">
        <v>100</v>
      </c>
      <c r="AW382" s="95"/>
      <c r="AX382" s="95">
        <f t="shared" si="49"/>
        <v>100</v>
      </c>
      <c r="AY382" s="282" t="s">
        <v>1998</v>
      </c>
      <c r="AZ382" s="95">
        <f t="shared" si="50"/>
        <v>0.4</v>
      </c>
      <c r="BA382" s="95">
        <v>2</v>
      </c>
      <c r="BD382" s="96" t="str">
        <f t="shared" si="51"/>
        <v>КС-2 доп.НВВ</v>
      </c>
      <c r="BG382" s="96">
        <f t="shared" si="48"/>
        <v>2038</v>
      </c>
    </row>
    <row r="383" spans="1:59" s="96" customFormat="1" ht="45" customHeight="1" x14ac:dyDescent="0.2">
      <c r="A383" s="39">
        <f t="shared" si="52"/>
        <v>345</v>
      </c>
      <c r="B383" s="40" t="s">
        <v>1556</v>
      </c>
      <c r="C383" s="7" t="s">
        <v>59</v>
      </c>
      <c r="D383" s="52" t="s">
        <v>60</v>
      </c>
      <c r="E383" s="52" t="s">
        <v>61</v>
      </c>
      <c r="F383" s="52" t="s">
        <v>62</v>
      </c>
      <c r="G383" s="52" t="s">
        <v>544</v>
      </c>
      <c r="H383" s="52" t="s">
        <v>544</v>
      </c>
      <c r="I383" s="125">
        <v>2035</v>
      </c>
      <c r="J383" s="125">
        <v>2038</v>
      </c>
      <c r="K383" s="22">
        <f t="shared" si="47"/>
        <v>1568.2555300000001</v>
      </c>
      <c r="L383" s="154">
        <v>0</v>
      </c>
      <c r="M383" s="97">
        <v>0</v>
      </c>
      <c r="N383" s="97">
        <v>0</v>
      </c>
      <c r="O383" s="97">
        <v>0</v>
      </c>
      <c r="P383" s="97">
        <v>0</v>
      </c>
      <c r="Q383" s="97">
        <v>0</v>
      </c>
      <c r="R383" s="97">
        <v>0</v>
      </c>
      <c r="S383" s="97">
        <v>0</v>
      </c>
      <c r="T383" s="97">
        <v>0</v>
      </c>
      <c r="U383" s="97">
        <v>0</v>
      </c>
      <c r="V383" s="97">
        <v>0</v>
      </c>
      <c r="W383" s="97">
        <v>0</v>
      </c>
      <c r="X383" s="97">
        <v>0</v>
      </c>
      <c r="Y383" s="97">
        <v>0</v>
      </c>
      <c r="Z383" s="97">
        <v>75.001940000000005</v>
      </c>
      <c r="AA383" s="97">
        <v>0</v>
      </c>
      <c r="AB383" s="97">
        <v>0</v>
      </c>
      <c r="AC383" s="97">
        <v>1493.25359</v>
      </c>
      <c r="AD383" s="97">
        <v>0</v>
      </c>
      <c r="AE383" s="97">
        <v>0</v>
      </c>
      <c r="AF383" s="97">
        <v>0</v>
      </c>
      <c r="AG383" s="97">
        <v>0</v>
      </c>
      <c r="AH383" s="97">
        <v>0</v>
      </c>
      <c r="AI383" s="97">
        <v>0</v>
      </c>
      <c r="AJ383" s="97">
        <v>0</v>
      </c>
      <c r="AK383" s="97">
        <v>0</v>
      </c>
      <c r="AL383" s="97">
        <v>0</v>
      </c>
      <c r="AM383" s="92"/>
      <c r="AN383" s="93"/>
      <c r="AO383" s="94" t="s">
        <v>1056</v>
      </c>
      <c r="AP383" s="95" t="s">
        <v>925</v>
      </c>
      <c r="AQ383" s="95"/>
      <c r="AR383" s="95">
        <v>100</v>
      </c>
      <c r="AS383" s="95">
        <v>100</v>
      </c>
      <c r="AT383" s="95">
        <v>20</v>
      </c>
      <c r="AU383" s="95">
        <v>20</v>
      </c>
      <c r="AV383" s="95">
        <v>20</v>
      </c>
      <c r="AW383" s="95"/>
      <c r="AX383" s="95">
        <f t="shared" si="49"/>
        <v>20</v>
      </c>
      <c r="AY383" s="282" t="s">
        <v>1998</v>
      </c>
      <c r="AZ383" s="95">
        <f t="shared" si="50"/>
        <v>0.08</v>
      </c>
      <c r="BA383" s="95">
        <v>2</v>
      </c>
      <c r="BD383" s="96" t="str">
        <f t="shared" si="51"/>
        <v>КС-2 доп.НВВ</v>
      </c>
      <c r="BG383" s="96">
        <f t="shared" si="48"/>
        <v>2038</v>
      </c>
    </row>
    <row r="384" spans="1:59" s="96" customFormat="1" ht="45" customHeight="1" x14ac:dyDescent="0.2">
      <c r="A384" s="39">
        <f t="shared" si="52"/>
        <v>346</v>
      </c>
      <c r="B384" s="40" t="s">
        <v>1557</v>
      </c>
      <c r="C384" s="7" t="s">
        <v>59</v>
      </c>
      <c r="D384" s="52" t="s">
        <v>60</v>
      </c>
      <c r="E384" s="52" t="s">
        <v>61</v>
      </c>
      <c r="F384" s="52" t="s">
        <v>62</v>
      </c>
      <c r="G384" s="52" t="s">
        <v>507</v>
      </c>
      <c r="H384" s="52" t="s">
        <v>507</v>
      </c>
      <c r="I384" s="125">
        <v>2035</v>
      </c>
      <c r="J384" s="125">
        <v>2038</v>
      </c>
      <c r="K384" s="22">
        <f t="shared" si="47"/>
        <v>7841.2775700000002</v>
      </c>
      <c r="L384" s="154">
        <v>0</v>
      </c>
      <c r="M384" s="97">
        <v>0</v>
      </c>
      <c r="N384" s="97">
        <v>0</v>
      </c>
      <c r="O384" s="97">
        <v>0</v>
      </c>
      <c r="P384" s="97">
        <v>0</v>
      </c>
      <c r="Q384" s="97">
        <v>0</v>
      </c>
      <c r="R384" s="97">
        <v>0</v>
      </c>
      <c r="S384" s="97">
        <v>0</v>
      </c>
      <c r="T384" s="97">
        <v>0</v>
      </c>
      <c r="U384" s="97">
        <v>0</v>
      </c>
      <c r="V384" s="97">
        <v>0</v>
      </c>
      <c r="W384" s="97">
        <v>0</v>
      </c>
      <c r="X384" s="97">
        <v>0</v>
      </c>
      <c r="Y384" s="97">
        <v>0</v>
      </c>
      <c r="Z384" s="97">
        <v>375.00970999999998</v>
      </c>
      <c r="AA384" s="97">
        <v>0</v>
      </c>
      <c r="AB384" s="97">
        <v>0</v>
      </c>
      <c r="AC384" s="97">
        <v>7466.2678599999999</v>
      </c>
      <c r="AD384" s="97">
        <v>0</v>
      </c>
      <c r="AE384" s="97">
        <v>0</v>
      </c>
      <c r="AF384" s="97">
        <v>0</v>
      </c>
      <c r="AG384" s="97">
        <v>0</v>
      </c>
      <c r="AH384" s="97">
        <v>0</v>
      </c>
      <c r="AI384" s="97">
        <v>0</v>
      </c>
      <c r="AJ384" s="97">
        <v>0</v>
      </c>
      <c r="AK384" s="97">
        <v>0</v>
      </c>
      <c r="AL384" s="97">
        <v>0</v>
      </c>
      <c r="AM384" s="92"/>
      <c r="AN384" s="93"/>
      <c r="AO384" s="94" t="s">
        <v>1056</v>
      </c>
      <c r="AP384" s="95" t="s">
        <v>926</v>
      </c>
      <c r="AQ384" s="95"/>
      <c r="AR384" s="95">
        <v>100</v>
      </c>
      <c r="AS384" s="95">
        <v>100</v>
      </c>
      <c r="AT384" s="95">
        <v>100</v>
      </c>
      <c r="AU384" s="95">
        <v>100</v>
      </c>
      <c r="AV384" s="95">
        <v>100</v>
      </c>
      <c r="AW384" s="95"/>
      <c r="AX384" s="95">
        <f t="shared" si="49"/>
        <v>100</v>
      </c>
      <c r="AY384" s="282" t="s">
        <v>1998</v>
      </c>
      <c r="AZ384" s="95">
        <f t="shared" si="50"/>
        <v>0.4</v>
      </c>
      <c r="BA384" s="95">
        <v>2</v>
      </c>
      <c r="BD384" s="96" t="str">
        <f t="shared" si="51"/>
        <v>КС-2 доп.НВВ</v>
      </c>
      <c r="BG384" s="96">
        <f t="shared" si="48"/>
        <v>2038</v>
      </c>
    </row>
    <row r="385" spans="1:59" s="96" customFormat="1" ht="36" customHeight="1" x14ac:dyDescent="0.2">
      <c r="A385" s="39">
        <f t="shared" si="52"/>
        <v>347</v>
      </c>
      <c r="B385" s="40" t="s">
        <v>1558</v>
      </c>
      <c r="C385" s="7" t="s">
        <v>59</v>
      </c>
      <c r="D385" s="52" t="s">
        <v>60</v>
      </c>
      <c r="E385" s="52" t="s">
        <v>61</v>
      </c>
      <c r="F385" s="52" t="s">
        <v>62</v>
      </c>
      <c r="G385" s="52" t="s">
        <v>559</v>
      </c>
      <c r="H385" s="52" t="s">
        <v>559</v>
      </c>
      <c r="I385" s="125">
        <v>2035</v>
      </c>
      <c r="J385" s="125">
        <v>2038</v>
      </c>
      <c r="K385" s="22">
        <f t="shared" si="47"/>
        <v>386.54721999999998</v>
      </c>
      <c r="L385" s="154">
        <v>0</v>
      </c>
      <c r="M385" s="97">
        <v>0</v>
      </c>
      <c r="N385" s="97">
        <v>0</v>
      </c>
      <c r="O385" s="97">
        <v>0</v>
      </c>
      <c r="P385" s="97">
        <v>0</v>
      </c>
      <c r="Q385" s="97">
        <v>0</v>
      </c>
      <c r="R385" s="97">
        <v>0</v>
      </c>
      <c r="S385" s="97">
        <v>0</v>
      </c>
      <c r="T385" s="97">
        <v>0</v>
      </c>
      <c r="U385" s="97">
        <v>0</v>
      </c>
      <c r="V385" s="97">
        <v>0</v>
      </c>
      <c r="W385" s="97">
        <v>0</v>
      </c>
      <c r="X385" s="97">
        <v>0</v>
      </c>
      <c r="Y385" s="97">
        <v>0</v>
      </c>
      <c r="Z385" s="97">
        <v>18.486650000000001</v>
      </c>
      <c r="AA385" s="97">
        <v>0</v>
      </c>
      <c r="AB385" s="97">
        <v>0</v>
      </c>
      <c r="AC385" s="97">
        <v>368.06056999999998</v>
      </c>
      <c r="AD385" s="97">
        <v>0</v>
      </c>
      <c r="AE385" s="97">
        <v>0</v>
      </c>
      <c r="AF385" s="97">
        <v>0</v>
      </c>
      <c r="AG385" s="97">
        <v>0</v>
      </c>
      <c r="AH385" s="97">
        <v>0</v>
      </c>
      <c r="AI385" s="97">
        <v>0</v>
      </c>
      <c r="AJ385" s="97">
        <v>0</v>
      </c>
      <c r="AK385" s="97">
        <v>0</v>
      </c>
      <c r="AL385" s="97">
        <v>0</v>
      </c>
      <c r="AM385" s="92"/>
      <c r="AN385" s="93"/>
      <c r="AO385" s="94" t="s">
        <v>1056</v>
      </c>
      <c r="AP385" s="95" t="s">
        <v>927</v>
      </c>
      <c r="AQ385" s="95"/>
      <c r="AR385" s="95" t="s">
        <v>1996</v>
      </c>
      <c r="AS385" s="95">
        <v>80</v>
      </c>
      <c r="AT385" s="95"/>
      <c r="AU385" s="95"/>
      <c r="AV385" s="95">
        <v>26</v>
      </c>
      <c r="AW385" s="95"/>
      <c r="AX385" s="95">
        <f t="shared" si="49"/>
        <v>26</v>
      </c>
      <c r="AY385" s="282" t="s">
        <v>1998</v>
      </c>
      <c r="AZ385" s="95">
        <f t="shared" si="50"/>
        <v>5.1999999999999998E-2</v>
      </c>
      <c r="BA385" s="95">
        <v>2</v>
      </c>
      <c r="BD385" s="96" t="str">
        <f t="shared" si="51"/>
        <v>КС-2 доп.НВВ</v>
      </c>
      <c r="BG385" s="96">
        <f t="shared" si="48"/>
        <v>2038</v>
      </c>
    </row>
    <row r="386" spans="1:59" s="96" customFormat="1" ht="36" customHeight="1" x14ac:dyDescent="0.2">
      <c r="A386" s="39">
        <f t="shared" si="52"/>
        <v>348</v>
      </c>
      <c r="B386" s="40" t="s">
        <v>1559</v>
      </c>
      <c r="C386" s="7" t="s">
        <v>59</v>
      </c>
      <c r="D386" s="52" t="s">
        <v>60</v>
      </c>
      <c r="E386" s="52" t="s">
        <v>61</v>
      </c>
      <c r="F386" s="52" t="s">
        <v>62</v>
      </c>
      <c r="G386" s="52" t="s">
        <v>1892</v>
      </c>
      <c r="H386" s="52" t="s">
        <v>1892</v>
      </c>
      <c r="I386" s="125">
        <v>2035</v>
      </c>
      <c r="J386" s="125">
        <v>2038</v>
      </c>
      <c r="K386" s="22">
        <f t="shared" si="47"/>
        <v>155690.64502</v>
      </c>
      <c r="L386" s="154">
        <v>0</v>
      </c>
      <c r="M386" s="97">
        <v>0</v>
      </c>
      <c r="N386" s="97">
        <v>0</v>
      </c>
      <c r="O386" s="97">
        <v>0</v>
      </c>
      <c r="P386" s="97">
        <v>0</v>
      </c>
      <c r="Q386" s="97">
        <v>0</v>
      </c>
      <c r="R386" s="97">
        <v>0</v>
      </c>
      <c r="S386" s="97">
        <v>0</v>
      </c>
      <c r="T386" s="97">
        <v>0</v>
      </c>
      <c r="U386" s="97">
        <v>0</v>
      </c>
      <c r="V386" s="97">
        <v>0</v>
      </c>
      <c r="W386" s="97">
        <v>0</v>
      </c>
      <c r="X386" s="97">
        <v>0</v>
      </c>
      <c r="Y386" s="97">
        <v>0</v>
      </c>
      <c r="Z386" s="97">
        <v>6974.5230000000001</v>
      </c>
      <c r="AA386" s="97">
        <v>0</v>
      </c>
      <c r="AB386" s="97">
        <v>0</v>
      </c>
      <c r="AC386" s="97">
        <v>148716.12202000001</v>
      </c>
      <c r="AD386" s="97">
        <v>0</v>
      </c>
      <c r="AE386" s="97">
        <v>0</v>
      </c>
      <c r="AF386" s="97">
        <v>0</v>
      </c>
      <c r="AG386" s="97">
        <v>0</v>
      </c>
      <c r="AH386" s="97">
        <v>0</v>
      </c>
      <c r="AI386" s="97">
        <v>0</v>
      </c>
      <c r="AJ386" s="97">
        <v>0</v>
      </c>
      <c r="AK386" s="97">
        <v>0</v>
      </c>
      <c r="AL386" s="97">
        <v>0</v>
      </c>
      <c r="AM386" s="92"/>
      <c r="AN386" s="93"/>
      <c r="AO386" s="94" t="s">
        <v>1056</v>
      </c>
      <c r="AP386" s="95" t="s">
        <v>928</v>
      </c>
      <c r="AQ386" s="95"/>
      <c r="AR386" s="95">
        <v>200</v>
      </c>
      <c r="AS386" s="95">
        <v>125</v>
      </c>
      <c r="AT386" s="95">
        <v>661</v>
      </c>
      <c r="AU386" s="95">
        <v>661</v>
      </c>
      <c r="AV386" s="95">
        <v>162.6</v>
      </c>
      <c r="AW386" s="95"/>
      <c r="AX386" s="95">
        <f t="shared" si="49"/>
        <v>162.6</v>
      </c>
      <c r="AY386" s="282" t="s">
        <v>1998</v>
      </c>
      <c r="AZ386" s="95">
        <f t="shared" si="50"/>
        <v>1.6472</v>
      </c>
      <c r="BA386" s="95">
        <v>2</v>
      </c>
      <c r="BD386" s="96" t="str">
        <f t="shared" si="51"/>
        <v>КС-2 доп.НВВ</v>
      </c>
      <c r="BE386" s="279"/>
      <c r="BG386" s="96">
        <f t="shared" si="48"/>
        <v>2038</v>
      </c>
    </row>
    <row r="387" spans="1:59" s="96" customFormat="1" ht="120" customHeight="1" x14ac:dyDescent="0.2">
      <c r="A387" s="39">
        <f t="shared" si="52"/>
        <v>349</v>
      </c>
      <c r="B387" s="40" t="s">
        <v>1592</v>
      </c>
      <c r="C387" s="7" t="s">
        <v>59</v>
      </c>
      <c r="D387" s="52" t="s">
        <v>60</v>
      </c>
      <c r="E387" s="52" t="s">
        <v>61</v>
      </c>
      <c r="F387" s="52" t="s">
        <v>62</v>
      </c>
      <c r="G387" s="52" t="s">
        <v>544</v>
      </c>
      <c r="H387" s="52" t="s">
        <v>544</v>
      </c>
      <c r="I387" s="125">
        <v>2036</v>
      </c>
      <c r="J387" s="125">
        <v>2039</v>
      </c>
      <c r="K387" s="22">
        <f t="shared" si="47"/>
        <v>477.24594000000002</v>
      </c>
      <c r="L387" s="154">
        <v>0</v>
      </c>
      <c r="M387" s="97">
        <v>0</v>
      </c>
      <c r="N387" s="97">
        <v>0</v>
      </c>
      <c r="O387" s="97">
        <v>0</v>
      </c>
      <c r="P387" s="97">
        <v>0</v>
      </c>
      <c r="Q387" s="97">
        <v>0</v>
      </c>
      <c r="R387" s="97">
        <v>0</v>
      </c>
      <c r="S387" s="97">
        <v>0</v>
      </c>
      <c r="T387" s="97">
        <v>0</v>
      </c>
      <c r="U387" s="97">
        <v>0</v>
      </c>
      <c r="V387" s="97">
        <v>0</v>
      </c>
      <c r="W387" s="97">
        <v>0</v>
      </c>
      <c r="X387" s="97">
        <v>0</v>
      </c>
      <c r="Y387" s="97">
        <v>0</v>
      </c>
      <c r="Z387" s="97">
        <v>0</v>
      </c>
      <c r="AA387" s="97">
        <v>22.872520000000002</v>
      </c>
      <c r="AB387" s="97">
        <v>0</v>
      </c>
      <c r="AC387" s="97">
        <v>0</v>
      </c>
      <c r="AD387" s="97">
        <v>454.37342000000001</v>
      </c>
      <c r="AE387" s="97">
        <v>0</v>
      </c>
      <c r="AF387" s="97">
        <v>0</v>
      </c>
      <c r="AG387" s="97">
        <v>0</v>
      </c>
      <c r="AH387" s="97">
        <v>0</v>
      </c>
      <c r="AI387" s="97">
        <v>0</v>
      </c>
      <c r="AJ387" s="97">
        <v>0</v>
      </c>
      <c r="AK387" s="97">
        <v>0</v>
      </c>
      <c r="AL387" s="97">
        <v>0</v>
      </c>
      <c r="AM387" s="92"/>
      <c r="AN387" s="93"/>
      <c r="AO387" s="94" t="s">
        <v>1056</v>
      </c>
      <c r="AP387" s="95" t="s">
        <v>837</v>
      </c>
      <c r="AQ387" s="95"/>
      <c r="AR387" s="95" t="s">
        <v>1996</v>
      </c>
      <c r="AS387" s="95">
        <v>100</v>
      </c>
      <c r="AT387" s="95"/>
      <c r="AU387" s="95"/>
      <c r="AV387" s="95">
        <v>20</v>
      </c>
      <c r="AW387" s="95"/>
      <c r="AX387" s="95">
        <f t="shared" si="49"/>
        <v>20</v>
      </c>
      <c r="AY387" s="282" t="s">
        <v>1998</v>
      </c>
      <c r="AZ387" s="95">
        <f t="shared" si="50"/>
        <v>0.04</v>
      </c>
      <c r="BA387" s="95">
        <v>1</v>
      </c>
      <c r="BD387" s="96" t="str">
        <f t="shared" si="51"/>
        <v>КС-1 доп.НВВ</v>
      </c>
      <c r="BG387" s="96">
        <f t="shared" si="48"/>
        <v>2039</v>
      </c>
    </row>
    <row r="388" spans="1:59" s="96" customFormat="1" ht="60" customHeight="1" x14ac:dyDescent="0.2">
      <c r="A388" s="39">
        <f t="shared" si="52"/>
        <v>350</v>
      </c>
      <c r="B388" s="40" t="s">
        <v>1593</v>
      </c>
      <c r="C388" s="7" t="s">
        <v>59</v>
      </c>
      <c r="D388" s="52" t="s">
        <v>60</v>
      </c>
      <c r="E388" s="52" t="s">
        <v>61</v>
      </c>
      <c r="F388" s="52" t="s">
        <v>62</v>
      </c>
      <c r="G388" s="52" t="s">
        <v>1911</v>
      </c>
      <c r="H388" s="52" t="s">
        <v>1911</v>
      </c>
      <c r="I388" s="125">
        <v>2036</v>
      </c>
      <c r="J388" s="125">
        <v>2039</v>
      </c>
      <c r="K388" s="22">
        <f t="shared" si="47"/>
        <v>6157.2763400000003</v>
      </c>
      <c r="L388" s="154">
        <v>0</v>
      </c>
      <c r="M388" s="97">
        <v>0</v>
      </c>
      <c r="N388" s="97">
        <v>0</v>
      </c>
      <c r="O388" s="97">
        <v>0</v>
      </c>
      <c r="P388" s="97">
        <v>0</v>
      </c>
      <c r="Q388" s="97">
        <v>0</v>
      </c>
      <c r="R388" s="97">
        <v>0</v>
      </c>
      <c r="S388" s="97">
        <v>0</v>
      </c>
      <c r="T388" s="97">
        <v>0</v>
      </c>
      <c r="U388" s="97">
        <v>0</v>
      </c>
      <c r="V388" s="97">
        <v>0</v>
      </c>
      <c r="W388" s="97">
        <v>0</v>
      </c>
      <c r="X388" s="97">
        <v>0</v>
      </c>
      <c r="Y388" s="97">
        <v>0</v>
      </c>
      <c r="Z388" s="97">
        <v>0</v>
      </c>
      <c r="AA388" s="97">
        <v>276.52969000000002</v>
      </c>
      <c r="AB388" s="97">
        <v>0</v>
      </c>
      <c r="AC388" s="97">
        <v>0</v>
      </c>
      <c r="AD388" s="97">
        <v>5880.74665</v>
      </c>
      <c r="AE388" s="97">
        <v>0</v>
      </c>
      <c r="AF388" s="97">
        <v>0</v>
      </c>
      <c r="AG388" s="97">
        <v>0</v>
      </c>
      <c r="AH388" s="97">
        <v>0</v>
      </c>
      <c r="AI388" s="97">
        <v>0</v>
      </c>
      <c r="AJ388" s="97">
        <v>0</v>
      </c>
      <c r="AK388" s="97">
        <v>0</v>
      </c>
      <c r="AL388" s="97">
        <v>0</v>
      </c>
      <c r="AM388" s="92"/>
      <c r="AN388" s="93"/>
      <c r="AO388" s="94" t="s">
        <v>1056</v>
      </c>
      <c r="AP388" s="95" t="s">
        <v>1984</v>
      </c>
      <c r="AQ388" s="95"/>
      <c r="AR388" s="95">
        <v>100</v>
      </c>
      <c r="AS388" s="95">
        <v>100</v>
      </c>
      <c r="AT388" s="95">
        <v>25</v>
      </c>
      <c r="AU388" s="95">
        <v>25</v>
      </c>
      <c r="AV388" s="95">
        <v>25</v>
      </c>
      <c r="AW388" s="95"/>
      <c r="AX388" s="95">
        <f t="shared" si="49"/>
        <v>25</v>
      </c>
      <c r="AY388" s="282" t="s">
        <v>1998</v>
      </c>
      <c r="AZ388" s="95">
        <f t="shared" si="50"/>
        <v>0.1</v>
      </c>
      <c r="BA388" s="95">
        <v>1</v>
      </c>
      <c r="BD388" s="96" t="str">
        <f t="shared" si="51"/>
        <v>КС-1 доп.НВВ</v>
      </c>
      <c r="BG388" s="96">
        <f t="shared" si="48"/>
        <v>2039</v>
      </c>
    </row>
    <row r="389" spans="1:59" s="96" customFormat="1" ht="165" customHeight="1" x14ac:dyDescent="0.2">
      <c r="A389" s="39">
        <f t="shared" si="52"/>
        <v>351</v>
      </c>
      <c r="B389" s="40" t="s">
        <v>1594</v>
      </c>
      <c r="C389" s="7" t="s">
        <v>59</v>
      </c>
      <c r="D389" s="52" t="s">
        <v>60</v>
      </c>
      <c r="E389" s="52" t="s">
        <v>61</v>
      </c>
      <c r="F389" s="52" t="s">
        <v>62</v>
      </c>
      <c r="G389" s="52" t="s">
        <v>545</v>
      </c>
      <c r="H389" s="52" t="s">
        <v>545</v>
      </c>
      <c r="I389" s="125">
        <v>2036</v>
      </c>
      <c r="J389" s="125">
        <v>2039</v>
      </c>
      <c r="K389" s="22">
        <f t="shared" si="47"/>
        <v>864.31262000000004</v>
      </c>
      <c r="L389" s="154">
        <v>0</v>
      </c>
      <c r="M389" s="97">
        <v>0</v>
      </c>
      <c r="N389" s="97">
        <v>0</v>
      </c>
      <c r="O389" s="97">
        <v>0</v>
      </c>
      <c r="P389" s="97">
        <v>0</v>
      </c>
      <c r="Q389" s="97">
        <v>0</v>
      </c>
      <c r="R389" s="97">
        <v>0</v>
      </c>
      <c r="S389" s="97">
        <v>0</v>
      </c>
      <c r="T389" s="97">
        <v>0</v>
      </c>
      <c r="U389" s="97">
        <v>0</v>
      </c>
      <c r="V389" s="97">
        <v>0</v>
      </c>
      <c r="W389" s="97">
        <v>0</v>
      </c>
      <c r="X389" s="97">
        <v>0</v>
      </c>
      <c r="Y389" s="97">
        <v>0</v>
      </c>
      <c r="Z389" s="97">
        <v>0</v>
      </c>
      <c r="AA389" s="97">
        <v>41.423070000000003</v>
      </c>
      <c r="AB389" s="97">
        <v>0</v>
      </c>
      <c r="AC389" s="97">
        <v>0</v>
      </c>
      <c r="AD389" s="97">
        <v>822.88954999999999</v>
      </c>
      <c r="AE389" s="97">
        <v>0</v>
      </c>
      <c r="AF389" s="97">
        <v>0</v>
      </c>
      <c r="AG389" s="97">
        <v>0</v>
      </c>
      <c r="AH389" s="97">
        <v>0</v>
      </c>
      <c r="AI389" s="97">
        <v>0</v>
      </c>
      <c r="AJ389" s="97">
        <v>0</v>
      </c>
      <c r="AK389" s="97">
        <v>0</v>
      </c>
      <c r="AL389" s="97">
        <v>0</v>
      </c>
      <c r="AM389" s="92"/>
      <c r="AN389" s="93"/>
      <c r="AO389" s="94" t="s">
        <v>1056</v>
      </c>
      <c r="AP389" s="95" t="s">
        <v>838</v>
      </c>
      <c r="AQ389" s="95"/>
      <c r="AR389" s="95">
        <v>100</v>
      </c>
      <c r="AS389" s="95" t="s">
        <v>1996</v>
      </c>
      <c r="AT389" s="95">
        <v>15</v>
      </c>
      <c r="AU389" s="95">
        <v>15</v>
      </c>
      <c r="AV389" s="95"/>
      <c r="AW389" s="95"/>
      <c r="AX389" s="95">
        <f t="shared" si="49"/>
        <v>0</v>
      </c>
      <c r="AY389" s="282"/>
      <c r="AZ389" s="95">
        <f t="shared" si="50"/>
        <v>0.03</v>
      </c>
      <c r="BA389" s="95">
        <v>1</v>
      </c>
      <c r="BD389" s="96" t="str">
        <f t="shared" si="51"/>
        <v>КС-1 доп.НВВ</v>
      </c>
      <c r="BG389" s="96">
        <f t="shared" si="48"/>
        <v>2039</v>
      </c>
    </row>
    <row r="390" spans="1:59" s="96" customFormat="1" ht="36" customHeight="1" x14ac:dyDescent="0.2">
      <c r="A390" s="39">
        <f t="shared" si="52"/>
        <v>352</v>
      </c>
      <c r="B390" s="40" t="s">
        <v>1595</v>
      </c>
      <c r="C390" s="7" t="s">
        <v>59</v>
      </c>
      <c r="D390" s="52" t="s">
        <v>60</v>
      </c>
      <c r="E390" s="52" t="s">
        <v>61</v>
      </c>
      <c r="F390" s="52" t="s">
        <v>62</v>
      </c>
      <c r="G390" s="52" t="s">
        <v>507</v>
      </c>
      <c r="H390" s="52" t="s">
        <v>507</v>
      </c>
      <c r="I390" s="125">
        <v>2036</v>
      </c>
      <c r="J390" s="125">
        <v>2039</v>
      </c>
      <c r="K390" s="22">
        <f t="shared" si="47"/>
        <v>8148.3135900000007</v>
      </c>
      <c r="L390" s="154">
        <v>0</v>
      </c>
      <c r="M390" s="97">
        <v>0</v>
      </c>
      <c r="N390" s="97">
        <v>0</v>
      </c>
      <c r="O390" s="97">
        <v>0</v>
      </c>
      <c r="P390" s="97">
        <v>0</v>
      </c>
      <c r="Q390" s="97">
        <v>0</v>
      </c>
      <c r="R390" s="97">
        <v>0</v>
      </c>
      <c r="S390" s="97">
        <v>0</v>
      </c>
      <c r="T390" s="97">
        <v>0</v>
      </c>
      <c r="U390" s="97">
        <v>0</v>
      </c>
      <c r="V390" s="97">
        <v>0</v>
      </c>
      <c r="W390" s="97">
        <v>0</v>
      </c>
      <c r="X390" s="97">
        <v>0</v>
      </c>
      <c r="Y390" s="97">
        <v>0</v>
      </c>
      <c r="Z390" s="97">
        <v>0</v>
      </c>
      <c r="AA390" s="97">
        <v>390.51625999999999</v>
      </c>
      <c r="AB390" s="97">
        <v>0</v>
      </c>
      <c r="AC390" s="97">
        <v>0</v>
      </c>
      <c r="AD390" s="97">
        <v>7757.7973300000003</v>
      </c>
      <c r="AE390" s="97">
        <v>0</v>
      </c>
      <c r="AF390" s="97">
        <v>0</v>
      </c>
      <c r="AG390" s="97">
        <v>0</v>
      </c>
      <c r="AH390" s="97">
        <v>0</v>
      </c>
      <c r="AI390" s="97">
        <v>0</v>
      </c>
      <c r="AJ390" s="97">
        <v>0</v>
      </c>
      <c r="AK390" s="97">
        <v>0</v>
      </c>
      <c r="AL390" s="97">
        <v>0</v>
      </c>
      <c r="AM390" s="92"/>
      <c r="AN390" s="93"/>
      <c r="AO390" s="94" t="s">
        <v>1056</v>
      </c>
      <c r="AP390" s="95" t="s">
        <v>839</v>
      </c>
      <c r="AQ390" s="95"/>
      <c r="AR390" s="95">
        <v>100</v>
      </c>
      <c r="AS390" s="95">
        <v>100</v>
      </c>
      <c r="AT390" s="95">
        <v>100</v>
      </c>
      <c r="AU390" s="95">
        <v>100</v>
      </c>
      <c r="AV390" s="95">
        <v>100</v>
      </c>
      <c r="AW390" s="95"/>
      <c r="AX390" s="95">
        <f t="shared" si="49"/>
        <v>100</v>
      </c>
      <c r="AY390" s="282" t="s">
        <v>1998</v>
      </c>
      <c r="AZ390" s="95">
        <f t="shared" si="50"/>
        <v>0.4</v>
      </c>
      <c r="BA390" s="95">
        <v>1</v>
      </c>
      <c r="BD390" s="96" t="str">
        <f t="shared" si="51"/>
        <v>КС-1 доп.НВВ</v>
      </c>
      <c r="BG390" s="96">
        <f t="shared" si="48"/>
        <v>2039</v>
      </c>
    </row>
    <row r="391" spans="1:59" s="96" customFormat="1" ht="36" customHeight="1" x14ac:dyDescent="0.2">
      <c r="A391" s="39">
        <f t="shared" si="52"/>
        <v>353</v>
      </c>
      <c r="B391" s="40" t="s">
        <v>1560</v>
      </c>
      <c r="C391" s="7" t="s">
        <v>59</v>
      </c>
      <c r="D391" s="52" t="s">
        <v>60</v>
      </c>
      <c r="E391" s="52" t="s">
        <v>61</v>
      </c>
      <c r="F391" s="52" t="s">
        <v>62</v>
      </c>
      <c r="G391" s="52" t="s">
        <v>1893</v>
      </c>
      <c r="H391" s="52" t="s">
        <v>1893</v>
      </c>
      <c r="I391" s="125">
        <v>2036</v>
      </c>
      <c r="J391" s="125">
        <v>2039</v>
      </c>
      <c r="K391" s="22">
        <f t="shared" si="47"/>
        <v>36451.075779999999</v>
      </c>
      <c r="L391" s="154">
        <v>0</v>
      </c>
      <c r="M391" s="97">
        <v>0</v>
      </c>
      <c r="N391" s="97">
        <v>0</v>
      </c>
      <c r="O391" s="97">
        <v>0</v>
      </c>
      <c r="P391" s="97">
        <v>0</v>
      </c>
      <c r="Q391" s="97">
        <v>0</v>
      </c>
      <c r="R391" s="97">
        <v>0</v>
      </c>
      <c r="S391" s="97">
        <v>0</v>
      </c>
      <c r="T391" s="97">
        <v>0</v>
      </c>
      <c r="U391" s="97">
        <v>0</v>
      </c>
      <c r="V391" s="97">
        <v>0</v>
      </c>
      <c r="W391" s="97">
        <v>0</v>
      </c>
      <c r="X391" s="97">
        <v>0</v>
      </c>
      <c r="Y391" s="97">
        <v>0</v>
      </c>
      <c r="Z391" s="97">
        <v>0</v>
      </c>
      <c r="AA391" s="97">
        <v>1637.0557100000001</v>
      </c>
      <c r="AB391" s="97">
        <v>0</v>
      </c>
      <c r="AC391" s="97">
        <v>0</v>
      </c>
      <c r="AD391" s="97">
        <v>34814.020069999999</v>
      </c>
      <c r="AE391" s="97">
        <v>0</v>
      </c>
      <c r="AF391" s="97">
        <v>0</v>
      </c>
      <c r="AG391" s="97">
        <v>0</v>
      </c>
      <c r="AH391" s="97">
        <v>0</v>
      </c>
      <c r="AI391" s="97">
        <v>0</v>
      </c>
      <c r="AJ391" s="97">
        <v>0</v>
      </c>
      <c r="AK391" s="97">
        <v>0</v>
      </c>
      <c r="AL391" s="97">
        <v>0</v>
      </c>
      <c r="AM391" s="92"/>
      <c r="AN391" s="93"/>
      <c r="AO391" s="94" t="s">
        <v>1056</v>
      </c>
      <c r="AP391" s="95" t="s">
        <v>935</v>
      </c>
      <c r="AQ391" s="95"/>
      <c r="AR391" s="95">
        <v>100</v>
      </c>
      <c r="AS391" s="95">
        <v>100</v>
      </c>
      <c r="AT391" s="95">
        <v>148</v>
      </c>
      <c r="AU391" s="95">
        <v>148</v>
      </c>
      <c r="AV391" s="95">
        <v>148</v>
      </c>
      <c r="AW391" s="95"/>
      <c r="AX391" s="95">
        <f t="shared" si="49"/>
        <v>148</v>
      </c>
      <c r="AY391" s="282" t="s">
        <v>1998</v>
      </c>
      <c r="AZ391" s="95">
        <f t="shared" si="50"/>
        <v>0.59199999999999997</v>
      </c>
      <c r="BA391" s="95">
        <v>1</v>
      </c>
      <c r="BD391" s="96" t="str">
        <f t="shared" si="51"/>
        <v>КС-1 доп.НВВ</v>
      </c>
      <c r="BG391" s="96">
        <f t="shared" si="48"/>
        <v>2039</v>
      </c>
    </row>
    <row r="392" spans="1:59" s="96" customFormat="1" ht="60" customHeight="1" x14ac:dyDescent="0.2">
      <c r="A392" s="39">
        <f t="shared" si="52"/>
        <v>354</v>
      </c>
      <c r="B392" s="40" t="s">
        <v>1561</v>
      </c>
      <c r="C392" s="7" t="s">
        <v>59</v>
      </c>
      <c r="D392" s="52" t="s">
        <v>60</v>
      </c>
      <c r="E392" s="52" t="s">
        <v>61</v>
      </c>
      <c r="F392" s="52" t="s">
        <v>62</v>
      </c>
      <c r="G392" s="52" t="s">
        <v>1894</v>
      </c>
      <c r="H392" s="52" t="s">
        <v>1894</v>
      </c>
      <c r="I392" s="125">
        <v>2036</v>
      </c>
      <c r="J392" s="125">
        <v>2039</v>
      </c>
      <c r="K392" s="22">
        <f t="shared" si="47"/>
        <v>288.68874999999997</v>
      </c>
      <c r="L392" s="154">
        <v>0</v>
      </c>
      <c r="M392" s="97">
        <v>0</v>
      </c>
      <c r="N392" s="97">
        <v>0</v>
      </c>
      <c r="O392" s="97">
        <v>0</v>
      </c>
      <c r="P392" s="97">
        <v>0</v>
      </c>
      <c r="Q392" s="97">
        <v>0</v>
      </c>
      <c r="R392" s="97">
        <v>0</v>
      </c>
      <c r="S392" s="97">
        <v>0</v>
      </c>
      <c r="T392" s="97">
        <v>0</v>
      </c>
      <c r="U392" s="97">
        <v>0</v>
      </c>
      <c r="V392" s="97">
        <v>0</v>
      </c>
      <c r="W392" s="97">
        <v>0</v>
      </c>
      <c r="X392" s="97">
        <v>0</v>
      </c>
      <c r="Y392" s="97">
        <v>0</v>
      </c>
      <c r="Z392" s="97">
        <v>0</v>
      </c>
      <c r="AA392" s="97">
        <v>13.835699999999999</v>
      </c>
      <c r="AB392" s="97">
        <v>0</v>
      </c>
      <c r="AC392" s="97">
        <v>0</v>
      </c>
      <c r="AD392" s="97">
        <v>274.85305</v>
      </c>
      <c r="AE392" s="97">
        <v>0</v>
      </c>
      <c r="AF392" s="97">
        <v>0</v>
      </c>
      <c r="AG392" s="97">
        <v>0</v>
      </c>
      <c r="AH392" s="97">
        <v>0</v>
      </c>
      <c r="AI392" s="97">
        <v>0</v>
      </c>
      <c r="AJ392" s="97">
        <v>0</v>
      </c>
      <c r="AK392" s="97">
        <v>0</v>
      </c>
      <c r="AL392" s="97">
        <v>0</v>
      </c>
      <c r="AM392" s="92"/>
      <c r="AN392" s="93"/>
      <c r="AO392" s="94" t="s">
        <v>1056</v>
      </c>
      <c r="AP392" s="95" t="s">
        <v>936</v>
      </c>
      <c r="AQ392" s="95"/>
      <c r="AR392" s="95" t="s">
        <v>1996</v>
      </c>
      <c r="AS392" s="95">
        <v>125</v>
      </c>
      <c r="AT392" s="95"/>
      <c r="AU392" s="95"/>
      <c r="AV392" s="95">
        <v>10</v>
      </c>
      <c r="AW392" s="95"/>
      <c r="AX392" s="95">
        <f t="shared" si="49"/>
        <v>10</v>
      </c>
      <c r="AY392" s="282" t="s">
        <v>1998</v>
      </c>
      <c r="AZ392" s="95">
        <f t="shared" si="50"/>
        <v>0.02</v>
      </c>
      <c r="BA392" s="95">
        <v>1</v>
      </c>
      <c r="BD392" s="96" t="str">
        <f t="shared" si="51"/>
        <v>КС-1 доп.НВВ</v>
      </c>
      <c r="BG392" s="96">
        <f t="shared" si="48"/>
        <v>2039</v>
      </c>
    </row>
    <row r="393" spans="1:59" s="96" customFormat="1" ht="60" customHeight="1" x14ac:dyDescent="0.2">
      <c r="A393" s="39">
        <f t="shared" si="52"/>
        <v>355</v>
      </c>
      <c r="B393" s="40" t="s">
        <v>1562</v>
      </c>
      <c r="C393" s="7" t="s">
        <v>59</v>
      </c>
      <c r="D393" s="52" t="s">
        <v>60</v>
      </c>
      <c r="E393" s="52" t="s">
        <v>61</v>
      </c>
      <c r="F393" s="52" t="s">
        <v>62</v>
      </c>
      <c r="G393" s="52" t="s">
        <v>544</v>
      </c>
      <c r="H393" s="52" t="s">
        <v>544</v>
      </c>
      <c r="I393" s="125">
        <v>2036</v>
      </c>
      <c r="J393" s="125">
        <v>2039</v>
      </c>
      <c r="K393" s="22">
        <f t="shared" si="47"/>
        <v>1152.4168299999999</v>
      </c>
      <c r="L393" s="154">
        <v>0</v>
      </c>
      <c r="M393" s="97">
        <v>0</v>
      </c>
      <c r="N393" s="97">
        <v>0</v>
      </c>
      <c r="O393" s="97">
        <v>0</v>
      </c>
      <c r="P393" s="97">
        <v>0</v>
      </c>
      <c r="Q393" s="97">
        <v>0</v>
      </c>
      <c r="R393" s="97">
        <v>0</v>
      </c>
      <c r="S393" s="97">
        <v>0</v>
      </c>
      <c r="T393" s="97">
        <v>0</v>
      </c>
      <c r="U393" s="97">
        <v>0</v>
      </c>
      <c r="V393" s="97">
        <v>0</v>
      </c>
      <c r="W393" s="97">
        <v>0</v>
      </c>
      <c r="X393" s="97">
        <v>0</v>
      </c>
      <c r="Y393" s="97">
        <v>0</v>
      </c>
      <c r="Z393" s="97">
        <v>0</v>
      </c>
      <c r="AA393" s="97">
        <v>55.23077</v>
      </c>
      <c r="AB393" s="97">
        <v>0</v>
      </c>
      <c r="AC393" s="97">
        <v>0</v>
      </c>
      <c r="AD393" s="97">
        <v>1097.18606</v>
      </c>
      <c r="AE393" s="97">
        <v>0</v>
      </c>
      <c r="AF393" s="97">
        <v>0</v>
      </c>
      <c r="AG393" s="97">
        <v>0</v>
      </c>
      <c r="AH393" s="97">
        <v>0</v>
      </c>
      <c r="AI393" s="97">
        <v>0</v>
      </c>
      <c r="AJ393" s="97">
        <v>0</v>
      </c>
      <c r="AK393" s="97">
        <v>0</v>
      </c>
      <c r="AL393" s="97">
        <v>0</v>
      </c>
      <c r="AM393" s="92"/>
      <c r="AN393" s="93"/>
      <c r="AO393" s="94" t="s">
        <v>1056</v>
      </c>
      <c r="AP393" s="95" t="s">
        <v>937</v>
      </c>
      <c r="AQ393" s="95"/>
      <c r="AR393" s="95">
        <v>100</v>
      </c>
      <c r="AS393" s="95" t="s">
        <v>1996</v>
      </c>
      <c r="AT393" s="95">
        <v>20</v>
      </c>
      <c r="AU393" s="95">
        <v>20</v>
      </c>
      <c r="AV393" s="95"/>
      <c r="AW393" s="95"/>
      <c r="AX393" s="95">
        <f t="shared" si="49"/>
        <v>0</v>
      </c>
      <c r="AY393" s="282"/>
      <c r="AZ393" s="95">
        <f t="shared" si="50"/>
        <v>0.04</v>
      </c>
      <c r="BA393" s="95">
        <v>1</v>
      </c>
      <c r="BD393" s="96" t="str">
        <f t="shared" si="51"/>
        <v>КС-1 доп.НВВ</v>
      </c>
      <c r="BG393" s="96">
        <f t="shared" si="48"/>
        <v>2039</v>
      </c>
    </row>
    <row r="394" spans="1:59" s="96" customFormat="1" ht="60" customHeight="1" x14ac:dyDescent="0.2">
      <c r="A394" s="39">
        <f t="shared" si="52"/>
        <v>356</v>
      </c>
      <c r="B394" s="40" t="s">
        <v>1567</v>
      </c>
      <c r="C394" s="7" t="s">
        <v>59</v>
      </c>
      <c r="D394" s="52" t="s">
        <v>60</v>
      </c>
      <c r="E394" s="52" t="s">
        <v>61</v>
      </c>
      <c r="F394" s="52" t="s">
        <v>62</v>
      </c>
      <c r="G394" s="52" t="s">
        <v>1896</v>
      </c>
      <c r="H394" s="52" t="s">
        <v>1896</v>
      </c>
      <c r="I394" s="125">
        <v>2036</v>
      </c>
      <c r="J394" s="125">
        <v>2039</v>
      </c>
      <c r="K394" s="22">
        <f t="shared" si="47"/>
        <v>147748.57485999999</v>
      </c>
      <c r="L394" s="154">
        <v>0</v>
      </c>
      <c r="M394" s="97">
        <v>0</v>
      </c>
      <c r="N394" s="97">
        <v>0</v>
      </c>
      <c r="O394" s="97">
        <v>0</v>
      </c>
      <c r="P394" s="97">
        <v>0</v>
      </c>
      <c r="Q394" s="97">
        <v>0</v>
      </c>
      <c r="R394" s="97">
        <v>0</v>
      </c>
      <c r="S394" s="97">
        <v>0</v>
      </c>
      <c r="T394" s="97">
        <v>0</v>
      </c>
      <c r="U394" s="97">
        <v>0</v>
      </c>
      <c r="V394" s="97">
        <v>0</v>
      </c>
      <c r="W394" s="97">
        <v>0</v>
      </c>
      <c r="X394" s="97">
        <v>0</v>
      </c>
      <c r="Y394" s="97">
        <v>0</v>
      </c>
      <c r="Z394" s="97">
        <v>0</v>
      </c>
      <c r="AA394" s="97">
        <v>6640.6615499999998</v>
      </c>
      <c r="AB394" s="97">
        <v>0</v>
      </c>
      <c r="AC394" s="97">
        <v>0</v>
      </c>
      <c r="AD394" s="97">
        <v>141107.91331</v>
      </c>
      <c r="AE394" s="97">
        <v>0</v>
      </c>
      <c r="AF394" s="97">
        <v>0</v>
      </c>
      <c r="AG394" s="97">
        <v>0</v>
      </c>
      <c r="AH394" s="97">
        <v>0</v>
      </c>
      <c r="AI394" s="97">
        <v>0</v>
      </c>
      <c r="AJ394" s="97">
        <v>0</v>
      </c>
      <c r="AK394" s="97">
        <v>0</v>
      </c>
      <c r="AL394" s="97">
        <v>0</v>
      </c>
      <c r="AM394" s="92"/>
      <c r="AN394" s="93"/>
      <c r="AO394" s="94" t="s">
        <v>1056</v>
      </c>
      <c r="AP394" s="95" t="s">
        <v>891</v>
      </c>
      <c r="AQ394" s="95"/>
      <c r="AR394" s="95">
        <v>150</v>
      </c>
      <c r="AS394" s="95">
        <v>125</v>
      </c>
      <c r="AT394" s="95">
        <v>593</v>
      </c>
      <c r="AU394" s="95">
        <v>593</v>
      </c>
      <c r="AV394" s="95">
        <v>361.70000000000005</v>
      </c>
      <c r="AW394" s="95"/>
      <c r="AX394" s="95">
        <f t="shared" si="49"/>
        <v>361.70000000000005</v>
      </c>
      <c r="AY394" s="282" t="s">
        <v>1998</v>
      </c>
      <c r="AZ394" s="95">
        <f t="shared" si="50"/>
        <v>1.9094</v>
      </c>
      <c r="BA394" s="95">
        <v>1</v>
      </c>
      <c r="BD394" s="96" t="str">
        <f t="shared" si="51"/>
        <v>КС-1 доп.НВВ</v>
      </c>
      <c r="BG394" s="96">
        <f t="shared" si="48"/>
        <v>2039</v>
      </c>
    </row>
    <row r="395" spans="1:59" s="96" customFormat="1" ht="45" customHeight="1" x14ac:dyDescent="0.2">
      <c r="A395" s="39">
        <f t="shared" si="52"/>
        <v>357</v>
      </c>
      <c r="B395" s="40" t="s">
        <v>1568</v>
      </c>
      <c r="C395" s="7" t="s">
        <v>59</v>
      </c>
      <c r="D395" s="52" t="s">
        <v>60</v>
      </c>
      <c r="E395" s="52" t="s">
        <v>61</v>
      </c>
      <c r="F395" s="52" t="s">
        <v>62</v>
      </c>
      <c r="G395" s="52" t="s">
        <v>1897</v>
      </c>
      <c r="H395" s="52" t="s">
        <v>1897</v>
      </c>
      <c r="I395" s="125">
        <v>2036</v>
      </c>
      <c r="J395" s="125">
        <v>2039</v>
      </c>
      <c r="K395" s="22">
        <f t="shared" si="47"/>
        <v>20000.028900000001</v>
      </c>
      <c r="L395" s="154">
        <v>0</v>
      </c>
      <c r="M395" s="97">
        <v>0</v>
      </c>
      <c r="N395" s="97">
        <v>0</v>
      </c>
      <c r="O395" s="97">
        <v>0</v>
      </c>
      <c r="P395" s="97">
        <v>0</v>
      </c>
      <c r="Q395" s="97">
        <v>0</v>
      </c>
      <c r="R395" s="97">
        <v>0</v>
      </c>
      <c r="S395" s="97">
        <v>0</v>
      </c>
      <c r="T395" s="97">
        <v>0</v>
      </c>
      <c r="U395" s="97">
        <v>0</v>
      </c>
      <c r="V395" s="97">
        <v>0</v>
      </c>
      <c r="W395" s="97">
        <v>0</v>
      </c>
      <c r="X395" s="97">
        <v>0</v>
      </c>
      <c r="Y395" s="97">
        <v>0</v>
      </c>
      <c r="Z395" s="97">
        <v>0</v>
      </c>
      <c r="AA395" s="97">
        <v>885.00806999999998</v>
      </c>
      <c r="AB395" s="97">
        <v>0</v>
      </c>
      <c r="AC395" s="97">
        <v>0</v>
      </c>
      <c r="AD395" s="97">
        <v>19115.020830000001</v>
      </c>
      <c r="AE395" s="97">
        <v>0</v>
      </c>
      <c r="AF395" s="97">
        <v>0</v>
      </c>
      <c r="AG395" s="97">
        <v>0</v>
      </c>
      <c r="AH395" s="97">
        <v>0</v>
      </c>
      <c r="AI395" s="97">
        <v>0</v>
      </c>
      <c r="AJ395" s="97">
        <v>0</v>
      </c>
      <c r="AK395" s="97">
        <v>0</v>
      </c>
      <c r="AL395" s="97">
        <v>0</v>
      </c>
      <c r="AM395" s="92"/>
      <c r="AN395" s="93"/>
      <c r="AO395" s="94" t="s">
        <v>1056</v>
      </c>
      <c r="AP395" s="95" t="s">
        <v>892</v>
      </c>
      <c r="AQ395" s="95"/>
      <c r="AR395" s="95">
        <v>80</v>
      </c>
      <c r="AS395" s="95">
        <v>80</v>
      </c>
      <c r="AT395" s="95">
        <v>99</v>
      </c>
      <c r="AU395" s="95">
        <v>99</v>
      </c>
      <c r="AV395" s="95">
        <v>99</v>
      </c>
      <c r="AW395" s="95"/>
      <c r="AX395" s="95">
        <f t="shared" si="49"/>
        <v>99</v>
      </c>
      <c r="AY395" s="282" t="s">
        <v>1998</v>
      </c>
      <c r="AZ395" s="95">
        <f t="shared" si="50"/>
        <v>0.39600000000000002</v>
      </c>
      <c r="BA395" s="95">
        <v>1</v>
      </c>
      <c r="BD395" s="96" t="str">
        <f t="shared" si="51"/>
        <v>КС-1 доп.НВВ</v>
      </c>
      <c r="BG395" s="96">
        <f t="shared" si="48"/>
        <v>2039</v>
      </c>
    </row>
    <row r="396" spans="1:59" s="96" customFormat="1" ht="75" customHeight="1" x14ac:dyDescent="0.2">
      <c r="A396" s="39">
        <f t="shared" si="52"/>
        <v>358</v>
      </c>
      <c r="B396" s="40" t="s">
        <v>1569</v>
      </c>
      <c r="C396" s="7" t="s">
        <v>59</v>
      </c>
      <c r="D396" s="52" t="s">
        <v>60</v>
      </c>
      <c r="E396" s="52" t="s">
        <v>61</v>
      </c>
      <c r="F396" s="52" t="s">
        <v>62</v>
      </c>
      <c r="G396" s="52" t="s">
        <v>1898</v>
      </c>
      <c r="H396" s="52" t="s">
        <v>1898</v>
      </c>
      <c r="I396" s="125">
        <v>2036</v>
      </c>
      <c r="J396" s="125">
        <v>2039</v>
      </c>
      <c r="K396" s="22">
        <f t="shared" si="47"/>
        <v>8017.5211899999995</v>
      </c>
      <c r="L396" s="154">
        <v>0</v>
      </c>
      <c r="M396" s="97">
        <v>0</v>
      </c>
      <c r="N396" s="97">
        <v>0</v>
      </c>
      <c r="O396" s="97">
        <v>0</v>
      </c>
      <c r="P396" s="97">
        <v>0</v>
      </c>
      <c r="Q396" s="97">
        <v>0</v>
      </c>
      <c r="R396" s="97">
        <v>0</v>
      </c>
      <c r="S396" s="97">
        <v>0</v>
      </c>
      <c r="T396" s="97">
        <v>0</v>
      </c>
      <c r="U396" s="97">
        <v>0</v>
      </c>
      <c r="V396" s="97">
        <v>0</v>
      </c>
      <c r="W396" s="97">
        <v>0</v>
      </c>
      <c r="X396" s="97">
        <v>0</v>
      </c>
      <c r="Y396" s="97">
        <v>0</v>
      </c>
      <c r="Z396" s="97">
        <v>0</v>
      </c>
      <c r="AA396" s="97">
        <v>364.19869999999997</v>
      </c>
      <c r="AB396" s="97">
        <v>0</v>
      </c>
      <c r="AC396" s="97">
        <v>0</v>
      </c>
      <c r="AD396" s="97">
        <v>7653.3224899999996</v>
      </c>
      <c r="AE396" s="97">
        <v>0</v>
      </c>
      <c r="AF396" s="97">
        <v>0</v>
      </c>
      <c r="AG396" s="97">
        <v>0</v>
      </c>
      <c r="AH396" s="97">
        <v>0</v>
      </c>
      <c r="AI396" s="97">
        <v>0</v>
      </c>
      <c r="AJ396" s="97">
        <v>0</v>
      </c>
      <c r="AK396" s="97">
        <v>0</v>
      </c>
      <c r="AL396" s="97">
        <v>0</v>
      </c>
      <c r="AM396" s="92"/>
      <c r="AN396" s="93"/>
      <c r="AO396" s="94" t="s">
        <v>1056</v>
      </c>
      <c r="AP396" s="95" t="s">
        <v>893</v>
      </c>
      <c r="AQ396" s="95"/>
      <c r="AR396" s="95">
        <v>150</v>
      </c>
      <c r="AS396" s="95">
        <v>150</v>
      </c>
      <c r="AT396" s="95">
        <v>27</v>
      </c>
      <c r="AU396" s="95">
        <v>27</v>
      </c>
      <c r="AV396" s="95">
        <v>27</v>
      </c>
      <c r="AW396" s="95"/>
      <c r="AX396" s="95">
        <f t="shared" si="49"/>
        <v>27</v>
      </c>
      <c r="AY396" s="282" t="s">
        <v>1998</v>
      </c>
      <c r="AZ396" s="95">
        <f t="shared" si="50"/>
        <v>0.108</v>
      </c>
      <c r="BA396" s="95">
        <v>1</v>
      </c>
      <c r="BD396" s="96" t="str">
        <f t="shared" si="51"/>
        <v>КС-1 доп.НВВ</v>
      </c>
      <c r="BG396" s="96">
        <f t="shared" si="48"/>
        <v>2039</v>
      </c>
    </row>
    <row r="397" spans="1:59" s="96" customFormat="1" ht="75" customHeight="1" x14ac:dyDescent="0.2">
      <c r="A397" s="39">
        <f t="shared" si="52"/>
        <v>359</v>
      </c>
      <c r="B397" s="40" t="s">
        <v>1596</v>
      </c>
      <c r="C397" s="7" t="s">
        <v>59</v>
      </c>
      <c r="D397" s="52" t="s">
        <v>60</v>
      </c>
      <c r="E397" s="52" t="s">
        <v>61</v>
      </c>
      <c r="F397" s="52" t="s">
        <v>62</v>
      </c>
      <c r="G397" s="52" t="s">
        <v>574</v>
      </c>
      <c r="H397" s="52" t="s">
        <v>574</v>
      </c>
      <c r="I397" s="125">
        <v>2037</v>
      </c>
      <c r="J397" s="125">
        <v>2040</v>
      </c>
      <c r="K397" s="22">
        <f t="shared" si="47"/>
        <v>787.54386</v>
      </c>
      <c r="L397" s="154">
        <v>0</v>
      </c>
      <c r="M397" s="97">
        <v>0</v>
      </c>
      <c r="N397" s="97">
        <v>0</v>
      </c>
      <c r="O397" s="97">
        <v>0</v>
      </c>
      <c r="P397" s="97">
        <v>0</v>
      </c>
      <c r="Q397" s="97">
        <v>0</v>
      </c>
      <c r="R397" s="97">
        <v>0</v>
      </c>
      <c r="S397" s="97">
        <v>0</v>
      </c>
      <c r="T397" s="97">
        <v>0</v>
      </c>
      <c r="U397" s="97">
        <v>0</v>
      </c>
      <c r="V397" s="97">
        <v>0</v>
      </c>
      <c r="W397" s="97">
        <v>0</v>
      </c>
      <c r="X397" s="97">
        <v>0</v>
      </c>
      <c r="Y397" s="97">
        <v>0</v>
      </c>
      <c r="Z397" s="97">
        <v>0</v>
      </c>
      <c r="AA397" s="97">
        <v>0</v>
      </c>
      <c r="AB397" s="97">
        <v>38.215130000000002</v>
      </c>
      <c r="AC397" s="97">
        <v>0</v>
      </c>
      <c r="AD397" s="97">
        <v>0</v>
      </c>
      <c r="AE397" s="97">
        <v>749.32872999999995</v>
      </c>
      <c r="AF397" s="97">
        <v>0</v>
      </c>
      <c r="AG397" s="97">
        <v>0</v>
      </c>
      <c r="AH397" s="97">
        <v>0</v>
      </c>
      <c r="AI397" s="97">
        <v>0</v>
      </c>
      <c r="AJ397" s="97">
        <v>0</v>
      </c>
      <c r="AK397" s="97">
        <v>0</v>
      </c>
      <c r="AL397" s="97">
        <v>0</v>
      </c>
      <c r="AM397" s="92"/>
      <c r="AN397" s="93"/>
      <c r="AO397" s="94" t="s">
        <v>1056</v>
      </c>
      <c r="AP397" s="95" t="s">
        <v>1003</v>
      </c>
      <c r="AQ397" s="95"/>
      <c r="AR397" s="95" t="s">
        <v>1996</v>
      </c>
      <c r="AS397" s="95">
        <v>80</v>
      </c>
      <c r="AT397" s="95"/>
      <c r="AU397" s="95"/>
      <c r="AV397" s="95">
        <v>50</v>
      </c>
      <c r="AW397" s="95"/>
      <c r="AX397" s="95">
        <f t="shared" si="49"/>
        <v>50</v>
      </c>
      <c r="AY397" s="282" t="s">
        <v>1998</v>
      </c>
      <c r="AZ397" s="95">
        <f t="shared" si="50"/>
        <v>0.1</v>
      </c>
      <c r="BA397" s="95">
        <v>2</v>
      </c>
      <c r="BD397" s="96" t="str">
        <f t="shared" si="51"/>
        <v>КС-2 доп.НВВ</v>
      </c>
      <c r="BG397" s="96">
        <f t="shared" si="48"/>
        <v>2040</v>
      </c>
    </row>
    <row r="398" spans="1:59" s="96" customFormat="1" ht="75" customHeight="1" x14ac:dyDescent="0.2">
      <c r="A398" s="39">
        <f t="shared" si="52"/>
        <v>360</v>
      </c>
      <c r="B398" s="40" t="s">
        <v>1597</v>
      </c>
      <c r="C398" s="7" t="s">
        <v>59</v>
      </c>
      <c r="D398" s="52" t="s">
        <v>60</v>
      </c>
      <c r="E398" s="52" t="s">
        <v>61</v>
      </c>
      <c r="F398" s="52" t="s">
        <v>62</v>
      </c>
      <c r="G398" s="52" t="s">
        <v>1912</v>
      </c>
      <c r="H398" s="52" t="s">
        <v>1912</v>
      </c>
      <c r="I398" s="125">
        <v>2037</v>
      </c>
      <c r="J398" s="125">
        <v>2040</v>
      </c>
      <c r="K398" s="22">
        <f t="shared" si="47"/>
        <v>3071.4209100000003</v>
      </c>
      <c r="L398" s="154">
        <v>0</v>
      </c>
      <c r="M398" s="97">
        <v>0</v>
      </c>
      <c r="N398" s="97">
        <v>0</v>
      </c>
      <c r="O398" s="97">
        <v>0</v>
      </c>
      <c r="P398" s="97">
        <v>0</v>
      </c>
      <c r="Q398" s="97">
        <v>0</v>
      </c>
      <c r="R398" s="97">
        <v>0</v>
      </c>
      <c r="S398" s="97">
        <v>0</v>
      </c>
      <c r="T398" s="97">
        <v>0</v>
      </c>
      <c r="U398" s="97">
        <v>0</v>
      </c>
      <c r="V398" s="97">
        <v>0</v>
      </c>
      <c r="W398" s="97">
        <v>0</v>
      </c>
      <c r="X398" s="97">
        <v>0</v>
      </c>
      <c r="Y398" s="97">
        <v>0</v>
      </c>
      <c r="Z398" s="97">
        <v>0</v>
      </c>
      <c r="AA398" s="97">
        <v>0</v>
      </c>
      <c r="AB398" s="97">
        <v>149.03895</v>
      </c>
      <c r="AC398" s="97">
        <v>0</v>
      </c>
      <c r="AD398" s="97">
        <v>0</v>
      </c>
      <c r="AE398" s="97">
        <v>2922.3819600000002</v>
      </c>
      <c r="AF398" s="97">
        <v>0</v>
      </c>
      <c r="AG398" s="97">
        <v>0</v>
      </c>
      <c r="AH398" s="97">
        <v>0</v>
      </c>
      <c r="AI398" s="97">
        <v>0</v>
      </c>
      <c r="AJ398" s="97">
        <v>0</v>
      </c>
      <c r="AK398" s="97">
        <v>0</v>
      </c>
      <c r="AL398" s="97">
        <v>0</v>
      </c>
      <c r="AM398" s="92"/>
      <c r="AN398" s="93"/>
      <c r="AO398" s="94" t="s">
        <v>1056</v>
      </c>
      <c r="AP398" s="95" t="s">
        <v>1004</v>
      </c>
      <c r="AQ398" s="95" t="s">
        <v>2007</v>
      </c>
      <c r="AR398" s="95" t="s">
        <v>1996</v>
      </c>
      <c r="AS398" s="95">
        <v>80</v>
      </c>
      <c r="AT398" s="95"/>
      <c r="AU398" s="95"/>
      <c r="AV398" s="95">
        <v>195</v>
      </c>
      <c r="AW398" s="95"/>
      <c r="AX398" s="95">
        <f t="shared" si="49"/>
        <v>195</v>
      </c>
      <c r="AY398" s="282" t="s">
        <v>1998</v>
      </c>
      <c r="AZ398" s="95">
        <f t="shared" si="50"/>
        <v>0.39</v>
      </c>
      <c r="BA398" s="95">
        <v>2</v>
      </c>
      <c r="BD398" s="96" t="str">
        <f t="shared" si="51"/>
        <v>КС-2 доп.НВВ</v>
      </c>
      <c r="BG398" s="96">
        <f t="shared" si="48"/>
        <v>2040</v>
      </c>
    </row>
    <row r="399" spans="1:59" s="96" customFormat="1" ht="75" customHeight="1" x14ac:dyDescent="0.2">
      <c r="A399" s="39">
        <f t="shared" si="52"/>
        <v>361</v>
      </c>
      <c r="B399" s="40" t="s">
        <v>1598</v>
      </c>
      <c r="C399" s="7" t="s">
        <v>59</v>
      </c>
      <c r="D399" s="52" t="s">
        <v>60</v>
      </c>
      <c r="E399" s="52" t="s">
        <v>61</v>
      </c>
      <c r="F399" s="52" t="s">
        <v>62</v>
      </c>
      <c r="G399" s="52" t="s">
        <v>1913</v>
      </c>
      <c r="H399" s="52" t="s">
        <v>1913</v>
      </c>
      <c r="I399" s="125">
        <v>2037</v>
      </c>
      <c r="J399" s="125">
        <v>2040</v>
      </c>
      <c r="K399" s="22">
        <f t="shared" si="47"/>
        <v>2092.5956000000001</v>
      </c>
      <c r="L399" s="154">
        <v>0</v>
      </c>
      <c r="M399" s="97">
        <v>0</v>
      </c>
      <c r="N399" s="97">
        <v>0</v>
      </c>
      <c r="O399" s="97">
        <v>0</v>
      </c>
      <c r="P399" s="97">
        <v>0</v>
      </c>
      <c r="Q399" s="97">
        <v>0</v>
      </c>
      <c r="R399" s="97">
        <v>0</v>
      </c>
      <c r="S399" s="97">
        <v>0</v>
      </c>
      <c r="T399" s="97">
        <v>0</v>
      </c>
      <c r="U399" s="97">
        <v>0</v>
      </c>
      <c r="V399" s="97">
        <v>0</v>
      </c>
      <c r="W399" s="97">
        <v>0</v>
      </c>
      <c r="X399" s="97">
        <v>0</v>
      </c>
      <c r="Y399" s="97">
        <v>0</v>
      </c>
      <c r="Z399" s="97">
        <v>0</v>
      </c>
      <c r="AA399" s="97">
        <v>0</v>
      </c>
      <c r="AB399" s="97">
        <v>70.900930000000002</v>
      </c>
      <c r="AC399" s="97">
        <v>0</v>
      </c>
      <c r="AD399" s="97">
        <v>0</v>
      </c>
      <c r="AE399" s="97">
        <v>2021.6946700000001</v>
      </c>
      <c r="AF399" s="97">
        <v>0</v>
      </c>
      <c r="AG399" s="97">
        <v>0</v>
      </c>
      <c r="AH399" s="97">
        <v>0</v>
      </c>
      <c r="AI399" s="97">
        <v>0</v>
      </c>
      <c r="AJ399" s="97">
        <v>0</v>
      </c>
      <c r="AK399" s="97">
        <v>0</v>
      </c>
      <c r="AL399" s="97">
        <v>0</v>
      </c>
      <c r="AM399" s="92"/>
      <c r="AN399" s="93"/>
      <c r="AO399" s="94" t="s">
        <v>1056</v>
      </c>
      <c r="AP399" s="95" t="s">
        <v>1064</v>
      </c>
      <c r="AQ399" s="95" t="s">
        <v>2007</v>
      </c>
      <c r="AR399" s="95" t="s">
        <v>1996</v>
      </c>
      <c r="AS399" s="95">
        <v>70</v>
      </c>
      <c r="AT399" s="95"/>
      <c r="AU399" s="95"/>
      <c r="AV399" s="95">
        <v>40</v>
      </c>
      <c r="AW399" s="95"/>
      <c r="AX399" s="95">
        <f t="shared" si="49"/>
        <v>40</v>
      </c>
      <c r="AY399" s="282"/>
      <c r="AZ399" s="95">
        <f t="shared" si="50"/>
        <v>0.08</v>
      </c>
      <c r="BA399" s="95">
        <v>2</v>
      </c>
      <c r="BD399" s="96" t="str">
        <f t="shared" si="51"/>
        <v>КС-2 доп.НВВ</v>
      </c>
      <c r="BG399" s="96">
        <f t="shared" si="48"/>
        <v>2040</v>
      </c>
    </row>
    <row r="400" spans="1:59" s="96" customFormat="1" ht="75" customHeight="1" x14ac:dyDescent="0.2">
      <c r="A400" s="39">
        <f t="shared" si="52"/>
        <v>362</v>
      </c>
      <c r="B400" s="40" t="s">
        <v>1572</v>
      </c>
      <c r="C400" s="7" t="s">
        <v>59</v>
      </c>
      <c r="D400" s="52" t="s">
        <v>60</v>
      </c>
      <c r="E400" s="52" t="s">
        <v>61</v>
      </c>
      <c r="F400" s="52" t="s">
        <v>62</v>
      </c>
      <c r="G400" s="52" t="s">
        <v>1779</v>
      </c>
      <c r="H400" s="52" t="s">
        <v>1779</v>
      </c>
      <c r="I400" s="125">
        <v>2037</v>
      </c>
      <c r="J400" s="125">
        <v>2040</v>
      </c>
      <c r="K400" s="22">
        <f t="shared" si="47"/>
        <v>10091.719360000001</v>
      </c>
      <c r="L400" s="154">
        <v>0</v>
      </c>
      <c r="M400" s="97">
        <v>0</v>
      </c>
      <c r="N400" s="97">
        <v>0</v>
      </c>
      <c r="O400" s="97">
        <v>0</v>
      </c>
      <c r="P400" s="97">
        <v>0</v>
      </c>
      <c r="Q400" s="97">
        <v>0</v>
      </c>
      <c r="R400" s="97">
        <v>0</v>
      </c>
      <c r="S400" s="97">
        <v>0</v>
      </c>
      <c r="T400" s="97">
        <v>0</v>
      </c>
      <c r="U400" s="97">
        <v>0</v>
      </c>
      <c r="V400" s="97">
        <v>0</v>
      </c>
      <c r="W400" s="97">
        <v>0</v>
      </c>
      <c r="X400" s="97">
        <v>0</v>
      </c>
      <c r="Y400" s="97">
        <v>0</v>
      </c>
      <c r="Z400" s="97">
        <v>0</v>
      </c>
      <c r="AA400" s="97">
        <v>0</v>
      </c>
      <c r="AB400" s="97">
        <v>452.15953999999999</v>
      </c>
      <c r="AC400" s="97">
        <v>0</v>
      </c>
      <c r="AD400" s="97">
        <v>0</v>
      </c>
      <c r="AE400" s="97">
        <v>9639.5598200000004</v>
      </c>
      <c r="AF400" s="97">
        <v>0</v>
      </c>
      <c r="AG400" s="97">
        <v>0</v>
      </c>
      <c r="AH400" s="97">
        <v>0</v>
      </c>
      <c r="AI400" s="97">
        <v>0</v>
      </c>
      <c r="AJ400" s="97">
        <v>0</v>
      </c>
      <c r="AK400" s="97">
        <v>0</v>
      </c>
      <c r="AL400" s="97">
        <v>0</v>
      </c>
      <c r="AM400" s="92"/>
      <c r="AN400" s="93"/>
      <c r="AO400" s="94" t="s">
        <v>1056</v>
      </c>
      <c r="AP400" s="95" t="s">
        <v>956</v>
      </c>
      <c r="AQ400" s="95"/>
      <c r="AR400" s="95">
        <v>80</v>
      </c>
      <c r="AS400" s="95">
        <v>80</v>
      </c>
      <c r="AT400" s="95">
        <v>49</v>
      </c>
      <c r="AU400" s="95">
        <v>49</v>
      </c>
      <c r="AV400" s="95">
        <v>49</v>
      </c>
      <c r="AW400" s="95"/>
      <c r="AX400" s="95">
        <f t="shared" si="49"/>
        <v>49</v>
      </c>
      <c r="AY400" s="282" t="s">
        <v>1998</v>
      </c>
      <c r="AZ400" s="95">
        <f t="shared" si="50"/>
        <v>0.19600000000000001</v>
      </c>
      <c r="BA400" s="95">
        <v>1</v>
      </c>
      <c r="BD400" s="96" t="str">
        <f t="shared" si="51"/>
        <v>КС-1 доп.НВВ</v>
      </c>
      <c r="BG400" s="96">
        <f t="shared" si="48"/>
        <v>2040</v>
      </c>
    </row>
    <row r="401" spans="1:59" s="96" customFormat="1" ht="60" customHeight="1" x14ac:dyDescent="0.2">
      <c r="A401" s="39">
        <f t="shared" si="52"/>
        <v>363</v>
      </c>
      <c r="B401" s="40" t="s">
        <v>1573</v>
      </c>
      <c r="C401" s="7" t="s">
        <v>59</v>
      </c>
      <c r="D401" s="52" t="s">
        <v>60</v>
      </c>
      <c r="E401" s="52" t="s">
        <v>61</v>
      </c>
      <c r="F401" s="52" t="s">
        <v>62</v>
      </c>
      <c r="G401" s="52" t="s">
        <v>1867</v>
      </c>
      <c r="H401" s="52" t="s">
        <v>1867</v>
      </c>
      <c r="I401" s="125">
        <v>2037</v>
      </c>
      <c r="J401" s="125">
        <v>2040</v>
      </c>
      <c r="K401" s="22">
        <f t="shared" si="47"/>
        <v>3501.2087799999999</v>
      </c>
      <c r="L401" s="154">
        <v>0</v>
      </c>
      <c r="M401" s="97">
        <v>0</v>
      </c>
      <c r="N401" s="97">
        <v>0</v>
      </c>
      <c r="O401" s="97">
        <v>0</v>
      </c>
      <c r="P401" s="97">
        <v>0</v>
      </c>
      <c r="Q401" s="97">
        <v>0</v>
      </c>
      <c r="R401" s="97">
        <v>0</v>
      </c>
      <c r="S401" s="97">
        <v>0</v>
      </c>
      <c r="T401" s="97">
        <v>0</v>
      </c>
      <c r="U401" s="97">
        <v>0</v>
      </c>
      <c r="V401" s="97">
        <v>0</v>
      </c>
      <c r="W401" s="97">
        <v>0</v>
      </c>
      <c r="X401" s="97">
        <v>0</v>
      </c>
      <c r="Y401" s="97">
        <v>0</v>
      </c>
      <c r="Z401" s="97">
        <v>0</v>
      </c>
      <c r="AA401" s="97">
        <v>0</v>
      </c>
      <c r="AB401" s="97">
        <v>156.8717</v>
      </c>
      <c r="AC401" s="97">
        <v>0</v>
      </c>
      <c r="AD401" s="97">
        <v>0</v>
      </c>
      <c r="AE401" s="97">
        <v>3344.3370799999998</v>
      </c>
      <c r="AF401" s="97">
        <v>0</v>
      </c>
      <c r="AG401" s="97">
        <v>0</v>
      </c>
      <c r="AH401" s="97">
        <v>0</v>
      </c>
      <c r="AI401" s="97">
        <v>0</v>
      </c>
      <c r="AJ401" s="97">
        <v>0</v>
      </c>
      <c r="AK401" s="97">
        <v>0</v>
      </c>
      <c r="AL401" s="97">
        <v>0</v>
      </c>
      <c r="AM401" s="92"/>
      <c r="AN401" s="93"/>
      <c r="AO401" s="94" t="s">
        <v>1056</v>
      </c>
      <c r="AP401" s="95" t="s">
        <v>957</v>
      </c>
      <c r="AQ401" s="95"/>
      <c r="AR401" s="95">
        <v>80</v>
      </c>
      <c r="AS401" s="95">
        <v>80</v>
      </c>
      <c r="AT401" s="95">
        <v>17</v>
      </c>
      <c r="AU401" s="95">
        <v>17</v>
      </c>
      <c r="AV401" s="95">
        <v>17</v>
      </c>
      <c r="AW401" s="95"/>
      <c r="AX401" s="95">
        <f t="shared" si="49"/>
        <v>17</v>
      </c>
      <c r="AY401" s="282" t="s">
        <v>1998</v>
      </c>
      <c r="AZ401" s="95">
        <f t="shared" si="50"/>
        <v>6.8000000000000005E-2</v>
      </c>
      <c r="BA401" s="95">
        <v>1</v>
      </c>
      <c r="BD401" s="96" t="str">
        <f t="shared" si="51"/>
        <v>КС-1 доп.НВВ</v>
      </c>
      <c r="BG401" s="96">
        <f t="shared" si="48"/>
        <v>2040</v>
      </c>
    </row>
    <row r="402" spans="1:59" s="96" customFormat="1" ht="45" customHeight="1" x14ac:dyDescent="0.2">
      <c r="A402" s="39">
        <f t="shared" si="52"/>
        <v>364</v>
      </c>
      <c r="B402" s="40" t="s">
        <v>1574</v>
      </c>
      <c r="C402" s="7" t="s">
        <v>59</v>
      </c>
      <c r="D402" s="52" t="s">
        <v>60</v>
      </c>
      <c r="E402" s="52" t="s">
        <v>61</v>
      </c>
      <c r="F402" s="52" t="s">
        <v>62</v>
      </c>
      <c r="G402" s="52" t="s">
        <v>1900</v>
      </c>
      <c r="H402" s="52" t="s">
        <v>1900</v>
      </c>
      <c r="I402" s="125">
        <v>2037</v>
      </c>
      <c r="J402" s="125">
        <v>2040</v>
      </c>
      <c r="K402" s="22">
        <f t="shared" si="47"/>
        <v>6590.51062</v>
      </c>
      <c r="L402" s="154">
        <v>0</v>
      </c>
      <c r="M402" s="97">
        <v>0</v>
      </c>
      <c r="N402" s="97">
        <v>0</v>
      </c>
      <c r="O402" s="97">
        <v>0</v>
      </c>
      <c r="P402" s="97">
        <v>0</v>
      </c>
      <c r="Q402" s="97">
        <v>0</v>
      </c>
      <c r="R402" s="97">
        <v>0</v>
      </c>
      <c r="S402" s="97">
        <v>0</v>
      </c>
      <c r="T402" s="97">
        <v>0</v>
      </c>
      <c r="U402" s="97">
        <v>0</v>
      </c>
      <c r="V402" s="97">
        <v>0</v>
      </c>
      <c r="W402" s="97">
        <v>0</v>
      </c>
      <c r="X402" s="97">
        <v>0</v>
      </c>
      <c r="Y402" s="97">
        <v>0</v>
      </c>
      <c r="Z402" s="97">
        <v>0</v>
      </c>
      <c r="AA402" s="97">
        <v>0</v>
      </c>
      <c r="AB402" s="97">
        <v>295.28787999999997</v>
      </c>
      <c r="AC402" s="97">
        <v>0</v>
      </c>
      <c r="AD402" s="97">
        <v>0</v>
      </c>
      <c r="AE402" s="97">
        <v>6295.2227400000002</v>
      </c>
      <c r="AF402" s="97">
        <v>0</v>
      </c>
      <c r="AG402" s="97">
        <v>0</v>
      </c>
      <c r="AH402" s="97">
        <v>0</v>
      </c>
      <c r="AI402" s="97">
        <v>0</v>
      </c>
      <c r="AJ402" s="97">
        <v>0</v>
      </c>
      <c r="AK402" s="97">
        <v>0</v>
      </c>
      <c r="AL402" s="97">
        <v>0</v>
      </c>
      <c r="AM402" s="92"/>
      <c r="AN402" s="93"/>
      <c r="AO402" s="94" t="s">
        <v>1056</v>
      </c>
      <c r="AP402" s="95" t="s">
        <v>958</v>
      </c>
      <c r="AQ402" s="95"/>
      <c r="AR402" s="95">
        <v>80</v>
      </c>
      <c r="AS402" s="95">
        <v>80</v>
      </c>
      <c r="AT402" s="95">
        <v>32</v>
      </c>
      <c r="AU402" s="95">
        <v>32</v>
      </c>
      <c r="AV402" s="95">
        <v>32</v>
      </c>
      <c r="AW402" s="95"/>
      <c r="AX402" s="95">
        <f t="shared" si="49"/>
        <v>32</v>
      </c>
      <c r="AY402" s="282" t="s">
        <v>1998</v>
      </c>
      <c r="AZ402" s="95">
        <f t="shared" si="50"/>
        <v>0.128</v>
      </c>
      <c r="BA402" s="95">
        <v>1</v>
      </c>
      <c r="BD402" s="96" t="str">
        <f t="shared" si="51"/>
        <v>КС-1 доп.НВВ</v>
      </c>
      <c r="BG402" s="96">
        <f t="shared" si="48"/>
        <v>2040</v>
      </c>
    </row>
    <row r="403" spans="1:59" s="96" customFormat="1" ht="60" customHeight="1" x14ac:dyDescent="0.2">
      <c r="A403" s="39">
        <f t="shared" si="52"/>
        <v>365</v>
      </c>
      <c r="B403" s="40" t="s">
        <v>1575</v>
      </c>
      <c r="C403" s="7" t="s">
        <v>59</v>
      </c>
      <c r="D403" s="52" t="s">
        <v>60</v>
      </c>
      <c r="E403" s="52" t="s">
        <v>61</v>
      </c>
      <c r="F403" s="52" t="s">
        <v>62</v>
      </c>
      <c r="G403" s="52" t="s">
        <v>1901</v>
      </c>
      <c r="H403" s="52" t="s">
        <v>1901</v>
      </c>
      <c r="I403" s="125">
        <v>2037</v>
      </c>
      <c r="J403" s="125">
        <v>2040</v>
      </c>
      <c r="K403" s="22">
        <f t="shared" si="47"/>
        <v>41470.67931</v>
      </c>
      <c r="L403" s="154">
        <v>0</v>
      </c>
      <c r="M403" s="97">
        <v>0</v>
      </c>
      <c r="N403" s="97">
        <v>0</v>
      </c>
      <c r="O403" s="97">
        <v>0</v>
      </c>
      <c r="P403" s="97">
        <v>0</v>
      </c>
      <c r="Q403" s="97">
        <v>0</v>
      </c>
      <c r="R403" s="97">
        <v>0</v>
      </c>
      <c r="S403" s="97">
        <v>0</v>
      </c>
      <c r="T403" s="97">
        <v>0</v>
      </c>
      <c r="U403" s="97">
        <v>0</v>
      </c>
      <c r="V403" s="97">
        <v>0</v>
      </c>
      <c r="W403" s="97">
        <v>0</v>
      </c>
      <c r="X403" s="97">
        <v>0</v>
      </c>
      <c r="Y403" s="97">
        <v>0</v>
      </c>
      <c r="Z403" s="97">
        <v>0</v>
      </c>
      <c r="AA403" s="97">
        <v>0</v>
      </c>
      <c r="AB403" s="97">
        <v>1851.47516</v>
      </c>
      <c r="AC403" s="97">
        <v>0</v>
      </c>
      <c r="AD403" s="97">
        <v>0</v>
      </c>
      <c r="AE403" s="97">
        <v>39619.204149999998</v>
      </c>
      <c r="AF403" s="97">
        <v>0</v>
      </c>
      <c r="AG403" s="97">
        <v>0</v>
      </c>
      <c r="AH403" s="97">
        <v>0</v>
      </c>
      <c r="AI403" s="97">
        <v>0</v>
      </c>
      <c r="AJ403" s="97">
        <v>0</v>
      </c>
      <c r="AK403" s="97">
        <v>0</v>
      </c>
      <c r="AL403" s="97">
        <v>0</v>
      </c>
      <c r="AM403" s="92"/>
      <c r="AN403" s="93"/>
      <c r="AO403" s="94" t="s">
        <v>1056</v>
      </c>
      <c r="AP403" s="95" t="s">
        <v>959</v>
      </c>
      <c r="AQ403" s="95"/>
      <c r="AR403" s="95">
        <v>70</v>
      </c>
      <c r="AS403" s="95">
        <v>70</v>
      </c>
      <c r="AT403" s="95">
        <v>210</v>
      </c>
      <c r="AU403" s="95">
        <v>210</v>
      </c>
      <c r="AV403" s="95">
        <v>210</v>
      </c>
      <c r="AW403" s="95"/>
      <c r="AX403" s="95">
        <f t="shared" si="49"/>
        <v>210</v>
      </c>
      <c r="AY403" s="282" t="s">
        <v>1998</v>
      </c>
      <c r="AZ403" s="95">
        <f t="shared" si="50"/>
        <v>0.84</v>
      </c>
      <c r="BA403" s="95">
        <v>1</v>
      </c>
      <c r="BD403" s="96" t="str">
        <f t="shared" si="51"/>
        <v>КС-1 доп.НВВ</v>
      </c>
      <c r="BG403" s="96">
        <f t="shared" si="48"/>
        <v>2040</v>
      </c>
    </row>
    <row r="404" spans="1:59" s="96" customFormat="1" ht="60" customHeight="1" x14ac:dyDescent="0.2">
      <c r="A404" s="39">
        <f t="shared" si="52"/>
        <v>366</v>
      </c>
      <c r="B404" s="40" t="s">
        <v>1576</v>
      </c>
      <c r="C404" s="7" t="s">
        <v>59</v>
      </c>
      <c r="D404" s="52" t="s">
        <v>60</v>
      </c>
      <c r="E404" s="52" t="s">
        <v>61</v>
      </c>
      <c r="F404" s="52" t="s">
        <v>62</v>
      </c>
      <c r="G404" s="52" t="s">
        <v>1902</v>
      </c>
      <c r="H404" s="52" t="s">
        <v>1902</v>
      </c>
      <c r="I404" s="125">
        <v>2037</v>
      </c>
      <c r="J404" s="125">
        <v>2040</v>
      </c>
      <c r="K404" s="22">
        <f t="shared" si="47"/>
        <v>32641.4473</v>
      </c>
      <c r="L404" s="154">
        <v>0</v>
      </c>
      <c r="M404" s="97">
        <v>0</v>
      </c>
      <c r="N404" s="97">
        <v>0</v>
      </c>
      <c r="O404" s="97">
        <v>0</v>
      </c>
      <c r="P404" s="97">
        <v>0</v>
      </c>
      <c r="Q404" s="97">
        <v>0</v>
      </c>
      <c r="R404" s="97">
        <v>0</v>
      </c>
      <c r="S404" s="97">
        <v>0</v>
      </c>
      <c r="T404" s="97">
        <v>0</v>
      </c>
      <c r="U404" s="97">
        <v>0</v>
      </c>
      <c r="V404" s="97">
        <v>0</v>
      </c>
      <c r="W404" s="97">
        <v>0</v>
      </c>
      <c r="X404" s="97">
        <v>0</v>
      </c>
      <c r="Y404" s="97">
        <v>0</v>
      </c>
      <c r="Z404" s="97">
        <v>0</v>
      </c>
      <c r="AA404" s="97">
        <v>0</v>
      </c>
      <c r="AB404" s="97">
        <v>1484.3239000000001</v>
      </c>
      <c r="AC404" s="97">
        <v>0</v>
      </c>
      <c r="AD404" s="97">
        <v>0</v>
      </c>
      <c r="AE404" s="97">
        <v>31157.1234</v>
      </c>
      <c r="AF404" s="97">
        <v>0</v>
      </c>
      <c r="AG404" s="97">
        <v>0</v>
      </c>
      <c r="AH404" s="97">
        <v>0</v>
      </c>
      <c r="AI404" s="97">
        <v>0</v>
      </c>
      <c r="AJ404" s="97">
        <v>0</v>
      </c>
      <c r="AK404" s="97">
        <v>0</v>
      </c>
      <c r="AL404" s="97">
        <v>0</v>
      </c>
      <c r="AM404" s="92"/>
      <c r="AN404" s="93"/>
      <c r="AO404" s="94" t="s">
        <v>1056</v>
      </c>
      <c r="AP404" s="95" t="s">
        <v>960</v>
      </c>
      <c r="AQ404" s="95"/>
      <c r="AR404" s="95">
        <v>100</v>
      </c>
      <c r="AS404" s="95">
        <v>100</v>
      </c>
      <c r="AT404" s="95">
        <v>130</v>
      </c>
      <c r="AU404" s="95">
        <v>130</v>
      </c>
      <c r="AV404" s="95">
        <v>130</v>
      </c>
      <c r="AW404" s="95"/>
      <c r="AX404" s="95">
        <f t="shared" si="49"/>
        <v>130</v>
      </c>
      <c r="AY404" s="282" t="s">
        <v>1998</v>
      </c>
      <c r="AZ404" s="95">
        <f t="shared" si="50"/>
        <v>0.52</v>
      </c>
      <c r="BA404" s="95">
        <v>1</v>
      </c>
      <c r="BD404" s="96" t="str">
        <f t="shared" si="51"/>
        <v>КС-1 доп.НВВ</v>
      </c>
      <c r="BG404" s="96">
        <f t="shared" si="48"/>
        <v>2040</v>
      </c>
    </row>
    <row r="405" spans="1:59" s="96" customFormat="1" ht="75" customHeight="1" x14ac:dyDescent="0.2">
      <c r="A405" s="39">
        <f t="shared" si="52"/>
        <v>367</v>
      </c>
      <c r="B405" s="40" t="s">
        <v>1577</v>
      </c>
      <c r="C405" s="7" t="s">
        <v>59</v>
      </c>
      <c r="D405" s="52" t="s">
        <v>60</v>
      </c>
      <c r="E405" s="52" t="s">
        <v>61</v>
      </c>
      <c r="F405" s="52" t="s">
        <v>62</v>
      </c>
      <c r="G405" s="52" t="s">
        <v>1769</v>
      </c>
      <c r="H405" s="52" t="s">
        <v>1769</v>
      </c>
      <c r="I405" s="125">
        <v>2037</v>
      </c>
      <c r="J405" s="125">
        <v>2040</v>
      </c>
      <c r="K405" s="22">
        <f t="shared" si="47"/>
        <v>4519.585</v>
      </c>
      <c r="L405" s="154">
        <v>0</v>
      </c>
      <c r="M405" s="97">
        <v>0</v>
      </c>
      <c r="N405" s="97">
        <v>0</v>
      </c>
      <c r="O405" s="97">
        <v>0</v>
      </c>
      <c r="P405" s="97">
        <v>0</v>
      </c>
      <c r="Q405" s="97">
        <v>0</v>
      </c>
      <c r="R405" s="97">
        <v>0</v>
      </c>
      <c r="S405" s="97">
        <v>0</v>
      </c>
      <c r="T405" s="97">
        <v>0</v>
      </c>
      <c r="U405" s="97">
        <v>0</v>
      </c>
      <c r="V405" s="97">
        <v>0</v>
      </c>
      <c r="W405" s="97">
        <v>0</v>
      </c>
      <c r="X405" s="97">
        <v>0</v>
      </c>
      <c r="Y405" s="97">
        <v>0</v>
      </c>
      <c r="Z405" s="97">
        <v>0</v>
      </c>
      <c r="AA405" s="97">
        <v>0</v>
      </c>
      <c r="AB405" s="97">
        <v>205.52177</v>
      </c>
      <c r="AC405" s="97">
        <v>0</v>
      </c>
      <c r="AD405" s="97">
        <v>0</v>
      </c>
      <c r="AE405" s="97">
        <v>4314.0632299999997</v>
      </c>
      <c r="AF405" s="97">
        <v>0</v>
      </c>
      <c r="AG405" s="97">
        <v>0</v>
      </c>
      <c r="AH405" s="97">
        <v>0</v>
      </c>
      <c r="AI405" s="97">
        <v>0</v>
      </c>
      <c r="AJ405" s="97">
        <v>0</v>
      </c>
      <c r="AK405" s="97">
        <v>0</v>
      </c>
      <c r="AL405" s="97">
        <v>0</v>
      </c>
      <c r="AM405" s="92"/>
      <c r="AN405" s="93"/>
      <c r="AO405" s="94" t="s">
        <v>1056</v>
      </c>
      <c r="AP405" s="95" t="s">
        <v>961</v>
      </c>
      <c r="AQ405" s="95"/>
      <c r="AR405" s="95">
        <v>100</v>
      </c>
      <c r="AS405" s="95">
        <v>100</v>
      </c>
      <c r="AT405" s="95">
        <v>18</v>
      </c>
      <c r="AU405" s="95">
        <v>18</v>
      </c>
      <c r="AV405" s="95">
        <v>18</v>
      </c>
      <c r="AW405" s="95"/>
      <c r="AX405" s="95">
        <f t="shared" si="49"/>
        <v>18</v>
      </c>
      <c r="AY405" s="282" t="s">
        <v>1998</v>
      </c>
      <c r="AZ405" s="95">
        <f t="shared" si="50"/>
        <v>7.1999999999999995E-2</v>
      </c>
      <c r="BA405" s="95">
        <v>1</v>
      </c>
      <c r="BD405" s="96" t="str">
        <f t="shared" si="51"/>
        <v>КС-1 доп.НВВ</v>
      </c>
      <c r="BG405" s="96">
        <f t="shared" si="48"/>
        <v>2040</v>
      </c>
    </row>
    <row r="406" spans="1:59" s="96" customFormat="1" ht="75" customHeight="1" x14ac:dyDescent="0.2">
      <c r="A406" s="39">
        <f t="shared" si="52"/>
        <v>368</v>
      </c>
      <c r="B406" s="40" t="s">
        <v>1578</v>
      </c>
      <c r="C406" s="7" t="s">
        <v>59</v>
      </c>
      <c r="D406" s="52" t="s">
        <v>60</v>
      </c>
      <c r="E406" s="52" t="s">
        <v>61</v>
      </c>
      <c r="F406" s="52" t="s">
        <v>62</v>
      </c>
      <c r="G406" s="52" t="s">
        <v>1903</v>
      </c>
      <c r="H406" s="52" t="s">
        <v>1903</v>
      </c>
      <c r="I406" s="125">
        <v>2037</v>
      </c>
      <c r="J406" s="125">
        <v>2040</v>
      </c>
      <c r="K406" s="22">
        <f t="shared" si="47"/>
        <v>8294.1358700000001</v>
      </c>
      <c r="L406" s="154">
        <v>0</v>
      </c>
      <c r="M406" s="97">
        <v>0</v>
      </c>
      <c r="N406" s="97">
        <v>0</v>
      </c>
      <c r="O406" s="97">
        <v>0</v>
      </c>
      <c r="P406" s="97">
        <v>0</v>
      </c>
      <c r="Q406" s="97">
        <v>0</v>
      </c>
      <c r="R406" s="97">
        <v>0</v>
      </c>
      <c r="S406" s="97">
        <v>0</v>
      </c>
      <c r="T406" s="97">
        <v>0</v>
      </c>
      <c r="U406" s="97">
        <v>0</v>
      </c>
      <c r="V406" s="97">
        <v>0</v>
      </c>
      <c r="W406" s="97">
        <v>0</v>
      </c>
      <c r="X406" s="97">
        <v>0</v>
      </c>
      <c r="Y406" s="97">
        <v>0</v>
      </c>
      <c r="Z406" s="97">
        <v>0</v>
      </c>
      <c r="AA406" s="97">
        <v>0</v>
      </c>
      <c r="AB406" s="97">
        <v>370.29503999999997</v>
      </c>
      <c r="AC406" s="97">
        <v>0</v>
      </c>
      <c r="AD406" s="97">
        <v>0</v>
      </c>
      <c r="AE406" s="97">
        <v>7923.8408300000001</v>
      </c>
      <c r="AF406" s="97">
        <v>0</v>
      </c>
      <c r="AG406" s="97">
        <v>0</v>
      </c>
      <c r="AH406" s="97">
        <v>0</v>
      </c>
      <c r="AI406" s="97">
        <v>0</v>
      </c>
      <c r="AJ406" s="97">
        <v>0</v>
      </c>
      <c r="AK406" s="97">
        <v>0</v>
      </c>
      <c r="AL406" s="97">
        <v>0</v>
      </c>
      <c r="AM406" s="92"/>
      <c r="AN406" s="93"/>
      <c r="AO406" s="94" t="s">
        <v>1056</v>
      </c>
      <c r="AP406" s="95" t="s">
        <v>962</v>
      </c>
      <c r="AQ406" s="95"/>
      <c r="AR406" s="95">
        <v>70</v>
      </c>
      <c r="AS406" s="95">
        <v>70</v>
      </c>
      <c r="AT406" s="95">
        <v>42</v>
      </c>
      <c r="AU406" s="95">
        <v>42</v>
      </c>
      <c r="AV406" s="95">
        <v>42</v>
      </c>
      <c r="AW406" s="95"/>
      <c r="AX406" s="95">
        <f t="shared" si="49"/>
        <v>42</v>
      </c>
      <c r="AY406" s="282" t="s">
        <v>1998</v>
      </c>
      <c r="AZ406" s="95">
        <f t="shared" si="50"/>
        <v>0.16800000000000001</v>
      </c>
      <c r="BA406" s="95">
        <v>1</v>
      </c>
      <c r="BD406" s="96" t="str">
        <f t="shared" si="51"/>
        <v>КС-1 доп.НВВ</v>
      </c>
      <c r="BG406" s="96">
        <f t="shared" si="48"/>
        <v>2040</v>
      </c>
    </row>
    <row r="407" spans="1:59" s="96" customFormat="1" ht="60" customHeight="1" x14ac:dyDescent="0.2">
      <c r="A407" s="39">
        <f t="shared" si="52"/>
        <v>369</v>
      </c>
      <c r="B407" s="40" t="s">
        <v>1579</v>
      </c>
      <c r="C407" s="7" t="s">
        <v>59</v>
      </c>
      <c r="D407" s="52" t="s">
        <v>60</v>
      </c>
      <c r="E407" s="52" t="s">
        <v>61</v>
      </c>
      <c r="F407" s="52" t="s">
        <v>62</v>
      </c>
      <c r="G407" s="52" t="s">
        <v>1904</v>
      </c>
      <c r="H407" s="52" t="s">
        <v>1904</v>
      </c>
      <c r="I407" s="125">
        <v>2037</v>
      </c>
      <c r="J407" s="125">
        <v>2040</v>
      </c>
      <c r="K407" s="22">
        <f t="shared" si="47"/>
        <v>26677.940700000003</v>
      </c>
      <c r="L407" s="154">
        <v>0</v>
      </c>
      <c r="M407" s="97">
        <v>0</v>
      </c>
      <c r="N407" s="97">
        <v>0</v>
      </c>
      <c r="O407" s="97">
        <v>0</v>
      </c>
      <c r="P407" s="97">
        <v>0</v>
      </c>
      <c r="Q407" s="97">
        <v>0</v>
      </c>
      <c r="R407" s="97">
        <v>0</v>
      </c>
      <c r="S407" s="97">
        <v>0</v>
      </c>
      <c r="T407" s="97">
        <v>0</v>
      </c>
      <c r="U407" s="97">
        <v>0</v>
      </c>
      <c r="V407" s="97">
        <v>0</v>
      </c>
      <c r="W407" s="97">
        <v>0</v>
      </c>
      <c r="X407" s="97">
        <v>0</v>
      </c>
      <c r="Y407" s="97">
        <v>0</v>
      </c>
      <c r="Z407" s="97">
        <v>0</v>
      </c>
      <c r="AA407" s="97">
        <v>0</v>
      </c>
      <c r="AB407" s="97">
        <v>1219.4610700000001</v>
      </c>
      <c r="AC407" s="97">
        <v>0</v>
      </c>
      <c r="AD407" s="97">
        <v>0</v>
      </c>
      <c r="AE407" s="97">
        <v>25458.479630000002</v>
      </c>
      <c r="AF407" s="97">
        <v>0</v>
      </c>
      <c r="AG407" s="97">
        <v>0</v>
      </c>
      <c r="AH407" s="97">
        <v>0</v>
      </c>
      <c r="AI407" s="97">
        <v>0</v>
      </c>
      <c r="AJ407" s="97">
        <v>0</v>
      </c>
      <c r="AK407" s="97">
        <v>0</v>
      </c>
      <c r="AL407" s="97">
        <v>0</v>
      </c>
      <c r="AM407" s="92"/>
      <c r="AN407" s="93"/>
      <c r="AO407" s="94" t="s">
        <v>1056</v>
      </c>
      <c r="AP407" s="95" t="s">
        <v>963</v>
      </c>
      <c r="AQ407" s="95"/>
      <c r="AR407" s="95">
        <v>150</v>
      </c>
      <c r="AS407" s="95">
        <v>100</v>
      </c>
      <c r="AT407" s="95">
        <v>98</v>
      </c>
      <c r="AU407" s="95">
        <v>98</v>
      </c>
      <c r="AV407" s="95">
        <v>98</v>
      </c>
      <c r="AW407" s="95"/>
      <c r="AX407" s="95">
        <f t="shared" si="49"/>
        <v>98</v>
      </c>
      <c r="AY407" s="282" t="s">
        <v>1998</v>
      </c>
      <c r="AZ407" s="95">
        <f t="shared" si="50"/>
        <v>0.39200000000000002</v>
      </c>
      <c r="BA407" s="95">
        <v>1</v>
      </c>
      <c r="BD407" s="96" t="str">
        <f t="shared" si="51"/>
        <v>КС-1 доп.НВВ</v>
      </c>
      <c r="BG407" s="96">
        <f t="shared" si="48"/>
        <v>2040</v>
      </c>
    </row>
    <row r="408" spans="1:59" s="96" customFormat="1" ht="45" customHeight="1" x14ac:dyDescent="0.2">
      <c r="A408" s="39">
        <f t="shared" si="52"/>
        <v>370</v>
      </c>
      <c r="B408" s="40" t="s">
        <v>1580</v>
      </c>
      <c r="C408" s="7" t="s">
        <v>59</v>
      </c>
      <c r="D408" s="52" t="s">
        <v>60</v>
      </c>
      <c r="E408" s="52" t="s">
        <v>61</v>
      </c>
      <c r="F408" s="52" t="s">
        <v>62</v>
      </c>
      <c r="G408" s="52" t="s">
        <v>1808</v>
      </c>
      <c r="H408" s="52" t="s">
        <v>1808</v>
      </c>
      <c r="I408" s="125">
        <v>2037</v>
      </c>
      <c r="J408" s="125">
        <v>2040</v>
      </c>
      <c r="K408" s="22">
        <f t="shared" si="47"/>
        <v>6344.5077999999994</v>
      </c>
      <c r="L408" s="154">
        <v>0</v>
      </c>
      <c r="M408" s="97">
        <v>0</v>
      </c>
      <c r="N408" s="97">
        <v>0</v>
      </c>
      <c r="O408" s="97">
        <v>0</v>
      </c>
      <c r="P408" s="97">
        <v>0</v>
      </c>
      <c r="Q408" s="97">
        <v>0</v>
      </c>
      <c r="R408" s="97">
        <v>0</v>
      </c>
      <c r="S408" s="97">
        <v>0</v>
      </c>
      <c r="T408" s="97">
        <v>0</v>
      </c>
      <c r="U408" s="97">
        <v>0</v>
      </c>
      <c r="V408" s="97">
        <v>0</v>
      </c>
      <c r="W408" s="97">
        <v>0</v>
      </c>
      <c r="X408" s="97">
        <v>0</v>
      </c>
      <c r="Y408" s="97">
        <v>0</v>
      </c>
      <c r="Z408" s="97">
        <v>0</v>
      </c>
      <c r="AA408" s="97">
        <v>0</v>
      </c>
      <c r="AB408" s="97">
        <v>307.86356000000001</v>
      </c>
      <c r="AC408" s="97">
        <v>0</v>
      </c>
      <c r="AD408" s="97">
        <v>0</v>
      </c>
      <c r="AE408" s="97">
        <v>6036.6442399999996</v>
      </c>
      <c r="AF408" s="97">
        <v>0</v>
      </c>
      <c r="AG408" s="97">
        <v>0</v>
      </c>
      <c r="AH408" s="97">
        <v>0</v>
      </c>
      <c r="AI408" s="97">
        <v>0</v>
      </c>
      <c r="AJ408" s="97">
        <v>0</v>
      </c>
      <c r="AK408" s="97">
        <v>0</v>
      </c>
      <c r="AL408" s="97">
        <v>0</v>
      </c>
      <c r="AM408" s="92"/>
      <c r="AN408" s="93"/>
      <c r="AO408" s="94" t="s">
        <v>1056</v>
      </c>
      <c r="AP408" s="95" t="s">
        <v>964</v>
      </c>
      <c r="AQ408" s="95"/>
      <c r="AR408" s="95">
        <v>100</v>
      </c>
      <c r="AS408" s="95" t="s">
        <v>1996</v>
      </c>
      <c r="AT408" s="95">
        <v>108</v>
      </c>
      <c r="AU408" s="95">
        <v>108</v>
      </c>
      <c r="AV408" s="95"/>
      <c r="AW408" s="95"/>
      <c r="AX408" s="95">
        <f t="shared" si="49"/>
        <v>0</v>
      </c>
      <c r="AY408" s="282"/>
      <c r="AZ408" s="95">
        <f t="shared" si="50"/>
        <v>0.216</v>
      </c>
      <c r="BA408" s="95">
        <v>1</v>
      </c>
      <c r="BD408" s="96" t="str">
        <f t="shared" si="51"/>
        <v>КС-1 доп.НВВ</v>
      </c>
      <c r="BG408" s="96">
        <f t="shared" si="48"/>
        <v>2040</v>
      </c>
    </row>
    <row r="409" spans="1:59" s="96" customFormat="1" ht="60" customHeight="1" x14ac:dyDescent="0.2">
      <c r="A409" s="39">
        <f t="shared" si="52"/>
        <v>371</v>
      </c>
      <c r="B409" s="40" t="s">
        <v>1581</v>
      </c>
      <c r="C409" s="7" t="s">
        <v>59</v>
      </c>
      <c r="D409" s="52" t="s">
        <v>60</v>
      </c>
      <c r="E409" s="52" t="s">
        <v>61</v>
      </c>
      <c r="F409" s="52" t="s">
        <v>62</v>
      </c>
      <c r="G409" s="52" t="s">
        <v>1905</v>
      </c>
      <c r="H409" s="52" t="s">
        <v>1905</v>
      </c>
      <c r="I409" s="125">
        <v>2037</v>
      </c>
      <c r="J409" s="125">
        <v>2040</v>
      </c>
      <c r="K409" s="22">
        <f t="shared" si="47"/>
        <v>5281.3583799999997</v>
      </c>
      <c r="L409" s="154">
        <v>0</v>
      </c>
      <c r="M409" s="97">
        <v>0</v>
      </c>
      <c r="N409" s="97">
        <v>0</v>
      </c>
      <c r="O409" s="97">
        <v>0</v>
      </c>
      <c r="P409" s="97">
        <v>0</v>
      </c>
      <c r="Q409" s="97">
        <v>0</v>
      </c>
      <c r="R409" s="97">
        <v>0</v>
      </c>
      <c r="S409" s="97">
        <v>0</v>
      </c>
      <c r="T409" s="97">
        <v>0</v>
      </c>
      <c r="U409" s="97">
        <v>0</v>
      </c>
      <c r="V409" s="97">
        <v>0</v>
      </c>
      <c r="W409" s="97">
        <v>0</v>
      </c>
      <c r="X409" s="97">
        <v>0</v>
      </c>
      <c r="Y409" s="97">
        <v>0</v>
      </c>
      <c r="Z409" s="97">
        <v>0</v>
      </c>
      <c r="AA409" s="97">
        <v>0</v>
      </c>
      <c r="AB409" s="97">
        <v>256.27488</v>
      </c>
      <c r="AC409" s="97">
        <v>0</v>
      </c>
      <c r="AD409" s="97">
        <v>0</v>
      </c>
      <c r="AE409" s="97">
        <v>5025.0834999999997</v>
      </c>
      <c r="AF409" s="97">
        <v>0</v>
      </c>
      <c r="AG409" s="97">
        <v>0</v>
      </c>
      <c r="AH409" s="97">
        <v>0</v>
      </c>
      <c r="AI409" s="97">
        <v>0</v>
      </c>
      <c r="AJ409" s="97">
        <v>0</v>
      </c>
      <c r="AK409" s="97">
        <v>0</v>
      </c>
      <c r="AL409" s="97">
        <v>0</v>
      </c>
      <c r="AM409" s="92"/>
      <c r="AN409" s="93"/>
      <c r="AO409" s="94" t="s">
        <v>1056</v>
      </c>
      <c r="AP409" s="95" t="s">
        <v>965</v>
      </c>
      <c r="AQ409" s="95"/>
      <c r="AR409" s="95">
        <v>80</v>
      </c>
      <c r="AS409" s="95" t="s">
        <v>1996</v>
      </c>
      <c r="AT409" s="95">
        <v>97</v>
      </c>
      <c r="AU409" s="95">
        <v>97</v>
      </c>
      <c r="AV409" s="95"/>
      <c r="AW409" s="95"/>
      <c r="AX409" s="95">
        <f t="shared" si="49"/>
        <v>0</v>
      </c>
      <c r="AY409" s="282"/>
      <c r="AZ409" s="95">
        <f t="shared" si="50"/>
        <v>0.19400000000000001</v>
      </c>
      <c r="BA409" s="95">
        <v>1</v>
      </c>
      <c r="BD409" s="96" t="str">
        <f t="shared" si="51"/>
        <v>КС-1 доп.НВВ</v>
      </c>
      <c r="BG409" s="96">
        <f t="shared" si="48"/>
        <v>2040</v>
      </c>
    </row>
    <row r="410" spans="1:59" s="96" customFormat="1" ht="75" customHeight="1" x14ac:dyDescent="0.2">
      <c r="A410" s="39">
        <f t="shared" si="52"/>
        <v>372</v>
      </c>
      <c r="B410" s="40" t="s">
        <v>1582</v>
      </c>
      <c r="C410" s="7" t="s">
        <v>59</v>
      </c>
      <c r="D410" s="52" t="s">
        <v>60</v>
      </c>
      <c r="E410" s="52" t="s">
        <v>61</v>
      </c>
      <c r="F410" s="52" t="s">
        <v>62</v>
      </c>
      <c r="G410" s="52" t="s">
        <v>566</v>
      </c>
      <c r="H410" s="52" t="s">
        <v>566</v>
      </c>
      <c r="I410" s="125">
        <v>2037</v>
      </c>
      <c r="J410" s="125">
        <v>2040</v>
      </c>
      <c r="K410" s="22">
        <f t="shared" si="47"/>
        <v>6450.2495799999997</v>
      </c>
      <c r="L410" s="154">
        <v>0</v>
      </c>
      <c r="M410" s="97">
        <v>0</v>
      </c>
      <c r="N410" s="97">
        <v>0</v>
      </c>
      <c r="O410" s="97">
        <v>0</v>
      </c>
      <c r="P410" s="97">
        <v>0</v>
      </c>
      <c r="Q410" s="97">
        <v>0</v>
      </c>
      <c r="R410" s="97">
        <v>0</v>
      </c>
      <c r="S410" s="97">
        <v>0</v>
      </c>
      <c r="T410" s="97">
        <v>0</v>
      </c>
      <c r="U410" s="97">
        <v>0</v>
      </c>
      <c r="V410" s="97">
        <v>0</v>
      </c>
      <c r="W410" s="97">
        <v>0</v>
      </c>
      <c r="X410" s="97">
        <v>0</v>
      </c>
      <c r="Y410" s="97">
        <v>0</v>
      </c>
      <c r="Z410" s="97">
        <v>0</v>
      </c>
      <c r="AA410" s="97">
        <v>0</v>
      </c>
      <c r="AB410" s="97">
        <v>312.99462999999997</v>
      </c>
      <c r="AC410" s="97">
        <v>0</v>
      </c>
      <c r="AD410" s="97">
        <v>0</v>
      </c>
      <c r="AE410" s="97">
        <v>6137.2549499999996</v>
      </c>
      <c r="AF410" s="97">
        <v>0</v>
      </c>
      <c r="AG410" s="97">
        <v>0</v>
      </c>
      <c r="AH410" s="97">
        <v>0</v>
      </c>
      <c r="AI410" s="97">
        <v>0</v>
      </c>
      <c r="AJ410" s="97">
        <v>0</v>
      </c>
      <c r="AK410" s="97">
        <v>0</v>
      </c>
      <c r="AL410" s="97">
        <v>0</v>
      </c>
      <c r="AM410" s="92"/>
      <c r="AN410" s="93"/>
      <c r="AO410" s="94" t="s">
        <v>1056</v>
      </c>
      <c r="AP410" s="95" t="s">
        <v>966</v>
      </c>
      <c r="AQ410" s="95"/>
      <c r="AR410" s="95">
        <v>100</v>
      </c>
      <c r="AS410" s="95" t="s">
        <v>1996</v>
      </c>
      <c r="AT410" s="95">
        <v>109.8</v>
      </c>
      <c r="AU410" s="95">
        <v>109.8</v>
      </c>
      <c r="AV410" s="95"/>
      <c r="AW410" s="95"/>
      <c r="AX410" s="95">
        <f t="shared" si="49"/>
        <v>0</v>
      </c>
      <c r="AY410" s="282"/>
      <c r="AZ410" s="95">
        <f t="shared" si="50"/>
        <v>0.21959999999999999</v>
      </c>
      <c r="BA410" s="95">
        <v>1</v>
      </c>
      <c r="BD410" s="96" t="str">
        <f t="shared" si="51"/>
        <v>КС-1 доп.НВВ</v>
      </c>
      <c r="BG410" s="96">
        <f t="shared" si="48"/>
        <v>2040</v>
      </c>
    </row>
    <row r="411" spans="1:59" s="96" customFormat="1" ht="60" customHeight="1" x14ac:dyDescent="0.2">
      <c r="A411" s="39">
        <f t="shared" si="52"/>
        <v>373</v>
      </c>
      <c r="B411" s="40" t="s">
        <v>1583</v>
      </c>
      <c r="C411" s="7" t="s">
        <v>59</v>
      </c>
      <c r="D411" s="52" t="s">
        <v>60</v>
      </c>
      <c r="E411" s="52" t="s">
        <v>61</v>
      </c>
      <c r="F411" s="52" t="s">
        <v>62</v>
      </c>
      <c r="G411" s="52" t="s">
        <v>565</v>
      </c>
      <c r="H411" s="52" t="s">
        <v>565</v>
      </c>
      <c r="I411" s="125">
        <v>2037</v>
      </c>
      <c r="J411" s="125">
        <v>2040</v>
      </c>
      <c r="K411" s="22">
        <f t="shared" si="47"/>
        <v>2622.5608099999999</v>
      </c>
      <c r="L411" s="154">
        <v>0</v>
      </c>
      <c r="M411" s="97">
        <v>0</v>
      </c>
      <c r="N411" s="97">
        <v>0</v>
      </c>
      <c r="O411" s="97">
        <v>0</v>
      </c>
      <c r="P411" s="97">
        <v>0</v>
      </c>
      <c r="Q411" s="97">
        <v>0</v>
      </c>
      <c r="R411" s="97">
        <v>0</v>
      </c>
      <c r="S411" s="97">
        <v>0</v>
      </c>
      <c r="T411" s="97">
        <v>0</v>
      </c>
      <c r="U411" s="97">
        <v>0</v>
      </c>
      <c r="V411" s="97">
        <v>0</v>
      </c>
      <c r="W411" s="97">
        <v>0</v>
      </c>
      <c r="X411" s="97">
        <v>0</v>
      </c>
      <c r="Y411" s="97">
        <v>0</v>
      </c>
      <c r="Z411" s="97">
        <v>0</v>
      </c>
      <c r="AA411" s="97">
        <v>0</v>
      </c>
      <c r="AB411" s="97">
        <v>127.25824</v>
      </c>
      <c r="AC411" s="97">
        <v>0</v>
      </c>
      <c r="AD411" s="97">
        <v>0</v>
      </c>
      <c r="AE411" s="97">
        <v>2495.3025699999998</v>
      </c>
      <c r="AF411" s="97">
        <v>0</v>
      </c>
      <c r="AG411" s="97">
        <v>0</v>
      </c>
      <c r="AH411" s="97">
        <v>0</v>
      </c>
      <c r="AI411" s="97">
        <v>0</v>
      </c>
      <c r="AJ411" s="97">
        <v>0</v>
      </c>
      <c r="AK411" s="97">
        <v>0</v>
      </c>
      <c r="AL411" s="97">
        <v>0</v>
      </c>
      <c r="AM411" s="92"/>
      <c r="AN411" s="93"/>
      <c r="AO411" s="94" t="s">
        <v>1056</v>
      </c>
      <c r="AP411" s="95" t="s">
        <v>967</v>
      </c>
      <c r="AQ411" s="95"/>
      <c r="AR411" s="95" t="s">
        <v>1996</v>
      </c>
      <c r="AS411" s="95">
        <v>100</v>
      </c>
      <c r="AT411" s="95"/>
      <c r="AU411" s="95"/>
      <c r="AV411" s="95">
        <v>107.8</v>
      </c>
      <c r="AW411" s="95"/>
      <c r="AX411" s="95">
        <f t="shared" si="49"/>
        <v>107.8</v>
      </c>
      <c r="AY411" s="282" t="s">
        <v>1998</v>
      </c>
      <c r="AZ411" s="95">
        <f t="shared" si="50"/>
        <v>0.21559999999999999</v>
      </c>
      <c r="BA411" s="95">
        <v>1</v>
      </c>
      <c r="BD411" s="96" t="str">
        <f t="shared" si="51"/>
        <v>КС-1 доп.НВВ</v>
      </c>
      <c r="BG411" s="96">
        <f t="shared" si="48"/>
        <v>2040</v>
      </c>
    </row>
    <row r="412" spans="1:59" s="96" customFormat="1" ht="60" customHeight="1" x14ac:dyDescent="0.2">
      <c r="A412" s="39">
        <f t="shared" si="52"/>
        <v>374</v>
      </c>
      <c r="B412" s="40" t="s">
        <v>1584</v>
      </c>
      <c r="C412" s="7" t="s">
        <v>59</v>
      </c>
      <c r="D412" s="52" t="s">
        <v>60</v>
      </c>
      <c r="E412" s="52" t="s">
        <v>61</v>
      </c>
      <c r="F412" s="52" t="s">
        <v>62</v>
      </c>
      <c r="G412" s="52" t="s">
        <v>567</v>
      </c>
      <c r="H412" s="52" t="s">
        <v>567</v>
      </c>
      <c r="I412" s="125">
        <v>2037</v>
      </c>
      <c r="J412" s="125">
        <v>2040</v>
      </c>
      <c r="K412" s="22">
        <f t="shared" si="47"/>
        <v>1729.44624</v>
      </c>
      <c r="L412" s="154">
        <v>0</v>
      </c>
      <c r="M412" s="97">
        <v>0</v>
      </c>
      <c r="N412" s="97">
        <v>0</v>
      </c>
      <c r="O412" s="97">
        <v>0</v>
      </c>
      <c r="P412" s="97">
        <v>0</v>
      </c>
      <c r="Q412" s="97">
        <v>0</v>
      </c>
      <c r="R412" s="97">
        <v>0</v>
      </c>
      <c r="S412" s="97">
        <v>0</v>
      </c>
      <c r="T412" s="97">
        <v>0</v>
      </c>
      <c r="U412" s="97">
        <v>0</v>
      </c>
      <c r="V412" s="97">
        <v>0</v>
      </c>
      <c r="W412" s="97">
        <v>0</v>
      </c>
      <c r="X412" s="97">
        <v>0</v>
      </c>
      <c r="Y412" s="97">
        <v>0</v>
      </c>
      <c r="Z412" s="97">
        <v>0</v>
      </c>
      <c r="AA412" s="97">
        <v>0</v>
      </c>
      <c r="AB412" s="97">
        <v>83.920379999999994</v>
      </c>
      <c r="AC412" s="97">
        <v>0</v>
      </c>
      <c r="AD412" s="97">
        <v>0</v>
      </c>
      <c r="AE412" s="97">
        <v>1645.52586</v>
      </c>
      <c r="AF412" s="97">
        <v>0</v>
      </c>
      <c r="AG412" s="97">
        <v>0</v>
      </c>
      <c r="AH412" s="97">
        <v>0</v>
      </c>
      <c r="AI412" s="97">
        <v>0</v>
      </c>
      <c r="AJ412" s="97">
        <v>0</v>
      </c>
      <c r="AK412" s="97">
        <v>0</v>
      </c>
      <c r="AL412" s="97">
        <v>0</v>
      </c>
      <c r="AM412" s="92"/>
      <c r="AN412" s="93"/>
      <c r="AO412" s="94" t="s">
        <v>1056</v>
      </c>
      <c r="AP412" s="95" t="s">
        <v>968</v>
      </c>
      <c r="AQ412" s="95"/>
      <c r="AR412" s="95" t="s">
        <v>1996</v>
      </c>
      <c r="AS412" s="95">
        <v>80</v>
      </c>
      <c r="AT412" s="95"/>
      <c r="AU412" s="95"/>
      <c r="AV412" s="95">
        <v>109.8</v>
      </c>
      <c r="AW412" s="95"/>
      <c r="AX412" s="95">
        <f t="shared" si="49"/>
        <v>109.8</v>
      </c>
      <c r="AY412" s="282" t="s">
        <v>1998</v>
      </c>
      <c r="AZ412" s="95">
        <f t="shared" si="50"/>
        <v>0.21959999999999999</v>
      </c>
      <c r="BA412" s="95">
        <v>1</v>
      </c>
      <c r="BD412" s="96" t="str">
        <f t="shared" si="51"/>
        <v>КС-1 доп.НВВ</v>
      </c>
      <c r="BG412" s="96">
        <f t="shared" si="48"/>
        <v>2040</v>
      </c>
    </row>
    <row r="413" spans="1:59" s="96" customFormat="1" ht="45" customHeight="1" x14ac:dyDescent="0.2">
      <c r="A413" s="39">
        <f t="shared" si="52"/>
        <v>375</v>
      </c>
      <c r="B413" s="40" t="s">
        <v>1585</v>
      </c>
      <c r="C413" s="7" t="s">
        <v>59</v>
      </c>
      <c r="D413" s="52" t="s">
        <v>60</v>
      </c>
      <c r="E413" s="52" t="s">
        <v>61</v>
      </c>
      <c r="F413" s="52" t="s">
        <v>62</v>
      </c>
      <c r="G413" s="52" t="s">
        <v>1906</v>
      </c>
      <c r="H413" s="52" t="s">
        <v>1906</v>
      </c>
      <c r="I413" s="125">
        <v>2037</v>
      </c>
      <c r="J413" s="125">
        <v>2040</v>
      </c>
      <c r="K413" s="22">
        <f t="shared" si="47"/>
        <v>324.27983</v>
      </c>
      <c r="L413" s="154">
        <v>0</v>
      </c>
      <c r="M413" s="97">
        <v>0</v>
      </c>
      <c r="N413" s="97">
        <v>0</v>
      </c>
      <c r="O413" s="97">
        <v>0</v>
      </c>
      <c r="P413" s="97">
        <v>0</v>
      </c>
      <c r="Q413" s="97">
        <v>0</v>
      </c>
      <c r="R413" s="97">
        <v>0</v>
      </c>
      <c r="S413" s="97">
        <v>0</v>
      </c>
      <c r="T413" s="97">
        <v>0</v>
      </c>
      <c r="U413" s="97">
        <v>0</v>
      </c>
      <c r="V413" s="97">
        <v>0</v>
      </c>
      <c r="W413" s="97">
        <v>0</v>
      </c>
      <c r="X413" s="97">
        <v>0</v>
      </c>
      <c r="Y413" s="97">
        <v>0</v>
      </c>
      <c r="Z413" s="97">
        <v>0</v>
      </c>
      <c r="AA413" s="97">
        <v>0</v>
      </c>
      <c r="AB413" s="97">
        <v>15.7355</v>
      </c>
      <c r="AC413" s="97">
        <v>0</v>
      </c>
      <c r="AD413" s="97">
        <v>0</v>
      </c>
      <c r="AE413" s="97">
        <v>308.54433</v>
      </c>
      <c r="AF413" s="97">
        <v>0</v>
      </c>
      <c r="AG413" s="97">
        <v>0</v>
      </c>
      <c r="AH413" s="97">
        <v>0</v>
      </c>
      <c r="AI413" s="97">
        <v>0</v>
      </c>
      <c r="AJ413" s="97">
        <v>0</v>
      </c>
      <c r="AK413" s="97">
        <v>0</v>
      </c>
      <c r="AL413" s="97">
        <v>0</v>
      </c>
      <c r="AM413" s="92"/>
      <c r="AN413" s="93"/>
      <c r="AO413" s="94" t="s">
        <v>1056</v>
      </c>
      <c r="AP413" s="95" t="s">
        <v>969</v>
      </c>
      <c r="AQ413" s="95"/>
      <c r="AR413" s="95">
        <v>70</v>
      </c>
      <c r="AS413" s="95">
        <v>50</v>
      </c>
      <c r="AT413" s="95">
        <v>5</v>
      </c>
      <c r="AU413" s="95">
        <v>5</v>
      </c>
      <c r="AV413" s="95">
        <v>5</v>
      </c>
      <c r="AW413" s="95"/>
      <c r="AX413" s="95">
        <f t="shared" si="49"/>
        <v>5</v>
      </c>
      <c r="AY413" s="282" t="s">
        <v>1998</v>
      </c>
      <c r="AZ413" s="95">
        <f t="shared" si="50"/>
        <v>0.02</v>
      </c>
      <c r="BA413" s="95">
        <v>1</v>
      </c>
      <c r="BD413" s="96" t="str">
        <f t="shared" si="51"/>
        <v>КС-1 доп.НВВ</v>
      </c>
      <c r="BG413" s="96">
        <f t="shared" si="48"/>
        <v>2040</v>
      </c>
    </row>
    <row r="414" spans="1:59" s="96" customFormat="1" ht="75" customHeight="1" x14ac:dyDescent="0.2">
      <c r="A414" s="39">
        <f t="shared" si="52"/>
        <v>376</v>
      </c>
      <c r="B414" s="40" t="s">
        <v>1586</v>
      </c>
      <c r="C414" s="7" t="s">
        <v>59</v>
      </c>
      <c r="D414" s="52" t="s">
        <v>60</v>
      </c>
      <c r="E414" s="52" t="s">
        <v>61</v>
      </c>
      <c r="F414" s="52" t="s">
        <v>62</v>
      </c>
      <c r="G414" s="52" t="s">
        <v>1866</v>
      </c>
      <c r="H414" s="52" t="s">
        <v>1866</v>
      </c>
      <c r="I414" s="125">
        <v>2037</v>
      </c>
      <c r="J414" s="125">
        <v>2040</v>
      </c>
      <c r="K414" s="22">
        <f t="shared" ref="K414:K477" si="53">SUM(M414:AL414)</f>
        <v>2761.9686200000001</v>
      </c>
      <c r="L414" s="154">
        <v>0</v>
      </c>
      <c r="M414" s="97">
        <v>0</v>
      </c>
      <c r="N414" s="97">
        <v>0</v>
      </c>
      <c r="O414" s="97">
        <v>0</v>
      </c>
      <c r="P414" s="97">
        <v>0</v>
      </c>
      <c r="Q414" s="97">
        <v>0</v>
      </c>
      <c r="R414" s="97">
        <v>0</v>
      </c>
      <c r="S414" s="97">
        <v>0</v>
      </c>
      <c r="T414" s="97">
        <v>0</v>
      </c>
      <c r="U414" s="97">
        <v>0</v>
      </c>
      <c r="V414" s="97">
        <v>0</v>
      </c>
      <c r="W414" s="97">
        <v>0</v>
      </c>
      <c r="X414" s="97">
        <v>0</v>
      </c>
      <c r="Y414" s="97">
        <v>0</v>
      </c>
      <c r="Z414" s="97">
        <v>0</v>
      </c>
      <c r="AA414" s="97">
        <v>0</v>
      </c>
      <c r="AB414" s="97">
        <v>125.59663</v>
      </c>
      <c r="AC414" s="97">
        <v>0</v>
      </c>
      <c r="AD414" s="97">
        <v>0</v>
      </c>
      <c r="AE414" s="97">
        <v>2636.3719900000001</v>
      </c>
      <c r="AF414" s="97">
        <v>0</v>
      </c>
      <c r="AG414" s="97">
        <v>0</v>
      </c>
      <c r="AH414" s="97">
        <v>0</v>
      </c>
      <c r="AI414" s="97">
        <v>0</v>
      </c>
      <c r="AJ414" s="97">
        <v>0</v>
      </c>
      <c r="AK414" s="97">
        <v>0</v>
      </c>
      <c r="AL414" s="97">
        <v>0</v>
      </c>
      <c r="AM414" s="92"/>
      <c r="AN414" s="93"/>
      <c r="AO414" s="94" t="s">
        <v>1056</v>
      </c>
      <c r="AP414" s="95" t="s">
        <v>970</v>
      </c>
      <c r="AQ414" s="95"/>
      <c r="AR414" s="95">
        <v>100</v>
      </c>
      <c r="AS414" s="95">
        <v>100</v>
      </c>
      <c r="AT414" s="95">
        <v>11</v>
      </c>
      <c r="AU414" s="95">
        <v>11</v>
      </c>
      <c r="AV414" s="95">
        <v>11</v>
      </c>
      <c r="AW414" s="95"/>
      <c r="AX414" s="95">
        <f t="shared" si="49"/>
        <v>11</v>
      </c>
      <c r="AY414" s="282" t="s">
        <v>1998</v>
      </c>
      <c r="AZ414" s="95">
        <f t="shared" si="50"/>
        <v>4.3999999999999997E-2</v>
      </c>
      <c r="BA414" s="95">
        <v>1</v>
      </c>
      <c r="BD414" s="96" t="str">
        <f t="shared" si="51"/>
        <v>КС-1 доп.НВВ</v>
      </c>
      <c r="BG414" s="96">
        <f t="shared" si="48"/>
        <v>2040</v>
      </c>
    </row>
    <row r="415" spans="1:59" s="96" customFormat="1" ht="60" customHeight="1" x14ac:dyDescent="0.2">
      <c r="A415" s="39">
        <f t="shared" si="52"/>
        <v>377</v>
      </c>
      <c r="B415" s="40" t="s">
        <v>1587</v>
      </c>
      <c r="C415" s="7" t="s">
        <v>59</v>
      </c>
      <c r="D415" s="52" t="s">
        <v>60</v>
      </c>
      <c r="E415" s="52" t="s">
        <v>61</v>
      </c>
      <c r="F415" s="52" t="s">
        <v>62</v>
      </c>
      <c r="G415" s="52" t="s">
        <v>1907</v>
      </c>
      <c r="H415" s="52" t="s">
        <v>1907</v>
      </c>
      <c r="I415" s="125">
        <v>2037</v>
      </c>
      <c r="J415" s="125">
        <v>2040</v>
      </c>
      <c r="K415" s="22">
        <f t="shared" si="53"/>
        <v>5272.8491599999998</v>
      </c>
      <c r="L415" s="154">
        <v>0</v>
      </c>
      <c r="M415" s="97">
        <v>0</v>
      </c>
      <c r="N415" s="97">
        <v>0</v>
      </c>
      <c r="O415" s="97">
        <v>0</v>
      </c>
      <c r="P415" s="97">
        <v>0</v>
      </c>
      <c r="Q415" s="97">
        <v>0</v>
      </c>
      <c r="R415" s="97">
        <v>0</v>
      </c>
      <c r="S415" s="97">
        <v>0</v>
      </c>
      <c r="T415" s="97">
        <v>0</v>
      </c>
      <c r="U415" s="97">
        <v>0</v>
      </c>
      <c r="V415" s="97">
        <v>0</v>
      </c>
      <c r="W415" s="97">
        <v>0</v>
      </c>
      <c r="X415" s="97">
        <v>0</v>
      </c>
      <c r="Y415" s="97">
        <v>0</v>
      </c>
      <c r="Z415" s="97">
        <v>0</v>
      </c>
      <c r="AA415" s="97">
        <v>0</v>
      </c>
      <c r="AB415" s="97">
        <v>239.77538999999999</v>
      </c>
      <c r="AC415" s="97">
        <v>0</v>
      </c>
      <c r="AD415" s="97">
        <v>0</v>
      </c>
      <c r="AE415" s="97">
        <v>5033.07377</v>
      </c>
      <c r="AF415" s="97">
        <v>0</v>
      </c>
      <c r="AG415" s="97">
        <v>0</v>
      </c>
      <c r="AH415" s="97">
        <v>0</v>
      </c>
      <c r="AI415" s="97">
        <v>0</v>
      </c>
      <c r="AJ415" s="97">
        <v>0</v>
      </c>
      <c r="AK415" s="97">
        <v>0</v>
      </c>
      <c r="AL415" s="97">
        <v>0</v>
      </c>
      <c r="AM415" s="92"/>
      <c r="AN415" s="93"/>
      <c r="AO415" s="94" t="s">
        <v>1056</v>
      </c>
      <c r="AP415" s="95" t="s">
        <v>971</v>
      </c>
      <c r="AQ415" s="95"/>
      <c r="AR415" s="95">
        <v>100</v>
      </c>
      <c r="AS415" s="95">
        <v>100</v>
      </c>
      <c r="AT415" s="95">
        <v>21</v>
      </c>
      <c r="AU415" s="95">
        <v>21</v>
      </c>
      <c r="AV415" s="95">
        <v>21</v>
      </c>
      <c r="AW415" s="95"/>
      <c r="AX415" s="95">
        <f t="shared" si="49"/>
        <v>21</v>
      </c>
      <c r="AY415" s="282" t="s">
        <v>1998</v>
      </c>
      <c r="AZ415" s="95">
        <f t="shared" si="50"/>
        <v>8.4000000000000005E-2</v>
      </c>
      <c r="BA415" s="95">
        <v>1</v>
      </c>
      <c r="BD415" s="96" t="str">
        <f t="shared" si="51"/>
        <v>КС-1 доп.НВВ</v>
      </c>
      <c r="BG415" s="96">
        <f t="shared" si="48"/>
        <v>2040</v>
      </c>
    </row>
    <row r="416" spans="1:59" s="96" customFormat="1" ht="60" customHeight="1" x14ac:dyDescent="0.2">
      <c r="A416" s="39">
        <f t="shared" si="52"/>
        <v>378</v>
      </c>
      <c r="B416" s="40" t="s">
        <v>1588</v>
      </c>
      <c r="C416" s="7" t="s">
        <v>59</v>
      </c>
      <c r="D416" s="52" t="s">
        <v>60</v>
      </c>
      <c r="E416" s="52" t="s">
        <v>61</v>
      </c>
      <c r="F416" s="52" t="s">
        <v>62</v>
      </c>
      <c r="G416" s="52" t="s">
        <v>1908</v>
      </c>
      <c r="H416" s="52" t="s">
        <v>1908</v>
      </c>
      <c r="I416" s="125">
        <v>2037</v>
      </c>
      <c r="J416" s="125">
        <v>2040</v>
      </c>
      <c r="K416" s="22">
        <f t="shared" si="53"/>
        <v>5810.7128900000007</v>
      </c>
      <c r="L416" s="154">
        <v>0</v>
      </c>
      <c r="M416" s="97">
        <v>0</v>
      </c>
      <c r="N416" s="97">
        <v>0</v>
      </c>
      <c r="O416" s="97">
        <v>0</v>
      </c>
      <c r="P416" s="97">
        <v>0</v>
      </c>
      <c r="Q416" s="97">
        <v>0</v>
      </c>
      <c r="R416" s="97">
        <v>0</v>
      </c>
      <c r="S416" s="97">
        <v>0</v>
      </c>
      <c r="T416" s="97">
        <v>0</v>
      </c>
      <c r="U416" s="97">
        <v>0</v>
      </c>
      <c r="V416" s="97">
        <v>0</v>
      </c>
      <c r="W416" s="97">
        <v>0</v>
      </c>
      <c r="X416" s="97">
        <v>0</v>
      </c>
      <c r="Y416" s="97">
        <v>0</v>
      </c>
      <c r="Z416" s="97">
        <v>0</v>
      </c>
      <c r="AA416" s="97">
        <v>0</v>
      </c>
      <c r="AB416" s="97">
        <v>281.9615</v>
      </c>
      <c r="AC416" s="97">
        <v>0</v>
      </c>
      <c r="AD416" s="97">
        <v>0</v>
      </c>
      <c r="AE416" s="97">
        <v>5528.7513900000004</v>
      </c>
      <c r="AF416" s="97">
        <v>0</v>
      </c>
      <c r="AG416" s="97">
        <v>0</v>
      </c>
      <c r="AH416" s="97">
        <v>0</v>
      </c>
      <c r="AI416" s="97">
        <v>0</v>
      </c>
      <c r="AJ416" s="97">
        <v>0</v>
      </c>
      <c r="AK416" s="97">
        <v>0</v>
      </c>
      <c r="AL416" s="97">
        <v>0</v>
      </c>
      <c r="AM416" s="92"/>
      <c r="AN416" s="93"/>
      <c r="AO416" s="94" t="s">
        <v>1056</v>
      </c>
      <c r="AP416" s="95" t="s">
        <v>972</v>
      </c>
      <c r="AQ416" s="95"/>
      <c r="AR416" s="95">
        <v>100</v>
      </c>
      <c r="AS416" s="95">
        <v>80</v>
      </c>
      <c r="AT416" s="95">
        <v>78</v>
      </c>
      <c r="AU416" s="95">
        <v>78</v>
      </c>
      <c r="AV416" s="95">
        <v>78</v>
      </c>
      <c r="AW416" s="95"/>
      <c r="AX416" s="95">
        <f t="shared" si="49"/>
        <v>78</v>
      </c>
      <c r="AY416" s="282" t="s">
        <v>1998</v>
      </c>
      <c r="AZ416" s="95">
        <f t="shared" si="50"/>
        <v>0.312</v>
      </c>
      <c r="BA416" s="95">
        <v>1</v>
      </c>
      <c r="BD416" s="96" t="str">
        <f t="shared" si="51"/>
        <v>КС-1 доп.НВВ</v>
      </c>
      <c r="BG416" s="96">
        <f t="shared" si="48"/>
        <v>2040</v>
      </c>
    </row>
    <row r="417" spans="1:59" s="96" customFormat="1" ht="60" customHeight="1" x14ac:dyDescent="0.2">
      <c r="A417" s="39">
        <f t="shared" si="52"/>
        <v>379</v>
      </c>
      <c r="B417" s="40" t="s">
        <v>1589</v>
      </c>
      <c r="C417" s="7" t="s">
        <v>59</v>
      </c>
      <c r="D417" s="52" t="s">
        <v>60</v>
      </c>
      <c r="E417" s="52" t="s">
        <v>61</v>
      </c>
      <c r="F417" s="52" t="s">
        <v>62</v>
      </c>
      <c r="G417" s="52" t="s">
        <v>1909</v>
      </c>
      <c r="H417" s="52" t="s">
        <v>1909</v>
      </c>
      <c r="I417" s="125">
        <v>2037</v>
      </c>
      <c r="J417" s="125">
        <v>2040</v>
      </c>
      <c r="K417" s="22">
        <f t="shared" si="53"/>
        <v>11651.286109999999</v>
      </c>
      <c r="L417" s="154">
        <v>0</v>
      </c>
      <c r="M417" s="97">
        <v>0</v>
      </c>
      <c r="N417" s="97">
        <v>0</v>
      </c>
      <c r="O417" s="97">
        <v>0</v>
      </c>
      <c r="P417" s="97">
        <v>0</v>
      </c>
      <c r="Q417" s="97">
        <v>0</v>
      </c>
      <c r="R417" s="97">
        <v>0</v>
      </c>
      <c r="S417" s="97">
        <v>0</v>
      </c>
      <c r="T417" s="97">
        <v>0</v>
      </c>
      <c r="U417" s="97">
        <v>0</v>
      </c>
      <c r="V417" s="97">
        <v>0</v>
      </c>
      <c r="W417" s="97">
        <v>0</v>
      </c>
      <c r="X417" s="97">
        <v>0</v>
      </c>
      <c r="Y417" s="97">
        <v>0</v>
      </c>
      <c r="Z417" s="97">
        <v>0</v>
      </c>
      <c r="AA417" s="97">
        <v>0</v>
      </c>
      <c r="AB417" s="97">
        <v>520.17634999999996</v>
      </c>
      <c r="AC417" s="97">
        <v>0</v>
      </c>
      <c r="AD417" s="97">
        <v>0</v>
      </c>
      <c r="AE417" s="97">
        <v>11131.109759999999</v>
      </c>
      <c r="AF417" s="97">
        <v>0</v>
      </c>
      <c r="AG417" s="97">
        <v>0</v>
      </c>
      <c r="AH417" s="97">
        <v>0</v>
      </c>
      <c r="AI417" s="97">
        <v>0</v>
      </c>
      <c r="AJ417" s="97">
        <v>0</v>
      </c>
      <c r="AK417" s="97">
        <v>0</v>
      </c>
      <c r="AL417" s="97">
        <v>0</v>
      </c>
      <c r="AM417" s="92"/>
      <c r="AN417" s="93"/>
      <c r="AO417" s="94" t="s">
        <v>1056</v>
      </c>
      <c r="AP417" s="95" t="s">
        <v>973</v>
      </c>
      <c r="AQ417" s="95"/>
      <c r="AR417" s="95">
        <v>70</v>
      </c>
      <c r="AS417" s="95">
        <v>70</v>
      </c>
      <c r="AT417" s="95">
        <v>59</v>
      </c>
      <c r="AU417" s="95">
        <v>59</v>
      </c>
      <c r="AV417" s="95">
        <v>59</v>
      </c>
      <c r="AW417" s="95"/>
      <c r="AX417" s="95">
        <f t="shared" si="49"/>
        <v>59</v>
      </c>
      <c r="AY417" s="282" t="s">
        <v>1998</v>
      </c>
      <c r="AZ417" s="95">
        <f t="shared" si="50"/>
        <v>0.23599999999999999</v>
      </c>
      <c r="BA417" s="95">
        <v>1</v>
      </c>
      <c r="BD417" s="96" t="str">
        <f t="shared" si="51"/>
        <v>КС-1 доп.НВВ</v>
      </c>
      <c r="BG417" s="96">
        <f t="shared" si="48"/>
        <v>2040</v>
      </c>
    </row>
    <row r="418" spans="1:59" s="96" customFormat="1" ht="60" customHeight="1" x14ac:dyDescent="0.2">
      <c r="A418" s="39">
        <f t="shared" si="52"/>
        <v>380</v>
      </c>
      <c r="B418" s="40" t="s">
        <v>1590</v>
      </c>
      <c r="C418" s="7" t="s">
        <v>59</v>
      </c>
      <c r="D418" s="52" t="s">
        <v>60</v>
      </c>
      <c r="E418" s="52" t="s">
        <v>61</v>
      </c>
      <c r="F418" s="52" t="s">
        <v>62</v>
      </c>
      <c r="G418" s="52" t="s">
        <v>1910</v>
      </c>
      <c r="H418" s="52" t="s">
        <v>1910</v>
      </c>
      <c r="I418" s="125">
        <v>2037</v>
      </c>
      <c r="J418" s="125">
        <v>2040</v>
      </c>
      <c r="K418" s="22">
        <f t="shared" si="53"/>
        <v>51694.317579999995</v>
      </c>
      <c r="L418" s="154">
        <v>0</v>
      </c>
      <c r="M418" s="97">
        <v>0</v>
      </c>
      <c r="N418" s="97">
        <v>0</v>
      </c>
      <c r="O418" s="97">
        <v>0</v>
      </c>
      <c r="P418" s="97">
        <v>0</v>
      </c>
      <c r="Q418" s="97">
        <v>0</v>
      </c>
      <c r="R418" s="97">
        <v>0</v>
      </c>
      <c r="S418" s="97">
        <v>0</v>
      </c>
      <c r="T418" s="97">
        <v>0</v>
      </c>
      <c r="U418" s="97">
        <v>0</v>
      </c>
      <c r="V418" s="97">
        <v>0</v>
      </c>
      <c r="W418" s="97">
        <v>0</v>
      </c>
      <c r="X418" s="97">
        <v>0</v>
      </c>
      <c r="Y418" s="97">
        <v>0</v>
      </c>
      <c r="Z418" s="97">
        <v>0</v>
      </c>
      <c r="AA418" s="97">
        <v>0</v>
      </c>
      <c r="AB418" s="97">
        <v>2316.1642200000001</v>
      </c>
      <c r="AC418" s="97">
        <v>0</v>
      </c>
      <c r="AD418" s="97">
        <v>0</v>
      </c>
      <c r="AE418" s="97">
        <v>49378.153359999997</v>
      </c>
      <c r="AF418" s="97">
        <v>0</v>
      </c>
      <c r="AG418" s="97">
        <v>0</v>
      </c>
      <c r="AH418" s="97">
        <v>0</v>
      </c>
      <c r="AI418" s="97">
        <v>0</v>
      </c>
      <c r="AJ418" s="97">
        <v>0</v>
      </c>
      <c r="AK418" s="97">
        <v>0</v>
      </c>
      <c r="AL418" s="97">
        <v>0</v>
      </c>
      <c r="AM418" s="92"/>
      <c r="AN418" s="93"/>
      <c r="AO418" s="94" t="s">
        <v>1056</v>
      </c>
      <c r="AP418" s="95" t="s">
        <v>974</v>
      </c>
      <c r="AQ418" s="95"/>
      <c r="AR418" s="95">
        <v>80</v>
      </c>
      <c r="AS418" s="95">
        <v>80</v>
      </c>
      <c r="AT418" s="95">
        <v>251</v>
      </c>
      <c r="AU418" s="95">
        <v>251</v>
      </c>
      <c r="AV418" s="95">
        <v>251</v>
      </c>
      <c r="AW418" s="95"/>
      <c r="AX418" s="95">
        <f t="shared" si="49"/>
        <v>251</v>
      </c>
      <c r="AY418" s="282" t="s">
        <v>1998</v>
      </c>
      <c r="AZ418" s="95">
        <f t="shared" si="50"/>
        <v>1.004</v>
      </c>
      <c r="BA418" s="95">
        <v>1</v>
      </c>
      <c r="BD418" s="96" t="str">
        <f t="shared" si="51"/>
        <v>КС-1 доп.НВВ</v>
      </c>
      <c r="BG418" s="96">
        <f t="shared" si="48"/>
        <v>2040</v>
      </c>
    </row>
    <row r="419" spans="1:59" s="96" customFormat="1" ht="60" customHeight="1" x14ac:dyDescent="0.2">
      <c r="A419" s="39">
        <f t="shared" si="52"/>
        <v>381</v>
      </c>
      <c r="B419" s="40" t="s">
        <v>1591</v>
      </c>
      <c r="C419" s="7" t="s">
        <v>59</v>
      </c>
      <c r="D419" s="52" t="s">
        <v>60</v>
      </c>
      <c r="E419" s="52" t="s">
        <v>61</v>
      </c>
      <c r="F419" s="52" t="s">
        <v>62</v>
      </c>
      <c r="G419" s="52" t="s">
        <v>573</v>
      </c>
      <c r="H419" s="52" t="s">
        <v>573</v>
      </c>
      <c r="I419" s="125">
        <v>2037</v>
      </c>
      <c r="J419" s="125">
        <v>2040</v>
      </c>
      <c r="K419" s="22">
        <f t="shared" si="53"/>
        <v>1212.8175100000001</v>
      </c>
      <c r="L419" s="154">
        <v>0</v>
      </c>
      <c r="M419" s="97">
        <v>0</v>
      </c>
      <c r="N419" s="97">
        <v>0</v>
      </c>
      <c r="O419" s="97">
        <v>0</v>
      </c>
      <c r="P419" s="97">
        <v>0</v>
      </c>
      <c r="Q419" s="97">
        <v>0</v>
      </c>
      <c r="R419" s="97">
        <v>0</v>
      </c>
      <c r="S419" s="97">
        <v>0</v>
      </c>
      <c r="T419" s="97">
        <v>0</v>
      </c>
      <c r="U419" s="97">
        <v>0</v>
      </c>
      <c r="V419" s="97">
        <v>0</v>
      </c>
      <c r="W419" s="97">
        <v>0</v>
      </c>
      <c r="X419" s="97">
        <v>0</v>
      </c>
      <c r="Y419" s="97">
        <v>0</v>
      </c>
      <c r="Z419" s="97">
        <v>0</v>
      </c>
      <c r="AA419" s="97">
        <v>0</v>
      </c>
      <c r="AB419" s="97">
        <v>58.851280000000003</v>
      </c>
      <c r="AC419" s="97">
        <v>0</v>
      </c>
      <c r="AD419" s="97">
        <v>0</v>
      </c>
      <c r="AE419" s="97">
        <v>1153.96623</v>
      </c>
      <c r="AF419" s="97">
        <v>0</v>
      </c>
      <c r="AG419" s="97">
        <v>0</v>
      </c>
      <c r="AH419" s="97">
        <v>0</v>
      </c>
      <c r="AI419" s="97">
        <v>0</v>
      </c>
      <c r="AJ419" s="97">
        <v>0</v>
      </c>
      <c r="AK419" s="97">
        <v>0</v>
      </c>
      <c r="AL419" s="97">
        <v>0</v>
      </c>
      <c r="AM419" s="92"/>
      <c r="AN419" s="93"/>
      <c r="AO419" s="94" t="s">
        <v>1056</v>
      </c>
      <c r="AP419" s="95" t="s">
        <v>975</v>
      </c>
      <c r="AQ419" s="95"/>
      <c r="AR419" s="95" t="s">
        <v>1996</v>
      </c>
      <c r="AS419" s="95">
        <v>80</v>
      </c>
      <c r="AT419" s="95"/>
      <c r="AU419" s="95"/>
      <c r="AV419" s="95">
        <v>77</v>
      </c>
      <c r="AW419" s="95"/>
      <c r="AX419" s="95">
        <f t="shared" si="49"/>
        <v>77</v>
      </c>
      <c r="AY419" s="282" t="s">
        <v>1998</v>
      </c>
      <c r="AZ419" s="95">
        <f t="shared" si="50"/>
        <v>0.154</v>
      </c>
      <c r="BA419" s="95">
        <v>1</v>
      </c>
      <c r="BD419" s="96" t="str">
        <f t="shared" si="51"/>
        <v>КС-1 доп.НВВ</v>
      </c>
      <c r="BG419" s="96">
        <f t="shared" si="48"/>
        <v>2040</v>
      </c>
    </row>
    <row r="420" spans="1:59" s="96" customFormat="1" ht="45" customHeight="1" x14ac:dyDescent="0.2">
      <c r="A420" s="39">
        <f t="shared" si="52"/>
        <v>382</v>
      </c>
      <c r="B420" s="40" t="s">
        <v>1639</v>
      </c>
      <c r="C420" s="7" t="s">
        <v>59</v>
      </c>
      <c r="D420" s="52" t="s">
        <v>60</v>
      </c>
      <c r="E420" s="52" t="s">
        <v>61</v>
      </c>
      <c r="F420" s="52" t="s">
        <v>62</v>
      </c>
      <c r="G420" s="52" t="s">
        <v>1931</v>
      </c>
      <c r="H420" s="52" t="s">
        <v>1931</v>
      </c>
      <c r="I420" s="125">
        <v>2038</v>
      </c>
      <c r="J420" s="125">
        <v>2041</v>
      </c>
      <c r="K420" s="22">
        <f t="shared" si="53"/>
        <v>686.59703999999999</v>
      </c>
      <c r="L420" s="154">
        <v>0</v>
      </c>
      <c r="M420" s="97">
        <v>0</v>
      </c>
      <c r="N420" s="97">
        <v>0</v>
      </c>
      <c r="O420" s="97">
        <v>0</v>
      </c>
      <c r="P420" s="97">
        <v>0</v>
      </c>
      <c r="Q420" s="97">
        <v>0</v>
      </c>
      <c r="R420" s="97">
        <v>0</v>
      </c>
      <c r="S420" s="97">
        <v>0</v>
      </c>
      <c r="T420" s="97">
        <v>0</v>
      </c>
      <c r="U420" s="97">
        <v>0</v>
      </c>
      <c r="V420" s="97">
        <v>0</v>
      </c>
      <c r="W420" s="97">
        <v>0</v>
      </c>
      <c r="X420" s="97">
        <v>0</v>
      </c>
      <c r="Y420" s="97">
        <v>0</v>
      </c>
      <c r="Z420" s="97">
        <v>0</v>
      </c>
      <c r="AA420" s="97">
        <v>0</v>
      </c>
      <c r="AB420" s="97">
        <v>0</v>
      </c>
      <c r="AC420" s="97">
        <v>34.319139999999997</v>
      </c>
      <c r="AD420" s="97">
        <v>0</v>
      </c>
      <c r="AE420" s="97">
        <v>0</v>
      </c>
      <c r="AF420" s="97">
        <v>652.27790000000005</v>
      </c>
      <c r="AG420" s="97">
        <v>0</v>
      </c>
      <c r="AH420" s="97">
        <v>0</v>
      </c>
      <c r="AI420" s="97">
        <v>0</v>
      </c>
      <c r="AJ420" s="97">
        <v>0</v>
      </c>
      <c r="AK420" s="97">
        <v>0</v>
      </c>
      <c r="AL420" s="97">
        <v>0</v>
      </c>
      <c r="AM420" s="92"/>
      <c r="AN420" s="93"/>
      <c r="AO420" s="94" t="s">
        <v>1056</v>
      </c>
      <c r="AP420" s="95" t="s">
        <v>842</v>
      </c>
      <c r="AQ420" s="95"/>
      <c r="AR420" s="95" t="s">
        <v>1996</v>
      </c>
      <c r="AS420" s="95">
        <v>125</v>
      </c>
      <c r="AT420" s="95"/>
      <c r="AU420" s="95"/>
      <c r="AV420" s="95">
        <v>23</v>
      </c>
      <c r="AW420" s="95"/>
      <c r="AX420" s="95">
        <f t="shared" si="49"/>
        <v>23</v>
      </c>
      <c r="AY420" s="282" t="s">
        <v>1998</v>
      </c>
      <c r="AZ420" s="95">
        <f t="shared" si="50"/>
        <v>4.5999999999999999E-2</v>
      </c>
      <c r="BA420" s="95">
        <v>1</v>
      </c>
      <c r="BD420" s="96" t="str">
        <f t="shared" si="51"/>
        <v>КС-1 доп.НВВ</v>
      </c>
      <c r="BG420" s="96">
        <f t="shared" si="48"/>
        <v>2041</v>
      </c>
    </row>
    <row r="421" spans="1:59" s="96" customFormat="1" ht="45" customHeight="1" x14ac:dyDescent="0.2">
      <c r="A421" s="39">
        <f t="shared" si="52"/>
        <v>383</v>
      </c>
      <c r="B421" s="40" t="s">
        <v>1640</v>
      </c>
      <c r="C421" s="7" t="s">
        <v>59</v>
      </c>
      <c r="D421" s="52" t="s">
        <v>60</v>
      </c>
      <c r="E421" s="52" t="s">
        <v>61</v>
      </c>
      <c r="F421" s="52" t="s">
        <v>62</v>
      </c>
      <c r="G421" s="52" t="s">
        <v>1932</v>
      </c>
      <c r="H421" s="52" t="s">
        <v>1932</v>
      </c>
      <c r="I421" s="125">
        <v>2038</v>
      </c>
      <c r="J421" s="125">
        <v>2041</v>
      </c>
      <c r="K421" s="22">
        <f t="shared" si="53"/>
        <v>1065.48911</v>
      </c>
      <c r="L421" s="154">
        <v>0</v>
      </c>
      <c r="M421" s="97">
        <v>0</v>
      </c>
      <c r="N421" s="97">
        <v>0</v>
      </c>
      <c r="O421" s="97">
        <v>0</v>
      </c>
      <c r="P421" s="97">
        <v>0</v>
      </c>
      <c r="Q421" s="97">
        <v>0</v>
      </c>
      <c r="R421" s="97">
        <v>0</v>
      </c>
      <c r="S421" s="97">
        <v>0</v>
      </c>
      <c r="T421" s="97">
        <v>0</v>
      </c>
      <c r="U421" s="97">
        <v>0</v>
      </c>
      <c r="V421" s="97">
        <v>0</v>
      </c>
      <c r="W421" s="97">
        <v>0</v>
      </c>
      <c r="X421" s="97">
        <v>0</v>
      </c>
      <c r="Y421" s="97">
        <v>0</v>
      </c>
      <c r="Z421" s="97">
        <v>0</v>
      </c>
      <c r="AA421" s="97">
        <v>0</v>
      </c>
      <c r="AB421" s="97">
        <v>0</v>
      </c>
      <c r="AC421" s="97">
        <v>53.257860000000001</v>
      </c>
      <c r="AD421" s="97">
        <v>0</v>
      </c>
      <c r="AE421" s="97">
        <v>0</v>
      </c>
      <c r="AF421" s="97">
        <v>1012.23125</v>
      </c>
      <c r="AG421" s="97">
        <v>0</v>
      </c>
      <c r="AH421" s="97">
        <v>0</v>
      </c>
      <c r="AI421" s="97">
        <v>0</v>
      </c>
      <c r="AJ421" s="97">
        <v>0</v>
      </c>
      <c r="AK421" s="97">
        <v>0</v>
      </c>
      <c r="AL421" s="97">
        <v>0</v>
      </c>
      <c r="AM421" s="92"/>
      <c r="AN421" s="93"/>
      <c r="AO421" s="94" t="s">
        <v>1056</v>
      </c>
      <c r="AP421" s="95" t="s">
        <v>843</v>
      </c>
      <c r="AQ421" s="95"/>
      <c r="AR421" s="95">
        <v>200</v>
      </c>
      <c r="AS421" s="95" t="s">
        <v>1996</v>
      </c>
      <c r="AT421" s="95">
        <v>13</v>
      </c>
      <c r="AU421" s="95">
        <v>13</v>
      </c>
      <c r="AV421" s="95"/>
      <c r="AW421" s="95"/>
      <c r="AX421" s="95">
        <f t="shared" si="49"/>
        <v>0</v>
      </c>
      <c r="AY421" s="282"/>
      <c r="AZ421" s="95">
        <f t="shared" si="50"/>
        <v>2.5999999999999999E-2</v>
      </c>
      <c r="BA421" s="95">
        <v>1</v>
      </c>
      <c r="BD421" s="96" t="str">
        <f t="shared" si="51"/>
        <v>КС-1 доп.НВВ</v>
      </c>
      <c r="BG421" s="96">
        <f t="shared" si="48"/>
        <v>2041</v>
      </c>
    </row>
    <row r="422" spans="1:59" s="96" customFormat="1" ht="60" customHeight="1" x14ac:dyDescent="0.2">
      <c r="A422" s="39">
        <f t="shared" si="52"/>
        <v>384</v>
      </c>
      <c r="B422" s="40" t="s">
        <v>1641</v>
      </c>
      <c r="C422" s="7" t="s">
        <v>59</v>
      </c>
      <c r="D422" s="52" t="s">
        <v>60</v>
      </c>
      <c r="E422" s="52" t="s">
        <v>61</v>
      </c>
      <c r="F422" s="52" t="s">
        <v>62</v>
      </c>
      <c r="G422" s="52" t="s">
        <v>1775</v>
      </c>
      <c r="H422" s="52" t="s">
        <v>1775</v>
      </c>
      <c r="I422" s="125">
        <v>2038</v>
      </c>
      <c r="J422" s="125">
        <v>2041</v>
      </c>
      <c r="K422" s="22">
        <f t="shared" si="53"/>
        <v>882.38067000000001</v>
      </c>
      <c r="L422" s="154">
        <v>0</v>
      </c>
      <c r="M422" s="97">
        <v>0</v>
      </c>
      <c r="N422" s="97">
        <v>0</v>
      </c>
      <c r="O422" s="97">
        <v>0</v>
      </c>
      <c r="P422" s="97">
        <v>0</v>
      </c>
      <c r="Q422" s="97">
        <v>0</v>
      </c>
      <c r="R422" s="97">
        <v>0</v>
      </c>
      <c r="S422" s="97">
        <v>0</v>
      </c>
      <c r="T422" s="97">
        <v>0</v>
      </c>
      <c r="U422" s="97">
        <v>0</v>
      </c>
      <c r="V422" s="97">
        <v>0</v>
      </c>
      <c r="W422" s="97">
        <v>0</v>
      </c>
      <c r="X422" s="97">
        <v>0</v>
      </c>
      <c r="Y422" s="97">
        <v>0</v>
      </c>
      <c r="Z422" s="97">
        <v>0</v>
      </c>
      <c r="AA422" s="97">
        <v>0</v>
      </c>
      <c r="AB422" s="97">
        <v>0</v>
      </c>
      <c r="AC422" s="97">
        <v>44.105289999999997</v>
      </c>
      <c r="AD422" s="97">
        <v>0</v>
      </c>
      <c r="AE422" s="97">
        <v>0</v>
      </c>
      <c r="AF422" s="97">
        <v>838.27538000000004</v>
      </c>
      <c r="AG422" s="97">
        <v>0</v>
      </c>
      <c r="AH422" s="97">
        <v>0</v>
      </c>
      <c r="AI422" s="97">
        <v>0</v>
      </c>
      <c r="AJ422" s="97">
        <v>0</v>
      </c>
      <c r="AK422" s="97">
        <v>0</v>
      </c>
      <c r="AL422" s="97">
        <v>0</v>
      </c>
      <c r="AM422" s="92"/>
      <c r="AN422" s="93"/>
      <c r="AO422" s="94" t="s">
        <v>1056</v>
      </c>
      <c r="AP422" s="95" t="s">
        <v>844</v>
      </c>
      <c r="AQ422" s="95"/>
      <c r="AR422" s="95">
        <v>125</v>
      </c>
      <c r="AS422" s="95" t="s">
        <v>1996</v>
      </c>
      <c r="AT422" s="95">
        <v>14</v>
      </c>
      <c r="AU422" s="95">
        <v>14</v>
      </c>
      <c r="AV422" s="95"/>
      <c r="AW422" s="95"/>
      <c r="AX422" s="95">
        <f t="shared" si="49"/>
        <v>0</v>
      </c>
      <c r="AY422" s="282"/>
      <c r="AZ422" s="95">
        <f t="shared" si="50"/>
        <v>2.8000000000000001E-2</v>
      </c>
      <c r="BA422" s="95">
        <v>1</v>
      </c>
      <c r="BD422" s="96" t="str">
        <f t="shared" si="51"/>
        <v>КС-1 доп.НВВ</v>
      </c>
      <c r="BG422" s="96">
        <f t="shared" si="48"/>
        <v>2041</v>
      </c>
    </row>
    <row r="423" spans="1:59" s="96" customFormat="1" ht="75" customHeight="1" x14ac:dyDescent="0.2">
      <c r="A423" s="39">
        <f t="shared" si="52"/>
        <v>385</v>
      </c>
      <c r="B423" s="40" t="s">
        <v>1642</v>
      </c>
      <c r="C423" s="7" t="s">
        <v>59</v>
      </c>
      <c r="D423" s="52" t="s">
        <v>60</v>
      </c>
      <c r="E423" s="52" t="s">
        <v>61</v>
      </c>
      <c r="F423" s="52" t="s">
        <v>62</v>
      </c>
      <c r="G423" s="52" t="s">
        <v>1831</v>
      </c>
      <c r="H423" s="52" t="s">
        <v>1831</v>
      </c>
      <c r="I423" s="125">
        <v>2038</v>
      </c>
      <c r="J423" s="125">
        <v>2041</v>
      </c>
      <c r="K423" s="22">
        <f t="shared" si="53"/>
        <v>14731.54639</v>
      </c>
      <c r="L423" s="154">
        <v>0</v>
      </c>
      <c r="M423" s="97">
        <v>0</v>
      </c>
      <c r="N423" s="97">
        <v>0</v>
      </c>
      <c r="O423" s="97">
        <v>0</v>
      </c>
      <c r="P423" s="97">
        <v>0</v>
      </c>
      <c r="Q423" s="97">
        <v>0</v>
      </c>
      <c r="R423" s="97">
        <v>0</v>
      </c>
      <c r="S423" s="97">
        <v>0</v>
      </c>
      <c r="T423" s="97">
        <v>0</v>
      </c>
      <c r="U423" s="97">
        <v>0</v>
      </c>
      <c r="V423" s="97">
        <v>0</v>
      </c>
      <c r="W423" s="97">
        <v>0</v>
      </c>
      <c r="X423" s="97">
        <v>0</v>
      </c>
      <c r="Y423" s="97">
        <v>0</v>
      </c>
      <c r="Z423" s="97">
        <v>0</v>
      </c>
      <c r="AA423" s="97">
        <v>0</v>
      </c>
      <c r="AB423" s="97">
        <v>0</v>
      </c>
      <c r="AC423" s="97">
        <v>672.41988000000003</v>
      </c>
      <c r="AD423" s="97">
        <v>0</v>
      </c>
      <c r="AE423" s="97">
        <v>0</v>
      </c>
      <c r="AF423" s="97">
        <v>14059.12651</v>
      </c>
      <c r="AG423" s="97">
        <v>0</v>
      </c>
      <c r="AH423" s="97">
        <v>0</v>
      </c>
      <c r="AI423" s="97">
        <v>0</v>
      </c>
      <c r="AJ423" s="97">
        <v>0</v>
      </c>
      <c r="AK423" s="97">
        <v>0</v>
      </c>
      <c r="AL423" s="97">
        <v>0</v>
      </c>
      <c r="AM423" s="92"/>
      <c r="AN423" s="93"/>
      <c r="AO423" s="94" t="s">
        <v>1056</v>
      </c>
      <c r="AP423" s="95" t="s">
        <v>845</v>
      </c>
      <c r="AQ423" s="95"/>
      <c r="AR423" s="95">
        <v>100</v>
      </c>
      <c r="AS423" s="95" t="s">
        <v>1996</v>
      </c>
      <c r="AT423" s="95">
        <v>80</v>
      </c>
      <c r="AU423" s="95">
        <v>80</v>
      </c>
      <c r="AV423" s="95"/>
      <c r="AW423" s="95"/>
      <c r="AX423" s="95">
        <f t="shared" si="49"/>
        <v>0</v>
      </c>
      <c r="AY423" s="282"/>
      <c r="AZ423" s="95">
        <f t="shared" si="50"/>
        <v>0.16</v>
      </c>
      <c r="BA423" s="95">
        <v>1</v>
      </c>
      <c r="BD423" s="96" t="str">
        <f t="shared" si="51"/>
        <v>КС-1 доп.НВВ</v>
      </c>
      <c r="BG423" s="96">
        <f t="shared" ref="BG423:BG486" si="54">J423</f>
        <v>2041</v>
      </c>
    </row>
    <row r="424" spans="1:59" s="96" customFormat="1" ht="135" customHeight="1" x14ac:dyDescent="0.2">
      <c r="A424" s="39">
        <f t="shared" si="52"/>
        <v>386</v>
      </c>
      <c r="B424" s="40" t="s">
        <v>1643</v>
      </c>
      <c r="C424" s="7" t="s">
        <v>59</v>
      </c>
      <c r="D424" s="52" t="s">
        <v>60</v>
      </c>
      <c r="E424" s="52" t="s">
        <v>61</v>
      </c>
      <c r="F424" s="52" t="s">
        <v>62</v>
      </c>
      <c r="G424" s="52" t="s">
        <v>1933</v>
      </c>
      <c r="H424" s="52" t="s">
        <v>1933</v>
      </c>
      <c r="I424" s="125">
        <v>2038</v>
      </c>
      <c r="J424" s="125">
        <v>2041</v>
      </c>
      <c r="K424" s="22">
        <f t="shared" si="53"/>
        <v>41821.5268</v>
      </c>
      <c r="L424" s="154">
        <v>0</v>
      </c>
      <c r="M424" s="97">
        <v>0</v>
      </c>
      <c r="N424" s="97">
        <v>0</v>
      </c>
      <c r="O424" s="97">
        <v>0</v>
      </c>
      <c r="P424" s="97">
        <v>0</v>
      </c>
      <c r="Q424" s="97">
        <v>0</v>
      </c>
      <c r="R424" s="97">
        <v>0</v>
      </c>
      <c r="S424" s="97">
        <v>0</v>
      </c>
      <c r="T424" s="97">
        <v>0</v>
      </c>
      <c r="U424" s="97">
        <v>0</v>
      </c>
      <c r="V424" s="97">
        <v>0</v>
      </c>
      <c r="W424" s="97">
        <v>0</v>
      </c>
      <c r="X424" s="97">
        <v>0</v>
      </c>
      <c r="Y424" s="97">
        <v>0</v>
      </c>
      <c r="Z424" s="97">
        <v>0</v>
      </c>
      <c r="AA424" s="97">
        <v>0</v>
      </c>
      <c r="AB424" s="97">
        <v>0</v>
      </c>
      <c r="AC424" s="97">
        <v>1944.98875</v>
      </c>
      <c r="AD424" s="97">
        <v>0</v>
      </c>
      <c r="AE424" s="97">
        <v>0</v>
      </c>
      <c r="AF424" s="97">
        <v>39876.538050000003</v>
      </c>
      <c r="AG424" s="97">
        <v>0</v>
      </c>
      <c r="AH424" s="97">
        <v>0</v>
      </c>
      <c r="AI424" s="97">
        <v>0</v>
      </c>
      <c r="AJ424" s="97">
        <v>0</v>
      </c>
      <c r="AK424" s="97">
        <v>0</v>
      </c>
      <c r="AL424" s="97">
        <v>0</v>
      </c>
      <c r="AM424" s="92"/>
      <c r="AN424" s="93"/>
      <c r="AO424" s="94" t="s">
        <v>1056</v>
      </c>
      <c r="AP424" s="95" t="s">
        <v>846</v>
      </c>
      <c r="AQ424" s="95"/>
      <c r="AR424" s="95">
        <v>100</v>
      </c>
      <c r="AS424" s="95">
        <v>80</v>
      </c>
      <c r="AT424" s="95">
        <v>182</v>
      </c>
      <c r="AU424" s="95">
        <v>182</v>
      </c>
      <c r="AV424" s="95">
        <v>182</v>
      </c>
      <c r="AW424" s="95"/>
      <c r="AX424" s="95">
        <f t="shared" ref="AX424:AX487" si="55">AV424-AW424</f>
        <v>182</v>
      </c>
      <c r="AY424" s="282" t="s">
        <v>1998</v>
      </c>
      <c r="AZ424" s="95">
        <f t="shared" ref="AZ424:AZ487" si="56">(AT424+AV424)*2/1000</f>
        <v>0.72799999999999998</v>
      </c>
      <c r="BA424" s="95">
        <v>1</v>
      </c>
      <c r="BD424" s="96" t="str">
        <f t="shared" ref="BD424:BD487" si="57">CONCATENATE("КС-",BA424," ",AO424)</f>
        <v>КС-1 доп.НВВ</v>
      </c>
      <c r="BG424" s="96">
        <f t="shared" si="54"/>
        <v>2041</v>
      </c>
    </row>
    <row r="425" spans="1:59" s="96" customFormat="1" ht="60" customHeight="1" x14ac:dyDescent="0.2">
      <c r="A425" s="39">
        <f t="shared" ref="A425:A488" si="58">A424+1</f>
        <v>387</v>
      </c>
      <c r="B425" s="40" t="s">
        <v>1644</v>
      </c>
      <c r="C425" s="7" t="s">
        <v>59</v>
      </c>
      <c r="D425" s="52" t="s">
        <v>60</v>
      </c>
      <c r="E425" s="52" t="s">
        <v>61</v>
      </c>
      <c r="F425" s="52" t="s">
        <v>62</v>
      </c>
      <c r="G425" s="52" t="s">
        <v>546</v>
      </c>
      <c r="H425" s="52" t="s">
        <v>546</v>
      </c>
      <c r="I425" s="125">
        <v>2038</v>
      </c>
      <c r="J425" s="125">
        <v>2041</v>
      </c>
      <c r="K425" s="22">
        <f t="shared" si="53"/>
        <v>756.3263199999999</v>
      </c>
      <c r="L425" s="154">
        <v>0</v>
      </c>
      <c r="M425" s="97">
        <v>0</v>
      </c>
      <c r="N425" s="97">
        <v>0</v>
      </c>
      <c r="O425" s="97">
        <v>0</v>
      </c>
      <c r="P425" s="97">
        <v>0</v>
      </c>
      <c r="Q425" s="97">
        <v>0</v>
      </c>
      <c r="R425" s="97">
        <v>0</v>
      </c>
      <c r="S425" s="97">
        <v>0</v>
      </c>
      <c r="T425" s="97">
        <v>0</v>
      </c>
      <c r="U425" s="97">
        <v>0</v>
      </c>
      <c r="V425" s="97">
        <v>0</v>
      </c>
      <c r="W425" s="97">
        <v>0</v>
      </c>
      <c r="X425" s="97">
        <v>0</v>
      </c>
      <c r="Y425" s="97">
        <v>0</v>
      </c>
      <c r="Z425" s="97">
        <v>0</v>
      </c>
      <c r="AA425" s="97">
        <v>0</v>
      </c>
      <c r="AB425" s="97">
        <v>0</v>
      </c>
      <c r="AC425" s="97">
        <v>37.804549999999999</v>
      </c>
      <c r="AD425" s="97">
        <v>0</v>
      </c>
      <c r="AE425" s="97">
        <v>0</v>
      </c>
      <c r="AF425" s="97">
        <v>718.52176999999995</v>
      </c>
      <c r="AG425" s="97">
        <v>0</v>
      </c>
      <c r="AH425" s="97">
        <v>0</v>
      </c>
      <c r="AI425" s="97">
        <v>0</v>
      </c>
      <c r="AJ425" s="97">
        <v>0</v>
      </c>
      <c r="AK425" s="97">
        <v>0</v>
      </c>
      <c r="AL425" s="97">
        <v>0</v>
      </c>
      <c r="AM425" s="92"/>
      <c r="AN425" s="93"/>
      <c r="AO425" s="94" t="s">
        <v>1056</v>
      </c>
      <c r="AP425" s="95" t="s">
        <v>847</v>
      </c>
      <c r="AQ425" s="95"/>
      <c r="AR425" s="95">
        <v>125</v>
      </c>
      <c r="AS425" s="95" t="s">
        <v>1996</v>
      </c>
      <c r="AT425" s="95">
        <v>12</v>
      </c>
      <c r="AU425" s="95">
        <v>12</v>
      </c>
      <c r="AV425" s="95"/>
      <c r="AW425" s="95"/>
      <c r="AX425" s="95">
        <f t="shared" si="55"/>
        <v>0</v>
      </c>
      <c r="AY425" s="282"/>
      <c r="AZ425" s="95">
        <f t="shared" si="56"/>
        <v>2.4E-2</v>
      </c>
      <c r="BA425" s="95">
        <v>1</v>
      </c>
      <c r="BD425" s="96" t="str">
        <f t="shared" si="57"/>
        <v>КС-1 доп.НВВ</v>
      </c>
      <c r="BG425" s="96">
        <f t="shared" si="54"/>
        <v>2041</v>
      </c>
    </row>
    <row r="426" spans="1:59" s="96" customFormat="1" ht="60" customHeight="1" x14ac:dyDescent="0.2">
      <c r="A426" s="39">
        <f t="shared" si="58"/>
        <v>388</v>
      </c>
      <c r="B426" s="40" t="s">
        <v>1599</v>
      </c>
      <c r="C426" s="7" t="s">
        <v>59</v>
      </c>
      <c r="D426" s="52" t="s">
        <v>60</v>
      </c>
      <c r="E426" s="52" t="s">
        <v>61</v>
      </c>
      <c r="F426" s="52" t="s">
        <v>62</v>
      </c>
      <c r="G426" s="52" t="s">
        <v>551</v>
      </c>
      <c r="H426" s="52" t="s">
        <v>551</v>
      </c>
      <c r="I426" s="125">
        <v>2038</v>
      </c>
      <c r="J426" s="125">
        <v>2041</v>
      </c>
      <c r="K426" s="22">
        <f t="shared" si="53"/>
        <v>3132.9894099999997</v>
      </c>
      <c r="L426" s="154">
        <v>0</v>
      </c>
      <c r="M426" s="97">
        <v>0</v>
      </c>
      <c r="N426" s="97">
        <v>0</v>
      </c>
      <c r="O426" s="97">
        <v>0</v>
      </c>
      <c r="P426" s="97">
        <v>0</v>
      </c>
      <c r="Q426" s="97">
        <v>0</v>
      </c>
      <c r="R426" s="97">
        <v>0</v>
      </c>
      <c r="S426" s="97">
        <v>0</v>
      </c>
      <c r="T426" s="97">
        <v>0</v>
      </c>
      <c r="U426" s="97">
        <v>0</v>
      </c>
      <c r="V426" s="97">
        <v>0</v>
      </c>
      <c r="W426" s="97">
        <v>0</v>
      </c>
      <c r="X426" s="97">
        <v>0</v>
      </c>
      <c r="Y426" s="97">
        <v>0</v>
      </c>
      <c r="Z426" s="97">
        <v>0</v>
      </c>
      <c r="AA426" s="97">
        <v>0</v>
      </c>
      <c r="AB426" s="97">
        <v>0</v>
      </c>
      <c r="AC426" s="97">
        <v>144.61417</v>
      </c>
      <c r="AD426" s="97">
        <v>0</v>
      </c>
      <c r="AE426" s="97">
        <v>0</v>
      </c>
      <c r="AF426" s="97">
        <v>2988.3752399999998</v>
      </c>
      <c r="AG426" s="97">
        <v>0</v>
      </c>
      <c r="AH426" s="97">
        <v>0</v>
      </c>
      <c r="AI426" s="97">
        <v>0</v>
      </c>
      <c r="AJ426" s="97">
        <v>0</v>
      </c>
      <c r="AK426" s="97">
        <v>0</v>
      </c>
      <c r="AL426" s="97">
        <v>0</v>
      </c>
      <c r="AM426" s="92"/>
      <c r="AN426" s="93"/>
      <c r="AO426" s="94" t="s">
        <v>1056</v>
      </c>
      <c r="AP426" s="95" t="s">
        <v>1000</v>
      </c>
      <c r="AQ426" s="95"/>
      <c r="AR426" s="95">
        <v>80</v>
      </c>
      <c r="AS426" s="95">
        <v>80</v>
      </c>
      <c r="AT426" s="95">
        <v>15</v>
      </c>
      <c r="AU426" s="95">
        <v>15</v>
      </c>
      <c r="AV426" s="95">
        <v>15</v>
      </c>
      <c r="AW426" s="95"/>
      <c r="AX426" s="95">
        <f t="shared" si="55"/>
        <v>15</v>
      </c>
      <c r="AY426" s="282" t="s">
        <v>1998</v>
      </c>
      <c r="AZ426" s="95">
        <f t="shared" si="56"/>
        <v>0.06</v>
      </c>
      <c r="BA426" s="95">
        <v>2</v>
      </c>
      <c r="BD426" s="96" t="str">
        <f t="shared" si="57"/>
        <v>КС-2 доп.НВВ</v>
      </c>
      <c r="BG426" s="96">
        <f t="shared" si="54"/>
        <v>2041</v>
      </c>
    </row>
    <row r="427" spans="1:59" s="96" customFormat="1" ht="60" customHeight="1" x14ac:dyDescent="0.2">
      <c r="A427" s="39">
        <f t="shared" si="58"/>
        <v>389</v>
      </c>
      <c r="B427" s="40" t="s">
        <v>1600</v>
      </c>
      <c r="C427" s="7" t="s">
        <v>59</v>
      </c>
      <c r="D427" s="52" t="s">
        <v>60</v>
      </c>
      <c r="E427" s="52" t="s">
        <v>61</v>
      </c>
      <c r="F427" s="52" t="s">
        <v>62</v>
      </c>
      <c r="G427" s="52" t="s">
        <v>554</v>
      </c>
      <c r="H427" s="52" t="s">
        <v>554</v>
      </c>
      <c r="I427" s="125">
        <v>2038</v>
      </c>
      <c r="J427" s="125">
        <v>2041</v>
      </c>
      <c r="K427" s="22">
        <f t="shared" si="53"/>
        <v>1890.81573</v>
      </c>
      <c r="L427" s="154">
        <v>0</v>
      </c>
      <c r="M427" s="97">
        <v>0</v>
      </c>
      <c r="N427" s="97">
        <v>0</v>
      </c>
      <c r="O427" s="97">
        <v>0</v>
      </c>
      <c r="P427" s="97">
        <v>0</v>
      </c>
      <c r="Q427" s="97">
        <v>0</v>
      </c>
      <c r="R427" s="97">
        <v>0</v>
      </c>
      <c r="S427" s="97">
        <v>0</v>
      </c>
      <c r="T427" s="97">
        <v>0</v>
      </c>
      <c r="U427" s="97">
        <v>0</v>
      </c>
      <c r="V427" s="97">
        <v>0</v>
      </c>
      <c r="W427" s="97">
        <v>0</v>
      </c>
      <c r="X427" s="97">
        <v>0</v>
      </c>
      <c r="Y427" s="97">
        <v>0</v>
      </c>
      <c r="Z427" s="97">
        <v>0</v>
      </c>
      <c r="AA427" s="97">
        <v>0</v>
      </c>
      <c r="AB427" s="97">
        <v>0</v>
      </c>
      <c r="AC427" s="97">
        <v>94.511349999999993</v>
      </c>
      <c r="AD427" s="97">
        <v>0</v>
      </c>
      <c r="AE427" s="97">
        <v>0</v>
      </c>
      <c r="AF427" s="97">
        <v>1796.30438</v>
      </c>
      <c r="AG427" s="97">
        <v>0</v>
      </c>
      <c r="AH427" s="97">
        <v>0</v>
      </c>
      <c r="AI427" s="97">
        <v>0</v>
      </c>
      <c r="AJ427" s="97">
        <v>0</v>
      </c>
      <c r="AK427" s="97">
        <v>0</v>
      </c>
      <c r="AL427" s="97">
        <v>0</v>
      </c>
      <c r="AM427" s="92"/>
      <c r="AN427" s="93"/>
      <c r="AO427" s="94" t="s">
        <v>1056</v>
      </c>
      <c r="AP427" s="95" t="s">
        <v>1001</v>
      </c>
      <c r="AQ427" s="95"/>
      <c r="AR427" s="95">
        <v>125</v>
      </c>
      <c r="AS427" s="95" t="s">
        <v>1996</v>
      </c>
      <c r="AT427" s="95">
        <v>30</v>
      </c>
      <c r="AU427" s="95">
        <v>30</v>
      </c>
      <c r="AV427" s="95"/>
      <c r="AW427" s="95"/>
      <c r="AX427" s="95">
        <f t="shared" si="55"/>
        <v>0</v>
      </c>
      <c r="AY427" s="282"/>
      <c r="AZ427" s="95">
        <f t="shared" si="56"/>
        <v>0.06</v>
      </c>
      <c r="BA427" s="95">
        <v>2</v>
      </c>
      <c r="BD427" s="96" t="str">
        <f t="shared" si="57"/>
        <v>КС-2 доп.НВВ</v>
      </c>
      <c r="BG427" s="96">
        <f t="shared" si="54"/>
        <v>2041</v>
      </c>
    </row>
    <row r="428" spans="1:59" s="96" customFormat="1" ht="45" customHeight="1" x14ac:dyDescent="0.2">
      <c r="A428" s="39">
        <f t="shared" si="58"/>
        <v>390</v>
      </c>
      <c r="B428" s="40" t="s">
        <v>1601</v>
      </c>
      <c r="C428" s="7" t="s">
        <v>59</v>
      </c>
      <c r="D428" s="52" t="s">
        <v>60</v>
      </c>
      <c r="E428" s="52" t="s">
        <v>61</v>
      </c>
      <c r="F428" s="52" t="s">
        <v>62</v>
      </c>
      <c r="G428" s="52" t="s">
        <v>1732</v>
      </c>
      <c r="H428" s="52" t="s">
        <v>1732</v>
      </c>
      <c r="I428" s="125">
        <v>2038</v>
      </c>
      <c r="J428" s="125">
        <v>2041</v>
      </c>
      <c r="K428" s="22">
        <f t="shared" si="53"/>
        <v>1423.9790500000001</v>
      </c>
      <c r="L428" s="154">
        <v>0</v>
      </c>
      <c r="M428" s="97">
        <v>0</v>
      </c>
      <c r="N428" s="97">
        <v>0</v>
      </c>
      <c r="O428" s="97">
        <v>0</v>
      </c>
      <c r="P428" s="97">
        <v>0</v>
      </c>
      <c r="Q428" s="97">
        <v>0</v>
      </c>
      <c r="R428" s="97">
        <v>0</v>
      </c>
      <c r="S428" s="97">
        <v>0</v>
      </c>
      <c r="T428" s="97">
        <v>0</v>
      </c>
      <c r="U428" s="97">
        <v>0</v>
      </c>
      <c r="V428" s="97">
        <v>0</v>
      </c>
      <c r="W428" s="97">
        <v>0</v>
      </c>
      <c r="X428" s="97">
        <v>0</v>
      </c>
      <c r="Y428" s="97">
        <v>0</v>
      </c>
      <c r="Z428" s="97">
        <v>0</v>
      </c>
      <c r="AA428" s="97">
        <v>0</v>
      </c>
      <c r="AB428" s="97">
        <v>0</v>
      </c>
      <c r="AC428" s="97">
        <v>71.176770000000005</v>
      </c>
      <c r="AD428" s="97">
        <v>0</v>
      </c>
      <c r="AE428" s="97">
        <v>0</v>
      </c>
      <c r="AF428" s="97">
        <v>1352.8022800000001</v>
      </c>
      <c r="AG428" s="97">
        <v>0</v>
      </c>
      <c r="AH428" s="97">
        <v>0</v>
      </c>
      <c r="AI428" s="97">
        <v>0</v>
      </c>
      <c r="AJ428" s="97">
        <v>0</v>
      </c>
      <c r="AK428" s="97">
        <v>0</v>
      </c>
      <c r="AL428" s="97">
        <v>0</v>
      </c>
      <c r="AM428" s="92"/>
      <c r="AN428" s="93"/>
      <c r="AO428" s="94" t="s">
        <v>1056</v>
      </c>
      <c r="AP428" s="95" t="s">
        <v>1002</v>
      </c>
      <c r="AQ428" s="95"/>
      <c r="AR428" s="95">
        <v>80</v>
      </c>
      <c r="AS428" s="95">
        <v>80</v>
      </c>
      <c r="AT428" s="95">
        <v>20</v>
      </c>
      <c r="AU428" s="95">
        <v>20</v>
      </c>
      <c r="AV428" s="95">
        <v>20</v>
      </c>
      <c r="AW428" s="95"/>
      <c r="AX428" s="95">
        <f t="shared" si="55"/>
        <v>20</v>
      </c>
      <c r="AY428" s="282" t="s">
        <v>1998</v>
      </c>
      <c r="AZ428" s="95">
        <f t="shared" si="56"/>
        <v>0.08</v>
      </c>
      <c r="BA428" s="95">
        <v>2</v>
      </c>
      <c r="BD428" s="96" t="str">
        <f t="shared" si="57"/>
        <v>КС-2 доп.НВВ</v>
      </c>
      <c r="BG428" s="96">
        <f t="shared" si="54"/>
        <v>2041</v>
      </c>
    </row>
    <row r="429" spans="1:59" s="96" customFormat="1" ht="45" customHeight="1" x14ac:dyDescent="0.2">
      <c r="A429" s="39">
        <f t="shared" si="58"/>
        <v>391</v>
      </c>
      <c r="B429" s="40" t="s">
        <v>1608</v>
      </c>
      <c r="C429" s="7" t="s">
        <v>59</v>
      </c>
      <c r="D429" s="52" t="s">
        <v>60</v>
      </c>
      <c r="E429" s="52" t="s">
        <v>61</v>
      </c>
      <c r="F429" s="52" t="s">
        <v>62</v>
      </c>
      <c r="G429" s="52" t="s">
        <v>1832</v>
      </c>
      <c r="H429" s="52" t="s">
        <v>1832</v>
      </c>
      <c r="I429" s="125">
        <v>2038</v>
      </c>
      <c r="J429" s="125">
        <v>2041</v>
      </c>
      <c r="K429" s="22">
        <f t="shared" si="53"/>
        <v>9094.8911599999992</v>
      </c>
      <c r="L429" s="154">
        <v>0</v>
      </c>
      <c r="M429" s="97">
        <v>0</v>
      </c>
      <c r="N429" s="97">
        <v>0</v>
      </c>
      <c r="O429" s="97">
        <v>0</v>
      </c>
      <c r="P429" s="97">
        <v>0</v>
      </c>
      <c r="Q429" s="97">
        <v>0</v>
      </c>
      <c r="R429" s="97">
        <v>0</v>
      </c>
      <c r="S429" s="97">
        <v>0</v>
      </c>
      <c r="T429" s="97">
        <v>0</v>
      </c>
      <c r="U429" s="97">
        <v>0</v>
      </c>
      <c r="V429" s="97">
        <v>0</v>
      </c>
      <c r="W429" s="97">
        <v>0</v>
      </c>
      <c r="X429" s="97">
        <v>0</v>
      </c>
      <c r="Y429" s="97">
        <v>0</v>
      </c>
      <c r="Z429" s="97">
        <v>0</v>
      </c>
      <c r="AA429" s="97">
        <v>0</v>
      </c>
      <c r="AB429" s="97">
        <v>0</v>
      </c>
      <c r="AC429" s="97">
        <v>428.23259000000002</v>
      </c>
      <c r="AD429" s="97">
        <v>0</v>
      </c>
      <c r="AE429" s="97">
        <v>0</v>
      </c>
      <c r="AF429" s="97">
        <v>8666.6585699999996</v>
      </c>
      <c r="AG429" s="97">
        <v>0</v>
      </c>
      <c r="AH429" s="97">
        <v>0</v>
      </c>
      <c r="AI429" s="97">
        <v>0</v>
      </c>
      <c r="AJ429" s="97">
        <v>0</v>
      </c>
      <c r="AK429" s="97">
        <v>0</v>
      </c>
      <c r="AL429" s="97">
        <v>0</v>
      </c>
      <c r="AM429" s="92"/>
      <c r="AN429" s="93"/>
      <c r="AO429" s="94" t="s">
        <v>1056</v>
      </c>
      <c r="AP429" s="95" t="s">
        <v>929</v>
      </c>
      <c r="AQ429" s="95"/>
      <c r="AR429" s="95">
        <v>125</v>
      </c>
      <c r="AS429" s="95">
        <v>125</v>
      </c>
      <c r="AT429" s="95">
        <v>33</v>
      </c>
      <c r="AU429" s="95">
        <v>33</v>
      </c>
      <c r="AV429" s="95">
        <v>33</v>
      </c>
      <c r="AW429" s="95"/>
      <c r="AX429" s="95">
        <f t="shared" si="55"/>
        <v>33</v>
      </c>
      <c r="AY429" s="282" t="s">
        <v>1998</v>
      </c>
      <c r="AZ429" s="95">
        <f t="shared" si="56"/>
        <v>0.13200000000000001</v>
      </c>
      <c r="BA429" s="95">
        <v>2</v>
      </c>
      <c r="BD429" s="96" t="str">
        <f t="shared" si="57"/>
        <v>КС-2 доп.НВВ</v>
      </c>
      <c r="BG429" s="96">
        <f t="shared" si="54"/>
        <v>2041</v>
      </c>
    </row>
    <row r="430" spans="1:59" s="96" customFormat="1" ht="60" customHeight="1" x14ac:dyDescent="0.2">
      <c r="A430" s="39">
        <f t="shared" si="58"/>
        <v>392</v>
      </c>
      <c r="B430" s="40" t="s">
        <v>1609</v>
      </c>
      <c r="C430" s="7" t="s">
        <v>59</v>
      </c>
      <c r="D430" s="52" t="s">
        <v>60</v>
      </c>
      <c r="E430" s="52" t="s">
        <v>61</v>
      </c>
      <c r="F430" s="52" t="s">
        <v>62</v>
      </c>
      <c r="G430" s="52" t="s">
        <v>1917</v>
      </c>
      <c r="H430" s="52" t="s">
        <v>1918</v>
      </c>
      <c r="I430" s="125">
        <v>2038</v>
      </c>
      <c r="J430" s="125">
        <v>2041</v>
      </c>
      <c r="K430" s="22">
        <f t="shared" si="53"/>
        <v>59033.250290000004</v>
      </c>
      <c r="L430" s="154">
        <v>0</v>
      </c>
      <c r="M430" s="97">
        <v>0</v>
      </c>
      <c r="N430" s="97">
        <v>0</v>
      </c>
      <c r="O430" s="97">
        <v>0</v>
      </c>
      <c r="P430" s="97">
        <v>0</v>
      </c>
      <c r="Q430" s="97">
        <v>0</v>
      </c>
      <c r="R430" s="97">
        <v>0</v>
      </c>
      <c r="S430" s="97">
        <v>0</v>
      </c>
      <c r="T430" s="97">
        <v>0</v>
      </c>
      <c r="U430" s="97">
        <v>0</v>
      </c>
      <c r="V430" s="97">
        <v>0</v>
      </c>
      <c r="W430" s="97">
        <v>0</v>
      </c>
      <c r="X430" s="97">
        <v>0</v>
      </c>
      <c r="Y430" s="97">
        <v>0</v>
      </c>
      <c r="Z430" s="97">
        <v>0</v>
      </c>
      <c r="AA430" s="97">
        <v>0</v>
      </c>
      <c r="AB430" s="97">
        <v>0</v>
      </c>
      <c r="AC430" s="97">
        <v>2809.3023199999998</v>
      </c>
      <c r="AD430" s="97">
        <v>0</v>
      </c>
      <c r="AE430" s="97">
        <v>0</v>
      </c>
      <c r="AF430" s="97">
        <v>56223.947970000001</v>
      </c>
      <c r="AG430" s="97">
        <v>0</v>
      </c>
      <c r="AH430" s="97">
        <v>0</v>
      </c>
      <c r="AI430" s="97">
        <v>0</v>
      </c>
      <c r="AJ430" s="97">
        <v>0</v>
      </c>
      <c r="AK430" s="97">
        <v>0</v>
      </c>
      <c r="AL430" s="97">
        <v>0</v>
      </c>
      <c r="AM430" s="92"/>
      <c r="AN430" s="93"/>
      <c r="AO430" s="94" t="s">
        <v>1056</v>
      </c>
      <c r="AP430" s="95" t="s">
        <v>930</v>
      </c>
      <c r="AQ430" s="95"/>
      <c r="AR430" s="95">
        <v>200</v>
      </c>
      <c r="AS430" s="95">
        <v>150</v>
      </c>
      <c r="AT430" s="95">
        <v>177</v>
      </c>
      <c r="AU430" s="95">
        <v>177</v>
      </c>
      <c r="AV430" s="95">
        <v>177</v>
      </c>
      <c r="AW430" s="95"/>
      <c r="AX430" s="95">
        <f t="shared" si="55"/>
        <v>177</v>
      </c>
      <c r="AY430" s="282" t="s">
        <v>1998</v>
      </c>
      <c r="AZ430" s="95">
        <f t="shared" si="56"/>
        <v>0.70799999999999996</v>
      </c>
      <c r="BA430" s="95">
        <v>2</v>
      </c>
      <c r="BD430" s="96" t="str">
        <f t="shared" si="57"/>
        <v>КС-2 доп.НВВ</v>
      </c>
      <c r="BG430" s="96">
        <f t="shared" si="54"/>
        <v>2041</v>
      </c>
    </row>
    <row r="431" spans="1:59" s="96" customFormat="1" ht="75" customHeight="1" x14ac:dyDescent="0.2">
      <c r="A431" s="39">
        <f t="shared" si="58"/>
        <v>393</v>
      </c>
      <c r="B431" s="40" t="s">
        <v>1610</v>
      </c>
      <c r="C431" s="7" t="s">
        <v>59</v>
      </c>
      <c r="D431" s="52" t="s">
        <v>60</v>
      </c>
      <c r="E431" s="52" t="s">
        <v>61</v>
      </c>
      <c r="F431" s="52" t="s">
        <v>62</v>
      </c>
      <c r="G431" s="52" t="s">
        <v>1919</v>
      </c>
      <c r="H431" s="52" t="s">
        <v>1919</v>
      </c>
      <c r="I431" s="125">
        <v>2038</v>
      </c>
      <c r="J431" s="125">
        <v>2041</v>
      </c>
      <c r="K431" s="22">
        <f t="shared" si="53"/>
        <v>75527.780780000001</v>
      </c>
      <c r="L431" s="154">
        <v>0</v>
      </c>
      <c r="M431" s="97">
        <v>0</v>
      </c>
      <c r="N431" s="97">
        <v>0</v>
      </c>
      <c r="O431" s="97">
        <v>0</v>
      </c>
      <c r="P431" s="97">
        <v>0</v>
      </c>
      <c r="Q431" s="97">
        <v>0</v>
      </c>
      <c r="R431" s="97">
        <v>0</v>
      </c>
      <c r="S431" s="97">
        <v>0</v>
      </c>
      <c r="T431" s="97">
        <v>0</v>
      </c>
      <c r="U431" s="97">
        <v>0</v>
      </c>
      <c r="V431" s="97">
        <v>0</v>
      </c>
      <c r="W431" s="97">
        <v>0</v>
      </c>
      <c r="X431" s="97">
        <v>0</v>
      </c>
      <c r="Y431" s="97">
        <v>0</v>
      </c>
      <c r="Z431" s="97">
        <v>0</v>
      </c>
      <c r="AA431" s="97">
        <v>0</v>
      </c>
      <c r="AB431" s="97">
        <v>0</v>
      </c>
      <c r="AC431" s="97">
        <v>3578.6340599999999</v>
      </c>
      <c r="AD431" s="97">
        <v>0</v>
      </c>
      <c r="AE431" s="97">
        <v>0</v>
      </c>
      <c r="AF431" s="97">
        <v>71949.146720000004</v>
      </c>
      <c r="AG431" s="97">
        <v>0</v>
      </c>
      <c r="AH431" s="97">
        <v>0</v>
      </c>
      <c r="AI431" s="97">
        <v>0</v>
      </c>
      <c r="AJ431" s="97">
        <v>0</v>
      </c>
      <c r="AK431" s="97">
        <v>0</v>
      </c>
      <c r="AL431" s="97">
        <v>0</v>
      </c>
      <c r="AM431" s="92"/>
      <c r="AN431" s="93"/>
      <c r="AO431" s="94" t="s">
        <v>1056</v>
      </c>
      <c r="AP431" s="95" t="s">
        <v>1986</v>
      </c>
      <c r="AQ431" s="95"/>
      <c r="AR431" s="95">
        <v>150</v>
      </c>
      <c r="AS431" s="95">
        <v>150</v>
      </c>
      <c r="AT431" s="95">
        <v>246</v>
      </c>
      <c r="AU431" s="95">
        <v>246</v>
      </c>
      <c r="AV431" s="95">
        <v>246</v>
      </c>
      <c r="AW431" s="95"/>
      <c r="AX431" s="95">
        <f t="shared" si="55"/>
        <v>246</v>
      </c>
      <c r="AY431" s="282" t="s">
        <v>1998</v>
      </c>
      <c r="AZ431" s="95">
        <f t="shared" si="56"/>
        <v>0.98399999999999999</v>
      </c>
      <c r="BA431" s="95">
        <v>2</v>
      </c>
      <c r="BD431" s="96" t="str">
        <f t="shared" si="57"/>
        <v>КС-2 доп.НВВ</v>
      </c>
      <c r="BG431" s="96">
        <f t="shared" si="54"/>
        <v>2041</v>
      </c>
    </row>
    <row r="432" spans="1:59" s="96" customFormat="1" ht="60" customHeight="1" x14ac:dyDescent="0.2">
      <c r="A432" s="39">
        <f t="shared" si="58"/>
        <v>394</v>
      </c>
      <c r="B432" s="40" t="s">
        <v>1611</v>
      </c>
      <c r="C432" s="7" t="s">
        <v>59</v>
      </c>
      <c r="D432" s="52" t="s">
        <v>60</v>
      </c>
      <c r="E432" s="52" t="s">
        <v>61</v>
      </c>
      <c r="F432" s="52" t="s">
        <v>62</v>
      </c>
      <c r="G432" s="52" t="s">
        <v>517</v>
      </c>
      <c r="H432" s="52" t="s">
        <v>517</v>
      </c>
      <c r="I432" s="125">
        <v>2038</v>
      </c>
      <c r="J432" s="125">
        <v>2041</v>
      </c>
      <c r="K432" s="22">
        <f t="shared" si="53"/>
        <v>21644.75865</v>
      </c>
      <c r="L432" s="154">
        <v>0</v>
      </c>
      <c r="M432" s="97">
        <v>0</v>
      </c>
      <c r="N432" s="97">
        <v>0</v>
      </c>
      <c r="O432" s="97">
        <v>0</v>
      </c>
      <c r="P432" s="97">
        <v>0</v>
      </c>
      <c r="Q432" s="97">
        <v>0</v>
      </c>
      <c r="R432" s="97">
        <v>0</v>
      </c>
      <c r="S432" s="97">
        <v>0</v>
      </c>
      <c r="T432" s="97">
        <v>0</v>
      </c>
      <c r="U432" s="97">
        <v>0</v>
      </c>
      <c r="V432" s="97">
        <v>0</v>
      </c>
      <c r="W432" s="97">
        <v>0</v>
      </c>
      <c r="X432" s="97">
        <v>0</v>
      </c>
      <c r="Y432" s="97">
        <v>0</v>
      </c>
      <c r="Z432" s="97">
        <v>0</v>
      </c>
      <c r="AA432" s="97">
        <v>0</v>
      </c>
      <c r="AB432" s="97">
        <v>0</v>
      </c>
      <c r="AC432" s="97">
        <v>1013.97729</v>
      </c>
      <c r="AD432" s="97">
        <v>0</v>
      </c>
      <c r="AE432" s="97">
        <v>0</v>
      </c>
      <c r="AF432" s="97">
        <v>20630.781360000001</v>
      </c>
      <c r="AG432" s="97">
        <v>0</v>
      </c>
      <c r="AH432" s="97">
        <v>0</v>
      </c>
      <c r="AI432" s="97">
        <v>0</v>
      </c>
      <c r="AJ432" s="97">
        <v>0</v>
      </c>
      <c r="AK432" s="97">
        <v>0</v>
      </c>
      <c r="AL432" s="97">
        <v>0</v>
      </c>
      <c r="AM432" s="92"/>
      <c r="AN432" s="93"/>
      <c r="AO432" s="94" t="s">
        <v>1056</v>
      </c>
      <c r="AP432" s="95" t="s">
        <v>931</v>
      </c>
      <c r="AQ432" s="95"/>
      <c r="AR432" s="95">
        <v>100</v>
      </c>
      <c r="AS432" s="95">
        <v>100</v>
      </c>
      <c r="AT432" s="95">
        <v>85</v>
      </c>
      <c r="AU432" s="95">
        <v>85</v>
      </c>
      <c r="AV432" s="95">
        <v>85</v>
      </c>
      <c r="AW432" s="95"/>
      <c r="AX432" s="95">
        <f t="shared" si="55"/>
        <v>85</v>
      </c>
      <c r="AY432" s="282" t="s">
        <v>1998</v>
      </c>
      <c r="AZ432" s="95">
        <f t="shared" si="56"/>
        <v>0.34</v>
      </c>
      <c r="BA432" s="95">
        <v>2</v>
      </c>
      <c r="BD432" s="96" t="str">
        <f t="shared" si="57"/>
        <v>КС-2 доп.НВВ</v>
      </c>
      <c r="BG432" s="96">
        <f t="shared" si="54"/>
        <v>2041</v>
      </c>
    </row>
    <row r="433" spans="1:59" s="96" customFormat="1" ht="60" customHeight="1" x14ac:dyDescent="0.2">
      <c r="A433" s="39">
        <f t="shared" si="58"/>
        <v>395</v>
      </c>
      <c r="B433" s="40" t="s">
        <v>1612</v>
      </c>
      <c r="C433" s="7" t="s">
        <v>59</v>
      </c>
      <c r="D433" s="52" t="s">
        <v>60</v>
      </c>
      <c r="E433" s="52" t="s">
        <v>61</v>
      </c>
      <c r="F433" s="52" t="s">
        <v>62</v>
      </c>
      <c r="G433" s="52" t="s">
        <v>1920</v>
      </c>
      <c r="H433" s="52" t="s">
        <v>1920</v>
      </c>
      <c r="I433" s="125">
        <v>2038</v>
      </c>
      <c r="J433" s="125">
        <v>2041</v>
      </c>
      <c r="K433" s="22">
        <f t="shared" si="53"/>
        <v>10216.71596</v>
      </c>
      <c r="L433" s="154">
        <v>0</v>
      </c>
      <c r="M433" s="97">
        <v>0</v>
      </c>
      <c r="N433" s="97">
        <v>0</v>
      </c>
      <c r="O433" s="97">
        <v>0</v>
      </c>
      <c r="P433" s="97">
        <v>0</v>
      </c>
      <c r="Q433" s="97">
        <v>0</v>
      </c>
      <c r="R433" s="97">
        <v>0</v>
      </c>
      <c r="S433" s="97">
        <v>0</v>
      </c>
      <c r="T433" s="97">
        <v>0</v>
      </c>
      <c r="U433" s="97">
        <v>0</v>
      </c>
      <c r="V433" s="97">
        <v>0</v>
      </c>
      <c r="W433" s="97">
        <v>0</v>
      </c>
      <c r="X433" s="97">
        <v>0</v>
      </c>
      <c r="Y433" s="97">
        <v>0</v>
      </c>
      <c r="Z433" s="97">
        <v>0</v>
      </c>
      <c r="AA433" s="97">
        <v>0</v>
      </c>
      <c r="AB433" s="97">
        <v>0</v>
      </c>
      <c r="AC433" s="97">
        <v>510.67665</v>
      </c>
      <c r="AD433" s="97">
        <v>0</v>
      </c>
      <c r="AE433" s="97">
        <v>0</v>
      </c>
      <c r="AF433" s="97">
        <v>9706.0393100000001</v>
      </c>
      <c r="AG433" s="97">
        <v>0</v>
      </c>
      <c r="AH433" s="97">
        <v>0</v>
      </c>
      <c r="AI433" s="97">
        <v>0</v>
      </c>
      <c r="AJ433" s="97">
        <v>0</v>
      </c>
      <c r="AK433" s="97">
        <v>0</v>
      </c>
      <c r="AL433" s="97">
        <v>0</v>
      </c>
      <c r="AM433" s="92"/>
      <c r="AN433" s="93"/>
      <c r="AO433" s="94" t="s">
        <v>1056</v>
      </c>
      <c r="AP433" s="95" t="s">
        <v>932</v>
      </c>
      <c r="AQ433" s="95"/>
      <c r="AR433" s="95">
        <v>125</v>
      </c>
      <c r="AS433" s="95">
        <v>125</v>
      </c>
      <c r="AT433" s="95">
        <v>110</v>
      </c>
      <c r="AU433" s="95">
        <v>110</v>
      </c>
      <c r="AV433" s="95">
        <v>110</v>
      </c>
      <c r="AW433" s="95"/>
      <c r="AX433" s="95">
        <f t="shared" si="55"/>
        <v>110</v>
      </c>
      <c r="AY433" s="282" t="s">
        <v>1998</v>
      </c>
      <c r="AZ433" s="95">
        <f t="shared" si="56"/>
        <v>0.44</v>
      </c>
      <c r="BA433" s="95">
        <v>2</v>
      </c>
      <c r="BD433" s="96" t="str">
        <f t="shared" si="57"/>
        <v>КС-2 доп.НВВ</v>
      </c>
      <c r="BG433" s="96">
        <f t="shared" si="54"/>
        <v>2041</v>
      </c>
    </row>
    <row r="434" spans="1:59" s="96" customFormat="1" ht="75" customHeight="1" x14ac:dyDescent="0.2">
      <c r="A434" s="39">
        <f t="shared" si="58"/>
        <v>396</v>
      </c>
      <c r="B434" s="40" t="s">
        <v>1613</v>
      </c>
      <c r="C434" s="7" t="s">
        <v>59</v>
      </c>
      <c r="D434" s="52" t="s">
        <v>60</v>
      </c>
      <c r="E434" s="52" t="s">
        <v>61</v>
      </c>
      <c r="F434" s="52" t="s">
        <v>62</v>
      </c>
      <c r="G434" s="52" t="s">
        <v>1831</v>
      </c>
      <c r="H434" s="52" t="s">
        <v>1831</v>
      </c>
      <c r="I434" s="125">
        <v>2038</v>
      </c>
      <c r="J434" s="125">
        <v>2041</v>
      </c>
      <c r="K434" s="22">
        <f t="shared" si="53"/>
        <v>6740.65319</v>
      </c>
      <c r="L434" s="154">
        <v>0</v>
      </c>
      <c r="M434" s="97">
        <v>0</v>
      </c>
      <c r="N434" s="97">
        <v>0</v>
      </c>
      <c r="O434" s="97">
        <v>0</v>
      </c>
      <c r="P434" s="97">
        <v>0</v>
      </c>
      <c r="Q434" s="97">
        <v>0</v>
      </c>
      <c r="R434" s="97">
        <v>0</v>
      </c>
      <c r="S434" s="97">
        <v>0</v>
      </c>
      <c r="T434" s="97">
        <v>0</v>
      </c>
      <c r="U434" s="97">
        <v>0</v>
      </c>
      <c r="V434" s="97">
        <v>0</v>
      </c>
      <c r="W434" s="97">
        <v>0</v>
      </c>
      <c r="X434" s="97">
        <v>0</v>
      </c>
      <c r="Y434" s="97">
        <v>0</v>
      </c>
      <c r="Z434" s="97">
        <v>0</v>
      </c>
      <c r="AA434" s="97">
        <v>0</v>
      </c>
      <c r="AB434" s="97">
        <v>0</v>
      </c>
      <c r="AC434" s="97">
        <v>336.92766999999998</v>
      </c>
      <c r="AD434" s="97">
        <v>0</v>
      </c>
      <c r="AE434" s="97">
        <v>0</v>
      </c>
      <c r="AF434" s="97">
        <v>6403.72552</v>
      </c>
      <c r="AG434" s="97">
        <v>0</v>
      </c>
      <c r="AH434" s="97">
        <v>0</v>
      </c>
      <c r="AI434" s="97">
        <v>0</v>
      </c>
      <c r="AJ434" s="97">
        <v>0</v>
      </c>
      <c r="AK434" s="97">
        <v>0</v>
      </c>
      <c r="AL434" s="97">
        <v>0</v>
      </c>
      <c r="AM434" s="92"/>
      <c r="AN434" s="93"/>
      <c r="AO434" s="94" t="s">
        <v>1056</v>
      </c>
      <c r="AP434" s="95" t="s">
        <v>933</v>
      </c>
      <c r="AQ434" s="95"/>
      <c r="AR434" s="95">
        <v>100</v>
      </c>
      <c r="AS434" s="95">
        <v>100</v>
      </c>
      <c r="AT434" s="95">
        <v>80</v>
      </c>
      <c r="AU434" s="95">
        <v>80</v>
      </c>
      <c r="AV434" s="95">
        <v>80</v>
      </c>
      <c r="AW434" s="95"/>
      <c r="AX434" s="95">
        <f t="shared" si="55"/>
        <v>80</v>
      </c>
      <c r="AY434" s="282" t="s">
        <v>1998</v>
      </c>
      <c r="AZ434" s="95">
        <f t="shared" si="56"/>
        <v>0.32</v>
      </c>
      <c r="BA434" s="95">
        <v>2</v>
      </c>
      <c r="BD434" s="96" t="str">
        <f t="shared" si="57"/>
        <v>КС-2 доп.НВВ</v>
      </c>
      <c r="BG434" s="96">
        <f t="shared" si="54"/>
        <v>2041</v>
      </c>
    </row>
    <row r="435" spans="1:59" s="96" customFormat="1" ht="60" customHeight="1" x14ac:dyDescent="0.2">
      <c r="A435" s="39">
        <f t="shared" si="58"/>
        <v>397</v>
      </c>
      <c r="B435" s="40" t="s">
        <v>1528</v>
      </c>
      <c r="C435" s="7" t="s">
        <v>59</v>
      </c>
      <c r="D435" s="52" t="s">
        <v>60</v>
      </c>
      <c r="E435" s="52" t="s">
        <v>61</v>
      </c>
      <c r="F435" s="52" t="s">
        <v>62</v>
      </c>
      <c r="G435" s="52" t="s">
        <v>571</v>
      </c>
      <c r="H435" s="52" t="s">
        <v>571</v>
      </c>
      <c r="I435" s="125">
        <v>2039</v>
      </c>
      <c r="J435" s="125">
        <v>2042</v>
      </c>
      <c r="K435" s="22">
        <f t="shared" si="53"/>
        <v>2966.5393700000004</v>
      </c>
      <c r="L435" s="154">
        <v>0</v>
      </c>
      <c r="M435" s="97">
        <v>0</v>
      </c>
      <c r="N435" s="97">
        <v>0</v>
      </c>
      <c r="O435" s="97">
        <v>0</v>
      </c>
      <c r="P435" s="97">
        <v>0</v>
      </c>
      <c r="Q435" s="97">
        <v>0</v>
      </c>
      <c r="R435" s="97">
        <v>0</v>
      </c>
      <c r="S435" s="97">
        <v>0</v>
      </c>
      <c r="T435" s="97">
        <v>0</v>
      </c>
      <c r="U435" s="97">
        <v>0</v>
      </c>
      <c r="V435" s="97">
        <v>0</v>
      </c>
      <c r="W435" s="97">
        <v>0</v>
      </c>
      <c r="X435" s="97">
        <v>0</v>
      </c>
      <c r="Y435" s="97">
        <v>0</v>
      </c>
      <c r="Z435" s="97">
        <v>0</v>
      </c>
      <c r="AA435" s="97">
        <v>0</v>
      </c>
      <c r="AB435" s="97">
        <v>0</v>
      </c>
      <c r="AC435" s="97">
        <v>0</v>
      </c>
      <c r="AD435" s="97">
        <v>140.24343999999999</v>
      </c>
      <c r="AE435" s="97">
        <v>0</v>
      </c>
      <c r="AF435" s="97">
        <v>0</v>
      </c>
      <c r="AG435" s="97">
        <v>2826.2959300000002</v>
      </c>
      <c r="AH435" s="97">
        <v>0</v>
      </c>
      <c r="AI435" s="97">
        <v>0</v>
      </c>
      <c r="AJ435" s="97">
        <v>0</v>
      </c>
      <c r="AK435" s="97">
        <v>0</v>
      </c>
      <c r="AL435" s="97">
        <v>0</v>
      </c>
      <c r="AM435" s="92"/>
      <c r="AN435" s="93"/>
      <c r="AO435" s="94" t="s">
        <v>1056</v>
      </c>
      <c r="AP435" s="95" t="s">
        <v>894</v>
      </c>
      <c r="AQ435" s="95"/>
      <c r="AR435" s="95">
        <v>80</v>
      </c>
      <c r="AS435" s="95">
        <v>80</v>
      </c>
      <c r="AT435" s="95">
        <v>14</v>
      </c>
      <c r="AU435" s="95">
        <v>14</v>
      </c>
      <c r="AV435" s="95">
        <v>14</v>
      </c>
      <c r="AW435" s="95"/>
      <c r="AX435" s="95">
        <f t="shared" si="55"/>
        <v>14</v>
      </c>
      <c r="AY435" s="282" t="s">
        <v>1998</v>
      </c>
      <c r="AZ435" s="95">
        <f t="shared" si="56"/>
        <v>5.6000000000000001E-2</v>
      </c>
      <c r="BA435" s="95">
        <v>1</v>
      </c>
      <c r="BD435" s="96" t="str">
        <f t="shared" si="57"/>
        <v>КС-1 доп.НВВ</v>
      </c>
      <c r="BG435" s="96">
        <f t="shared" si="54"/>
        <v>2042</v>
      </c>
    </row>
    <row r="436" spans="1:59" s="96" customFormat="1" ht="60" customHeight="1" x14ac:dyDescent="0.2">
      <c r="A436" s="39">
        <f t="shared" si="58"/>
        <v>398</v>
      </c>
      <c r="B436" s="40" t="s">
        <v>1529</v>
      </c>
      <c r="C436" s="7" t="s">
        <v>59</v>
      </c>
      <c r="D436" s="52" t="s">
        <v>60</v>
      </c>
      <c r="E436" s="52" t="s">
        <v>61</v>
      </c>
      <c r="F436" s="52" t="s">
        <v>62</v>
      </c>
      <c r="G436" s="52" t="s">
        <v>1780</v>
      </c>
      <c r="H436" s="52" t="s">
        <v>1780</v>
      </c>
      <c r="I436" s="125">
        <v>2039</v>
      </c>
      <c r="J436" s="125">
        <v>2042</v>
      </c>
      <c r="K436" s="22">
        <f t="shared" si="53"/>
        <v>2542.7480399999999</v>
      </c>
      <c r="L436" s="154">
        <v>0</v>
      </c>
      <c r="M436" s="97">
        <v>0</v>
      </c>
      <c r="N436" s="97">
        <v>0</v>
      </c>
      <c r="O436" s="97">
        <v>0</v>
      </c>
      <c r="P436" s="97">
        <v>0</v>
      </c>
      <c r="Q436" s="97">
        <v>0</v>
      </c>
      <c r="R436" s="97">
        <v>0</v>
      </c>
      <c r="S436" s="97">
        <v>0</v>
      </c>
      <c r="T436" s="97">
        <v>0</v>
      </c>
      <c r="U436" s="97">
        <v>0</v>
      </c>
      <c r="V436" s="97">
        <v>0</v>
      </c>
      <c r="W436" s="97">
        <v>0</v>
      </c>
      <c r="X436" s="97">
        <v>0</v>
      </c>
      <c r="Y436" s="97">
        <v>0</v>
      </c>
      <c r="Z436" s="97">
        <v>0</v>
      </c>
      <c r="AA436" s="97">
        <v>0</v>
      </c>
      <c r="AB436" s="97">
        <v>0</v>
      </c>
      <c r="AC436" s="97">
        <v>0</v>
      </c>
      <c r="AD436" s="97">
        <v>120.20864</v>
      </c>
      <c r="AE436" s="97">
        <v>0</v>
      </c>
      <c r="AF436" s="97">
        <v>0</v>
      </c>
      <c r="AG436" s="97">
        <v>2422.5394000000001</v>
      </c>
      <c r="AH436" s="97">
        <v>0</v>
      </c>
      <c r="AI436" s="97">
        <v>0</v>
      </c>
      <c r="AJ436" s="97">
        <v>0</v>
      </c>
      <c r="AK436" s="97">
        <v>0</v>
      </c>
      <c r="AL436" s="97">
        <v>0</v>
      </c>
      <c r="AM436" s="92"/>
      <c r="AN436" s="93"/>
      <c r="AO436" s="94" t="s">
        <v>1056</v>
      </c>
      <c r="AP436" s="95" t="s">
        <v>895</v>
      </c>
      <c r="AQ436" s="95"/>
      <c r="AR436" s="95">
        <v>80</v>
      </c>
      <c r="AS436" s="95">
        <v>80</v>
      </c>
      <c r="AT436" s="95">
        <v>12</v>
      </c>
      <c r="AU436" s="95">
        <v>12</v>
      </c>
      <c r="AV436" s="95">
        <v>12</v>
      </c>
      <c r="AW436" s="95"/>
      <c r="AX436" s="95">
        <f t="shared" si="55"/>
        <v>12</v>
      </c>
      <c r="AY436" s="282" t="s">
        <v>1998</v>
      </c>
      <c r="AZ436" s="95">
        <f t="shared" si="56"/>
        <v>4.8000000000000001E-2</v>
      </c>
      <c r="BA436" s="95">
        <v>1</v>
      </c>
      <c r="BD436" s="96" t="str">
        <f t="shared" si="57"/>
        <v>КС-1 доп.НВВ</v>
      </c>
      <c r="BG436" s="96">
        <f t="shared" si="54"/>
        <v>2042</v>
      </c>
    </row>
    <row r="437" spans="1:59" s="96" customFormat="1" ht="75" customHeight="1" x14ac:dyDescent="0.2">
      <c r="A437" s="39">
        <f t="shared" si="58"/>
        <v>399</v>
      </c>
      <c r="B437" s="40" t="s">
        <v>1530</v>
      </c>
      <c r="C437" s="7" t="s">
        <v>59</v>
      </c>
      <c r="D437" s="52" t="s">
        <v>60</v>
      </c>
      <c r="E437" s="52" t="s">
        <v>61</v>
      </c>
      <c r="F437" s="52" t="s">
        <v>62</v>
      </c>
      <c r="G437" s="52" t="s">
        <v>1883</v>
      </c>
      <c r="H437" s="52" t="s">
        <v>1883</v>
      </c>
      <c r="I437" s="125">
        <v>2039</v>
      </c>
      <c r="J437" s="125">
        <v>2042</v>
      </c>
      <c r="K437" s="22">
        <f t="shared" si="53"/>
        <v>8668.6485000000011</v>
      </c>
      <c r="L437" s="154">
        <v>0</v>
      </c>
      <c r="M437" s="97">
        <v>0</v>
      </c>
      <c r="N437" s="97">
        <v>0</v>
      </c>
      <c r="O437" s="97">
        <v>0</v>
      </c>
      <c r="P437" s="97">
        <v>0</v>
      </c>
      <c r="Q437" s="97">
        <v>0</v>
      </c>
      <c r="R437" s="97">
        <v>0</v>
      </c>
      <c r="S437" s="97">
        <v>0</v>
      </c>
      <c r="T437" s="97">
        <v>0</v>
      </c>
      <c r="U437" s="97">
        <v>0</v>
      </c>
      <c r="V437" s="97">
        <v>0</v>
      </c>
      <c r="W437" s="97">
        <v>0</v>
      </c>
      <c r="X437" s="97">
        <v>0</v>
      </c>
      <c r="Y437" s="97">
        <v>0</v>
      </c>
      <c r="Z437" s="97">
        <v>0</v>
      </c>
      <c r="AA437" s="97">
        <v>0</v>
      </c>
      <c r="AB437" s="97">
        <v>0</v>
      </c>
      <c r="AC437" s="97">
        <v>0</v>
      </c>
      <c r="AD437" s="97">
        <v>443.73572000000001</v>
      </c>
      <c r="AE437" s="97">
        <v>0</v>
      </c>
      <c r="AF437" s="97">
        <v>0</v>
      </c>
      <c r="AG437" s="97">
        <v>8224.9127800000006</v>
      </c>
      <c r="AH437" s="97">
        <v>0</v>
      </c>
      <c r="AI437" s="97">
        <v>0</v>
      </c>
      <c r="AJ437" s="97">
        <v>0</v>
      </c>
      <c r="AK437" s="97">
        <v>0</v>
      </c>
      <c r="AL437" s="97">
        <v>0</v>
      </c>
      <c r="AM437" s="92"/>
      <c r="AN437" s="93"/>
      <c r="AO437" s="94" t="s">
        <v>1056</v>
      </c>
      <c r="AP437" s="95" t="s">
        <v>896</v>
      </c>
      <c r="AQ437" s="95"/>
      <c r="AR437" s="95">
        <v>80</v>
      </c>
      <c r="AS437" s="95">
        <v>80</v>
      </c>
      <c r="AT437" s="95">
        <v>120</v>
      </c>
      <c r="AU437" s="95">
        <v>120</v>
      </c>
      <c r="AV437" s="95">
        <v>120</v>
      </c>
      <c r="AW437" s="95"/>
      <c r="AX437" s="95">
        <f t="shared" si="55"/>
        <v>120</v>
      </c>
      <c r="AY437" s="282" t="s">
        <v>1998</v>
      </c>
      <c r="AZ437" s="95">
        <f t="shared" si="56"/>
        <v>0.48</v>
      </c>
      <c r="BA437" s="95">
        <v>1</v>
      </c>
      <c r="BD437" s="96" t="str">
        <f t="shared" si="57"/>
        <v>КС-1 доп.НВВ</v>
      </c>
      <c r="BE437" s="279"/>
      <c r="BG437" s="96">
        <f t="shared" si="54"/>
        <v>2042</v>
      </c>
    </row>
    <row r="438" spans="1:59" s="96" customFormat="1" ht="60" customHeight="1" x14ac:dyDescent="0.2">
      <c r="A438" s="39">
        <f t="shared" si="58"/>
        <v>400</v>
      </c>
      <c r="B438" s="40" t="s">
        <v>1531</v>
      </c>
      <c r="C438" s="7" t="s">
        <v>59</v>
      </c>
      <c r="D438" s="52" t="s">
        <v>60</v>
      </c>
      <c r="E438" s="52" t="s">
        <v>61</v>
      </c>
      <c r="F438" s="52" t="s">
        <v>62</v>
      </c>
      <c r="G438" s="52" t="s">
        <v>1883</v>
      </c>
      <c r="H438" s="52" t="s">
        <v>1883</v>
      </c>
      <c r="I438" s="125">
        <v>2039</v>
      </c>
      <c r="J438" s="125">
        <v>2042</v>
      </c>
      <c r="K438" s="22">
        <f t="shared" si="53"/>
        <v>8668.6485000000011</v>
      </c>
      <c r="L438" s="154">
        <v>0</v>
      </c>
      <c r="M438" s="97">
        <v>0</v>
      </c>
      <c r="N438" s="97">
        <v>0</v>
      </c>
      <c r="O438" s="97">
        <v>0</v>
      </c>
      <c r="P438" s="97">
        <v>0</v>
      </c>
      <c r="Q438" s="97">
        <v>0</v>
      </c>
      <c r="R438" s="97">
        <v>0</v>
      </c>
      <c r="S438" s="97">
        <v>0</v>
      </c>
      <c r="T438" s="97">
        <v>0</v>
      </c>
      <c r="U438" s="97">
        <v>0</v>
      </c>
      <c r="V438" s="97">
        <v>0</v>
      </c>
      <c r="W438" s="97">
        <v>0</v>
      </c>
      <c r="X438" s="97">
        <v>0</v>
      </c>
      <c r="Y438" s="97">
        <v>0</v>
      </c>
      <c r="Z438" s="97">
        <v>0</v>
      </c>
      <c r="AA438" s="97">
        <v>0</v>
      </c>
      <c r="AB438" s="97">
        <v>0</v>
      </c>
      <c r="AC438" s="97">
        <v>0</v>
      </c>
      <c r="AD438" s="97">
        <v>443.73572000000001</v>
      </c>
      <c r="AE438" s="97">
        <v>0</v>
      </c>
      <c r="AF438" s="97">
        <v>0</v>
      </c>
      <c r="AG438" s="97">
        <v>8224.9127800000006</v>
      </c>
      <c r="AH438" s="97">
        <v>0</v>
      </c>
      <c r="AI438" s="97">
        <v>0</v>
      </c>
      <c r="AJ438" s="97">
        <v>0</v>
      </c>
      <c r="AK438" s="97">
        <v>0</v>
      </c>
      <c r="AL438" s="97">
        <v>0</v>
      </c>
      <c r="AM438" s="92"/>
      <c r="AN438" s="93"/>
      <c r="AO438" s="94" t="s">
        <v>1056</v>
      </c>
      <c r="AP438" s="95" t="s">
        <v>897</v>
      </c>
      <c r="AQ438" s="95"/>
      <c r="AR438" s="95">
        <v>80</v>
      </c>
      <c r="AS438" s="95">
        <v>80</v>
      </c>
      <c r="AT438" s="95">
        <v>120</v>
      </c>
      <c r="AU438" s="95">
        <v>120</v>
      </c>
      <c r="AV438" s="95">
        <v>120</v>
      </c>
      <c r="AW438" s="95"/>
      <c r="AX438" s="95">
        <f t="shared" si="55"/>
        <v>120</v>
      </c>
      <c r="AY438" s="282" t="s">
        <v>1998</v>
      </c>
      <c r="AZ438" s="95">
        <f t="shared" si="56"/>
        <v>0.48</v>
      </c>
      <c r="BA438" s="95">
        <v>1</v>
      </c>
      <c r="BD438" s="96" t="str">
        <f t="shared" si="57"/>
        <v>КС-1 доп.НВВ</v>
      </c>
      <c r="BG438" s="96">
        <f t="shared" si="54"/>
        <v>2042</v>
      </c>
    </row>
    <row r="439" spans="1:59" s="96" customFormat="1" ht="45" customHeight="1" x14ac:dyDescent="0.2">
      <c r="A439" s="39">
        <f t="shared" si="58"/>
        <v>401</v>
      </c>
      <c r="B439" s="40" t="s">
        <v>1687</v>
      </c>
      <c r="C439" s="7" t="s">
        <v>59</v>
      </c>
      <c r="D439" s="52" t="s">
        <v>60</v>
      </c>
      <c r="E439" s="52" t="s">
        <v>61</v>
      </c>
      <c r="F439" s="52" t="s">
        <v>62</v>
      </c>
      <c r="G439" s="52" t="s">
        <v>1945</v>
      </c>
      <c r="H439" s="52" t="s">
        <v>1945</v>
      </c>
      <c r="I439" s="125">
        <v>2039</v>
      </c>
      <c r="J439" s="125">
        <v>2042</v>
      </c>
      <c r="K439" s="22">
        <f t="shared" si="53"/>
        <v>48568.384429999998</v>
      </c>
      <c r="L439" s="154">
        <v>0</v>
      </c>
      <c r="M439" s="97">
        <v>0</v>
      </c>
      <c r="N439" s="97">
        <v>0</v>
      </c>
      <c r="O439" s="97">
        <v>0</v>
      </c>
      <c r="P439" s="97">
        <v>0</v>
      </c>
      <c r="Q439" s="97">
        <v>0</v>
      </c>
      <c r="R439" s="97">
        <v>0</v>
      </c>
      <c r="S439" s="97">
        <v>0</v>
      </c>
      <c r="T439" s="97">
        <v>0</v>
      </c>
      <c r="U439" s="97">
        <v>0</v>
      </c>
      <c r="V439" s="97">
        <v>0</v>
      </c>
      <c r="W439" s="97">
        <v>0</v>
      </c>
      <c r="X439" s="97">
        <v>0</v>
      </c>
      <c r="Y439" s="97">
        <v>0</v>
      </c>
      <c r="Z439" s="97">
        <v>0</v>
      </c>
      <c r="AA439" s="97">
        <v>0</v>
      </c>
      <c r="AB439" s="97">
        <v>0</v>
      </c>
      <c r="AC439" s="97">
        <v>0</v>
      </c>
      <c r="AD439" s="97">
        <v>2330.2473500000001</v>
      </c>
      <c r="AE439" s="97">
        <v>0</v>
      </c>
      <c r="AF439" s="97">
        <v>0</v>
      </c>
      <c r="AG439" s="97">
        <v>46238.13708</v>
      </c>
      <c r="AH439" s="97">
        <v>0</v>
      </c>
      <c r="AI439" s="97">
        <v>0</v>
      </c>
      <c r="AJ439" s="97">
        <v>0</v>
      </c>
      <c r="AK439" s="97">
        <v>0</v>
      </c>
      <c r="AL439" s="97">
        <v>0</v>
      </c>
      <c r="AM439" s="92"/>
      <c r="AN439" s="93"/>
      <c r="AO439" s="94" t="s">
        <v>1056</v>
      </c>
      <c r="AP439" s="95" t="s">
        <v>978</v>
      </c>
      <c r="AQ439" s="95"/>
      <c r="AR439" s="95">
        <v>100</v>
      </c>
      <c r="AS439" s="95">
        <v>100</v>
      </c>
      <c r="AT439" s="95">
        <v>188</v>
      </c>
      <c r="AU439" s="95">
        <v>188</v>
      </c>
      <c r="AV439" s="95">
        <v>188</v>
      </c>
      <c r="AW439" s="95"/>
      <c r="AX439" s="95">
        <f t="shared" si="55"/>
        <v>188</v>
      </c>
      <c r="AY439" s="282" t="s">
        <v>1998</v>
      </c>
      <c r="AZ439" s="95">
        <f t="shared" si="56"/>
        <v>0.752</v>
      </c>
      <c r="BA439" s="95">
        <v>1</v>
      </c>
      <c r="BD439" s="96" t="str">
        <f t="shared" si="57"/>
        <v>КС-1 доп.НВВ</v>
      </c>
      <c r="BG439" s="96">
        <f t="shared" si="54"/>
        <v>2042</v>
      </c>
    </row>
    <row r="440" spans="1:59" s="96" customFormat="1" ht="60" customHeight="1" x14ac:dyDescent="0.2">
      <c r="A440" s="39">
        <f t="shared" si="58"/>
        <v>402</v>
      </c>
      <c r="B440" s="40" t="s">
        <v>1688</v>
      </c>
      <c r="C440" s="7" t="s">
        <v>59</v>
      </c>
      <c r="D440" s="52" t="s">
        <v>60</v>
      </c>
      <c r="E440" s="52" t="s">
        <v>61</v>
      </c>
      <c r="F440" s="52" t="s">
        <v>62</v>
      </c>
      <c r="G440" s="52" t="s">
        <v>1946</v>
      </c>
      <c r="H440" s="52" t="s">
        <v>1946</v>
      </c>
      <c r="I440" s="125">
        <v>2039</v>
      </c>
      <c r="J440" s="125">
        <v>2042</v>
      </c>
      <c r="K440" s="22">
        <f t="shared" si="53"/>
        <v>889.28410999999994</v>
      </c>
      <c r="L440" s="154">
        <v>0</v>
      </c>
      <c r="M440" s="97">
        <v>0</v>
      </c>
      <c r="N440" s="97">
        <v>0</v>
      </c>
      <c r="O440" s="97">
        <v>0</v>
      </c>
      <c r="P440" s="97">
        <v>0</v>
      </c>
      <c r="Q440" s="97">
        <v>0</v>
      </c>
      <c r="R440" s="97">
        <v>0</v>
      </c>
      <c r="S440" s="97">
        <v>0</v>
      </c>
      <c r="T440" s="97">
        <v>0</v>
      </c>
      <c r="U440" s="97">
        <v>0</v>
      </c>
      <c r="V440" s="97">
        <v>0</v>
      </c>
      <c r="W440" s="97">
        <v>0</v>
      </c>
      <c r="X440" s="97">
        <v>0</v>
      </c>
      <c r="Y440" s="97">
        <v>0</v>
      </c>
      <c r="Z440" s="97">
        <v>0</v>
      </c>
      <c r="AA440" s="97">
        <v>0</v>
      </c>
      <c r="AB440" s="97">
        <v>0</v>
      </c>
      <c r="AC440" s="97">
        <v>0</v>
      </c>
      <c r="AD440" s="97">
        <v>29.765460000000001</v>
      </c>
      <c r="AE440" s="97">
        <v>0</v>
      </c>
      <c r="AF440" s="97">
        <v>0</v>
      </c>
      <c r="AG440" s="97">
        <v>859.51864999999998</v>
      </c>
      <c r="AH440" s="97">
        <v>0</v>
      </c>
      <c r="AI440" s="97">
        <v>0</v>
      </c>
      <c r="AJ440" s="97">
        <v>0</v>
      </c>
      <c r="AK440" s="97">
        <v>0</v>
      </c>
      <c r="AL440" s="97">
        <v>0</v>
      </c>
      <c r="AM440" s="92"/>
      <c r="AN440" s="93"/>
      <c r="AO440" s="94" t="s">
        <v>1056</v>
      </c>
      <c r="AP440" s="95" t="s">
        <v>979</v>
      </c>
      <c r="AQ440" s="95"/>
      <c r="AR440" s="95" t="s">
        <v>1996</v>
      </c>
      <c r="AS440" s="95">
        <v>50</v>
      </c>
      <c r="AT440" s="95"/>
      <c r="AU440" s="95"/>
      <c r="AV440" s="95">
        <v>19</v>
      </c>
      <c r="AW440" s="95"/>
      <c r="AX440" s="95">
        <f t="shared" si="55"/>
        <v>19</v>
      </c>
      <c r="AY440" s="282" t="s">
        <v>1998</v>
      </c>
      <c r="AZ440" s="95">
        <f t="shared" si="56"/>
        <v>3.7999999999999999E-2</v>
      </c>
      <c r="BA440" s="95">
        <v>1</v>
      </c>
      <c r="BD440" s="96" t="str">
        <f t="shared" si="57"/>
        <v>КС-1 доп.НВВ</v>
      </c>
      <c r="BG440" s="96">
        <f t="shared" si="54"/>
        <v>2042</v>
      </c>
    </row>
    <row r="441" spans="1:59" s="96" customFormat="1" ht="60" customHeight="1" x14ac:dyDescent="0.2">
      <c r="A441" s="39">
        <f t="shared" si="58"/>
        <v>403</v>
      </c>
      <c r="B441" s="40" t="s">
        <v>1689</v>
      </c>
      <c r="C441" s="7" t="s">
        <v>59</v>
      </c>
      <c r="D441" s="52" t="s">
        <v>60</v>
      </c>
      <c r="E441" s="52" t="s">
        <v>61</v>
      </c>
      <c r="F441" s="52" t="s">
        <v>62</v>
      </c>
      <c r="G441" s="52" t="s">
        <v>1947</v>
      </c>
      <c r="H441" s="52" t="s">
        <v>1947</v>
      </c>
      <c r="I441" s="125">
        <v>2039</v>
      </c>
      <c r="J441" s="125">
        <v>2042</v>
      </c>
      <c r="K441" s="22">
        <f t="shared" si="53"/>
        <v>4793.9508700000006</v>
      </c>
      <c r="L441" s="154">
        <v>0</v>
      </c>
      <c r="M441" s="97">
        <v>0</v>
      </c>
      <c r="N441" s="97">
        <v>0</v>
      </c>
      <c r="O441" s="97">
        <v>0</v>
      </c>
      <c r="P441" s="97">
        <v>0</v>
      </c>
      <c r="Q441" s="97">
        <v>0</v>
      </c>
      <c r="R441" s="97">
        <v>0</v>
      </c>
      <c r="S441" s="97">
        <v>0</v>
      </c>
      <c r="T441" s="97">
        <v>0</v>
      </c>
      <c r="U441" s="97">
        <v>0</v>
      </c>
      <c r="V441" s="97">
        <v>0</v>
      </c>
      <c r="W441" s="97">
        <v>0</v>
      </c>
      <c r="X441" s="97">
        <v>0</v>
      </c>
      <c r="Y441" s="97">
        <v>0</v>
      </c>
      <c r="Z441" s="97">
        <v>0</v>
      </c>
      <c r="AA441" s="97">
        <v>0</v>
      </c>
      <c r="AB441" s="97">
        <v>0</v>
      </c>
      <c r="AC441" s="97">
        <v>0</v>
      </c>
      <c r="AD441" s="97">
        <v>245.39547999999999</v>
      </c>
      <c r="AE441" s="97">
        <v>0</v>
      </c>
      <c r="AF441" s="97">
        <v>0</v>
      </c>
      <c r="AG441" s="97">
        <v>4548.5553900000004</v>
      </c>
      <c r="AH441" s="97">
        <v>0</v>
      </c>
      <c r="AI441" s="97">
        <v>0</v>
      </c>
      <c r="AJ441" s="97">
        <v>0</v>
      </c>
      <c r="AK441" s="97">
        <v>0</v>
      </c>
      <c r="AL441" s="97">
        <v>0</v>
      </c>
      <c r="AM441" s="92"/>
      <c r="AN441" s="93"/>
      <c r="AO441" s="94" t="s">
        <v>1056</v>
      </c>
      <c r="AP441" s="95" t="s">
        <v>980</v>
      </c>
      <c r="AQ441" s="95"/>
      <c r="AR441" s="95">
        <v>100</v>
      </c>
      <c r="AS441" s="95" t="s">
        <v>1996</v>
      </c>
      <c r="AT441" s="95">
        <v>79.3</v>
      </c>
      <c r="AU441" s="95">
        <v>79.3</v>
      </c>
      <c r="AV441" s="95"/>
      <c r="AW441" s="95"/>
      <c r="AX441" s="95">
        <f t="shared" si="55"/>
        <v>0</v>
      </c>
      <c r="AY441" s="282"/>
      <c r="AZ441" s="95">
        <f t="shared" si="56"/>
        <v>0.15859999999999999</v>
      </c>
      <c r="BA441" s="95">
        <v>1</v>
      </c>
      <c r="BD441" s="96" t="str">
        <f t="shared" si="57"/>
        <v>КС-1 доп.НВВ</v>
      </c>
      <c r="BG441" s="96">
        <f t="shared" si="54"/>
        <v>2042</v>
      </c>
    </row>
    <row r="442" spans="1:59" s="96" customFormat="1" ht="105" customHeight="1" x14ac:dyDescent="0.2">
      <c r="A442" s="39">
        <f t="shared" si="58"/>
        <v>404</v>
      </c>
      <c r="B442" s="40" t="s">
        <v>1690</v>
      </c>
      <c r="C442" s="7" t="s">
        <v>59</v>
      </c>
      <c r="D442" s="52" t="s">
        <v>60</v>
      </c>
      <c r="E442" s="52" t="s">
        <v>61</v>
      </c>
      <c r="F442" s="52" t="s">
        <v>62</v>
      </c>
      <c r="G442" s="52" t="s">
        <v>1948</v>
      </c>
      <c r="H442" s="52" t="s">
        <v>1948</v>
      </c>
      <c r="I442" s="125">
        <v>2039</v>
      </c>
      <c r="J442" s="125">
        <v>2042</v>
      </c>
      <c r="K442" s="22">
        <f t="shared" si="53"/>
        <v>3186.1289000000002</v>
      </c>
      <c r="L442" s="154">
        <v>0</v>
      </c>
      <c r="M442" s="97">
        <v>0</v>
      </c>
      <c r="N442" s="97">
        <v>0</v>
      </c>
      <c r="O442" s="97">
        <v>0</v>
      </c>
      <c r="P442" s="97">
        <v>0</v>
      </c>
      <c r="Q442" s="97">
        <v>0</v>
      </c>
      <c r="R442" s="97">
        <v>0</v>
      </c>
      <c r="S442" s="97">
        <v>0</v>
      </c>
      <c r="T442" s="97">
        <v>0</v>
      </c>
      <c r="U442" s="97">
        <v>0</v>
      </c>
      <c r="V442" s="97">
        <v>0</v>
      </c>
      <c r="W442" s="97">
        <v>0</v>
      </c>
      <c r="X442" s="97">
        <v>0</v>
      </c>
      <c r="Y442" s="97">
        <v>0</v>
      </c>
      <c r="Z442" s="97">
        <v>0</v>
      </c>
      <c r="AA442" s="97">
        <v>0</v>
      </c>
      <c r="AB442" s="97">
        <v>0</v>
      </c>
      <c r="AC442" s="97">
        <v>0</v>
      </c>
      <c r="AD442" s="97">
        <v>163.09336999999999</v>
      </c>
      <c r="AE442" s="97">
        <v>0</v>
      </c>
      <c r="AF442" s="97">
        <v>0</v>
      </c>
      <c r="AG442" s="97">
        <v>3023.0355300000001</v>
      </c>
      <c r="AH442" s="97">
        <v>0</v>
      </c>
      <c r="AI442" s="97">
        <v>0</v>
      </c>
      <c r="AJ442" s="97">
        <v>0</v>
      </c>
      <c r="AK442" s="97">
        <v>0</v>
      </c>
      <c r="AL442" s="97">
        <v>0</v>
      </c>
      <c r="AM442" s="92"/>
      <c r="AN442" s="93"/>
      <c r="AO442" s="94" t="s">
        <v>1056</v>
      </c>
      <c r="AP442" s="95" t="s">
        <v>981</v>
      </c>
      <c r="AQ442" s="95"/>
      <c r="AR442" s="95">
        <v>150</v>
      </c>
      <c r="AS442" s="95" t="s">
        <v>1996</v>
      </c>
      <c r="AT442" s="95">
        <v>47</v>
      </c>
      <c r="AU442" s="95">
        <v>47</v>
      </c>
      <c r="AV442" s="95"/>
      <c r="AW442" s="95"/>
      <c r="AX442" s="95">
        <f t="shared" si="55"/>
        <v>0</v>
      </c>
      <c r="AY442" s="282"/>
      <c r="AZ442" s="95">
        <f t="shared" si="56"/>
        <v>9.4E-2</v>
      </c>
      <c r="BA442" s="95">
        <v>1</v>
      </c>
      <c r="BD442" s="96" t="str">
        <f t="shared" si="57"/>
        <v>КС-1 доп.НВВ</v>
      </c>
      <c r="BG442" s="96">
        <f t="shared" si="54"/>
        <v>2042</v>
      </c>
    </row>
    <row r="443" spans="1:59" s="96" customFormat="1" ht="75" customHeight="1" x14ac:dyDescent="0.2">
      <c r="A443" s="39">
        <f t="shared" si="58"/>
        <v>405</v>
      </c>
      <c r="B443" s="40" t="s">
        <v>1691</v>
      </c>
      <c r="C443" s="7" t="s">
        <v>59</v>
      </c>
      <c r="D443" s="52" t="s">
        <v>60</v>
      </c>
      <c r="E443" s="52" t="s">
        <v>61</v>
      </c>
      <c r="F443" s="52" t="s">
        <v>62</v>
      </c>
      <c r="G443" s="52" t="s">
        <v>576</v>
      </c>
      <c r="H443" s="52" t="s">
        <v>576</v>
      </c>
      <c r="I443" s="125">
        <v>2039</v>
      </c>
      <c r="J443" s="125">
        <v>2042</v>
      </c>
      <c r="K443" s="22">
        <f t="shared" si="53"/>
        <v>1251.7656300000001</v>
      </c>
      <c r="L443" s="154">
        <v>0</v>
      </c>
      <c r="M443" s="97">
        <v>0</v>
      </c>
      <c r="N443" s="97">
        <v>0</v>
      </c>
      <c r="O443" s="97">
        <v>0</v>
      </c>
      <c r="P443" s="97">
        <v>0</v>
      </c>
      <c r="Q443" s="97">
        <v>0</v>
      </c>
      <c r="R443" s="97">
        <v>0</v>
      </c>
      <c r="S443" s="97">
        <v>0</v>
      </c>
      <c r="T443" s="97">
        <v>0</v>
      </c>
      <c r="U443" s="97">
        <v>0</v>
      </c>
      <c r="V443" s="97">
        <v>0</v>
      </c>
      <c r="W443" s="97">
        <v>0</v>
      </c>
      <c r="X443" s="97">
        <v>0</v>
      </c>
      <c r="Y443" s="97">
        <v>0</v>
      </c>
      <c r="Z443" s="97">
        <v>0</v>
      </c>
      <c r="AA443" s="97">
        <v>0</v>
      </c>
      <c r="AB443" s="97">
        <v>0</v>
      </c>
      <c r="AC443" s="97">
        <v>0</v>
      </c>
      <c r="AD443" s="97">
        <v>64.076080000000005</v>
      </c>
      <c r="AE443" s="97">
        <v>0</v>
      </c>
      <c r="AF443" s="97">
        <v>0</v>
      </c>
      <c r="AG443" s="97">
        <v>1187.6895500000001</v>
      </c>
      <c r="AH443" s="97">
        <v>0</v>
      </c>
      <c r="AI443" s="97">
        <v>0</v>
      </c>
      <c r="AJ443" s="97">
        <v>0</v>
      </c>
      <c r="AK443" s="97">
        <v>0</v>
      </c>
      <c r="AL443" s="97">
        <v>0</v>
      </c>
      <c r="AM443" s="92"/>
      <c r="AN443" s="93"/>
      <c r="AO443" s="94" t="s">
        <v>1056</v>
      </c>
      <c r="AP443" s="95" t="s">
        <v>982</v>
      </c>
      <c r="AQ443" s="95"/>
      <c r="AR443" s="95" t="s">
        <v>1996</v>
      </c>
      <c r="AS443" s="95">
        <v>100</v>
      </c>
      <c r="AT443" s="95"/>
      <c r="AU443" s="95"/>
      <c r="AV443" s="95">
        <v>50</v>
      </c>
      <c r="AW443" s="95"/>
      <c r="AX443" s="95">
        <f t="shared" si="55"/>
        <v>50</v>
      </c>
      <c r="AY443" s="282" t="s">
        <v>1998</v>
      </c>
      <c r="AZ443" s="95">
        <f t="shared" si="56"/>
        <v>0.1</v>
      </c>
      <c r="BA443" s="95">
        <v>1</v>
      </c>
      <c r="BD443" s="96" t="str">
        <f t="shared" si="57"/>
        <v>КС-1 доп.НВВ</v>
      </c>
      <c r="BG443" s="96">
        <f t="shared" si="54"/>
        <v>2042</v>
      </c>
    </row>
    <row r="444" spans="1:59" s="96" customFormat="1" ht="60" customHeight="1" x14ac:dyDescent="0.2">
      <c r="A444" s="39">
        <f t="shared" si="58"/>
        <v>406</v>
      </c>
      <c r="B444" s="40" t="s">
        <v>1532</v>
      </c>
      <c r="C444" s="7" t="s">
        <v>59</v>
      </c>
      <c r="D444" s="52" t="s">
        <v>60</v>
      </c>
      <c r="E444" s="52" t="s">
        <v>61</v>
      </c>
      <c r="F444" s="52" t="s">
        <v>62</v>
      </c>
      <c r="G444" s="52" t="s">
        <v>562</v>
      </c>
      <c r="H444" s="52" t="s">
        <v>562</v>
      </c>
      <c r="I444" s="125">
        <v>2039</v>
      </c>
      <c r="J444" s="125">
        <v>2042</v>
      </c>
      <c r="K444" s="22">
        <f t="shared" si="53"/>
        <v>4296.6991200000002</v>
      </c>
      <c r="L444" s="154">
        <v>0</v>
      </c>
      <c r="M444" s="97">
        <v>0</v>
      </c>
      <c r="N444" s="97">
        <v>0</v>
      </c>
      <c r="O444" s="97">
        <v>0</v>
      </c>
      <c r="P444" s="97">
        <v>0</v>
      </c>
      <c r="Q444" s="97">
        <v>0</v>
      </c>
      <c r="R444" s="97">
        <v>0</v>
      </c>
      <c r="S444" s="97">
        <v>0</v>
      </c>
      <c r="T444" s="97">
        <v>0</v>
      </c>
      <c r="U444" s="97">
        <v>0</v>
      </c>
      <c r="V444" s="97">
        <v>0</v>
      </c>
      <c r="W444" s="97">
        <v>0</v>
      </c>
      <c r="X444" s="97">
        <v>0</v>
      </c>
      <c r="Y444" s="97">
        <v>0</v>
      </c>
      <c r="Z444" s="97">
        <v>0</v>
      </c>
      <c r="AA444" s="97">
        <v>0</v>
      </c>
      <c r="AB444" s="97">
        <v>0</v>
      </c>
      <c r="AC444" s="97">
        <v>0</v>
      </c>
      <c r="AD444" s="97">
        <v>200.86915999999999</v>
      </c>
      <c r="AE444" s="97">
        <v>0</v>
      </c>
      <c r="AF444" s="97">
        <v>0</v>
      </c>
      <c r="AG444" s="97">
        <v>4095.82996</v>
      </c>
      <c r="AH444" s="97">
        <v>0</v>
      </c>
      <c r="AI444" s="97">
        <v>0</v>
      </c>
      <c r="AJ444" s="97">
        <v>0</v>
      </c>
      <c r="AK444" s="97">
        <v>0</v>
      </c>
      <c r="AL444" s="97">
        <v>0</v>
      </c>
      <c r="AM444" s="92"/>
      <c r="AN444" s="93"/>
      <c r="AO444" s="94" t="s">
        <v>1056</v>
      </c>
      <c r="AP444" s="95" t="s">
        <v>949</v>
      </c>
      <c r="AQ444" s="95"/>
      <c r="AR444" s="95">
        <v>100</v>
      </c>
      <c r="AS444" s="95" t="s">
        <v>1996</v>
      </c>
      <c r="AT444" s="95">
        <v>23</v>
      </c>
      <c r="AU444" s="95">
        <v>23</v>
      </c>
      <c r="AV444" s="95"/>
      <c r="AW444" s="95"/>
      <c r="AX444" s="95">
        <f t="shared" si="55"/>
        <v>0</v>
      </c>
      <c r="AY444" s="282"/>
      <c r="AZ444" s="95">
        <f t="shared" si="56"/>
        <v>4.5999999999999999E-2</v>
      </c>
      <c r="BA444" s="95">
        <v>1</v>
      </c>
      <c r="BD444" s="96" t="str">
        <f t="shared" si="57"/>
        <v>КС-1 доп.НВВ</v>
      </c>
      <c r="BG444" s="96">
        <f t="shared" si="54"/>
        <v>2042</v>
      </c>
    </row>
    <row r="445" spans="1:59" s="96" customFormat="1" ht="75" customHeight="1" x14ac:dyDescent="0.2">
      <c r="A445" s="39">
        <f t="shared" si="58"/>
        <v>407</v>
      </c>
      <c r="B445" s="40" t="s">
        <v>1533</v>
      </c>
      <c r="C445" s="7" t="s">
        <v>59</v>
      </c>
      <c r="D445" s="52" t="s">
        <v>60</v>
      </c>
      <c r="E445" s="52" t="s">
        <v>61</v>
      </c>
      <c r="F445" s="52" t="s">
        <v>62</v>
      </c>
      <c r="G445" s="52" t="s">
        <v>563</v>
      </c>
      <c r="H445" s="52" t="s">
        <v>563</v>
      </c>
      <c r="I445" s="125">
        <v>2039</v>
      </c>
      <c r="J445" s="125">
        <v>2042</v>
      </c>
      <c r="K445" s="22">
        <f t="shared" si="53"/>
        <v>3188.0485100000001</v>
      </c>
      <c r="L445" s="154">
        <v>0</v>
      </c>
      <c r="M445" s="97">
        <v>0</v>
      </c>
      <c r="N445" s="97">
        <v>0</v>
      </c>
      <c r="O445" s="97">
        <v>0</v>
      </c>
      <c r="P445" s="97">
        <v>0</v>
      </c>
      <c r="Q445" s="97">
        <v>0</v>
      </c>
      <c r="R445" s="97">
        <v>0</v>
      </c>
      <c r="S445" s="97">
        <v>0</v>
      </c>
      <c r="T445" s="97">
        <v>0</v>
      </c>
      <c r="U445" s="97">
        <v>0</v>
      </c>
      <c r="V445" s="97">
        <v>0</v>
      </c>
      <c r="W445" s="97">
        <v>0</v>
      </c>
      <c r="X445" s="97">
        <v>0</v>
      </c>
      <c r="Y445" s="97">
        <v>0</v>
      </c>
      <c r="Z445" s="97">
        <v>0</v>
      </c>
      <c r="AA445" s="97">
        <v>0</v>
      </c>
      <c r="AB445" s="97">
        <v>0</v>
      </c>
      <c r="AC445" s="97">
        <v>0</v>
      </c>
      <c r="AD445" s="97">
        <v>120.89995</v>
      </c>
      <c r="AE445" s="97">
        <v>0</v>
      </c>
      <c r="AF445" s="97">
        <v>0</v>
      </c>
      <c r="AG445" s="97">
        <v>3067.1485600000001</v>
      </c>
      <c r="AH445" s="97">
        <v>0</v>
      </c>
      <c r="AI445" s="97">
        <v>0</v>
      </c>
      <c r="AJ445" s="97">
        <v>0</v>
      </c>
      <c r="AK445" s="97">
        <v>0</v>
      </c>
      <c r="AL445" s="97">
        <v>0</v>
      </c>
      <c r="AM445" s="92"/>
      <c r="AN445" s="93"/>
      <c r="AO445" s="94" t="s">
        <v>1056</v>
      </c>
      <c r="AP445" s="95" t="s">
        <v>950</v>
      </c>
      <c r="AQ445" s="95"/>
      <c r="AR445" s="95" t="s">
        <v>1996</v>
      </c>
      <c r="AS445" s="95">
        <v>80</v>
      </c>
      <c r="AT445" s="95"/>
      <c r="AU445" s="95"/>
      <c r="AV445" s="95">
        <v>51</v>
      </c>
      <c r="AW445" s="95"/>
      <c r="AX445" s="95">
        <f t="shared" si="55"/>
        <v>51</v>
      </c>
      <c r="AY445" s="282" t="s">
        <v>1998</v>
      </c>
      <c r="AZ445" s="95">
        <f t="shared" si="56"/>
        <v>0.10199999999999999</v>
      </c>
      <c r="BA445" s="95">
        <v>1</v>
      </c>
      <c r="BD445" s="96" t="str">
        <f t="shared" si="57"/>
        <v>КС-1 доп.НВВ</v>
      </c>
      <c r="BG445" s="96">
        <f t="shared" si="54"/>
        <v>2042</v>
      </c>
    </row>
    <row r="446" spans="1:59" s="96" customFormat="1" ht="60" customHeight="1" x14ac:dyDescent="0.2">
      <c r="A446" s="39">
        <f t="shared" si="58"/>
        <v>408</v>
      </c>
      <c r="B446" s="40" t="s">
        <v>1534</v>
      </c>
      <c r="C446" s="7" t="s">
        <v>59</v>
      </c>
      <c r="D446" s="52" t="s">
        <v>60</v>
      </c>
      <c r="E446" s="52" t="s">
        <v>61</v>
      </c>
      <c r="F446" s="52" t="s">
        <v>62</v>
      </c>
      <c r="G446" s="52" t="s">
        <v>1884</v>
      </c>
      <c r="H446" s="52" t="s">
        <v>1884</v>
      </c>
      <c r="I446" s="125">
        <v>2039</v>
      </c>
      <c r="J446" s="125">
        <v>2042</v>
      </c>
      <c r="K446" s="22">
        <f t="shared" si="53"/>
        <v>64742.482359999995</v>
      </c>
      <c r="L446" s="154">
        <v>0</v>
      </c>
      <c r="M446" s="97">
        <v>0</v>
      </c>
      <c r="N446" s="97">
        <v>0</v>
      </c>
      <c r="O446" s="97">
        <v>0</v>
      </c>
      <c r="P446" s="97">
        <v>0</v>
      </c>
      <c r="Q446" s="97">
        <v>0</v>
      </c>
      <c r="R446" s="97">
        <v>0</v>
      </c>
      <c r="S446" s="97">
        <v>0</v>
      </c>
      <c r="T446" s="97">
        <v>0</v>
      </c>
      <c r="U446" s="97">
        <v>0</v>
      </c>
      <c r="V446" s="97">
        <v>0</v>
      </c>
      <c r="W446" s="97">
        <v>0</v>
      </c>
      <c r="X446" s="97">
        <v>0</v>
      </c>
      <c r="Y446" s="97">
        <v>0</v>
      </c>
      <c r="Z446" s="97">
        <v>0</v>
      </c>
      <c r="AA446" s="97">
        <v>0</v>
      </c>
      <c r="AB446" s="97">
        <v>0</v>
      </c>
      <c r="AC446" s="97">
        <v>0</v>
      </c>
      <c r="AD446" s="97">
        <v>3040.4229</v>
      </c>
      <c r="AE446" s="97">
        <v>0</v>
      </c>
      <c r="AF446" s="97">
        <v>0</v>
      </c>
      <c r="AG446" s="97">
        <v>61702.059459999997</v>
      </c>
      <c r="AH446" s="97">
        <v>0</v>
      </c>
      <c r="AI446" s="97">
        <v>0</v>
      </c>
      <c r="AJ446" s="97">
        <v>0</v>
      </c>
      <c r="AK446" s="97">
        <v>0</v>
      </c>
      <c r="AL446" s="97">
        <v>0</v>
      </c>
      <c r="AM446" s="92"/>
      <c r="AN446" s="93"/>
      <c r="AO446" s="94" t="s">
        <v>1056</v>
      </c>
      <c r="AP446" s="95" t="s">
        <v>951</v>
      </c>
      <c r="AQ446" s="95"/>
      <c r="AR446" s="95">
        <v>80</v>
      </c>
      <c r="AS446" s="95">
        <v>50</v>
      </c>
      <c r="AT446" s="95">
        <v>330</v>
      </c>
      <c r="AU446" s="95">
        <v>330</v>
      </c>
      <c r="AV446" s="95">
        <v>330</v>
      </c>
      <c r="AW446" s="95"/>
      <c r="AX446" s="95">
        <f t="shared" si="55"/>
        <v>330</v>
      </c>
      <c r="AY446" s="282" t="s">
        <v>1998</v>
      </c>
      <c r="AZ446" s="95">
        <f t="shared" si="56"/>
        <v>1.32</v>
      </c>
      <c r="BA446" s="95">
        <v>1</v>
      </c>
      <c r="BD446" s="96" t="str">
        <f t="shared" si="57"/>
        <v>КС-1 доп.НВВ</v>
      </c>
      <c r="BG446" s="96">
        <f t="shared" si="54"/>
        <v>2042</v>
      </c>
    </row>
    <row r="447" spans="1:59" s="96" customFormat="1" ht="36" customHeight="1" x14ac:dyDescent="0.2">
      <c r="A447" s="39">
        <f t="shared" si="58"/>
        <v>409</v>
      </c>
      <c r="B447" s="40" t="s">
        <v>1535</v>
      </c>
      <c r="C447" s="7" t="s">
        <v>59</v>
      </c>
      <c r="D447" s="52" t="s">
        <v>60</v>
      </c>
      <c r="E447" s="52" t="s">
        <v>61</v>
      </c>
      <c r="F447" s="52" t="s">
        <v>62</v>
      </c>
      <c r="G447" s="52" t="s">
        <v>1885</v>
      </c>
      <c r="H447" s="52" t="s">
        <v>1885</v>
      </c>
      <c r="I447" s="125">
        <v>2039</v>
      </c>
      <c r="J447" s="125">
        <v>2042</v>
      </c>
      <c r="K447" s="22">
        <f t="shared" si="53"/>
        <v>9616.9372000000003</v>
      </c>
      <c r="L447" s="154">
        <v>0</v>
      </c>
      <c r="M447" s="97">
        <v>0</v>
      </c>
      <c r="N447" s="97">
        <v>0</v>
      </c>
      <c r="O447" s="97">
        <v>0</v>
      </c>
      <c r="P447" s="97">
        <v>0</v>
      </c>
      <c r="Q447" s="97">
        <v>0</v>
      </c>
      <c r="R447" s="97">
        <v>0</v>
      </c>
      <c r="S447" s="97">
        <v>0</v>
      </c>
      <c r="T447" s="97">
        <v>0</v>
      </c>
      <c r="U447" s="97">
        <v>0</v>
      </c>
      <c r="V447" s="97">
        <v>0</v>
      </c>
      <c r="W447" s="97">
        <v>0</v>
      </c>
      <c r="X447" s="97">
        <v>0</v>
      </c>
      <c r="Y447" s="97">
        <v>0</v>
      </c>
      <c r="Z447" s="97">
        <v>0</v>
      </c>
      <c r="AA447" s="97">
        <v>0</v>
      </c>
      <c r="AB447" s="97">
        <v>0</v>
      </c>
      <c r="AC447" s="97">
        <v>0</v>
      </c>
      <c r="AD447" s="97">
        <v>492.27728000000002</v>
      </c>
      <c r="AE447" s="97">
        <v>0</v>
      </c>
      <c r="AF447" s="97">
        <v>0</v>
      </c>
      <c r="AG447" s="97">
        <v>9124.6599200000001</v>
      </c>
      <c r="AH447" s="97">
        <v>0</v>
      </c>
      <c r="AI447" s="97">
        <v>0</v>
      </c>
      <c r="AJ447" s="97">
        <v>0</v>
      </c>
      <c r="AK447" s="97">
        <v>0</v>
      </c>
      <c r="AL447" s="97">
        <v>0</v>
      </c>
      <c r="AM447" s="92"/>
      <c r="AN447" s="93"/>
      <c r="AO447" s="94" t="s">
        <v>1056</v>
      </c>
      <c r="AP447" s="95" t="s">
        <v>952</v>
      </c>
      <c r="AQ447" s="95"/>
      <c r="AR447" s="95">
        <v>70</v>
      </c>
      <c r="AS447" s="95">
        <v>70</v>
      </c>
      <c r="AT447" s="95">
        <v>139</v>
      </c>
      <c r="AU447" s="95">
        <v>139</v>
      </c>
      <c r="AV447" s="95">
        <v>139</v>
      </c>
      <c r="AW447" s="95"/>
      <c r="AX447" s="95">
        <f t="shared" si="55"/>
        <v>139</v>
      </c>
      <c r="AY447" s="282" t="s">
        <v>1998</v>
      </c>
      <c r="AZ447" s="95">
        <f t="shared" si="56"/>
        <v>0.55600000000000005</v>
      </c>
      <c r="BA447" s="95">
        <v>1</v>
      </c>
      <c r="BD447" s="96" t="str">
        <f t="shared" si="57"/>
        <v>КС-1 доп.НВВ</v>
      </c>
      <c r="BG447" s="96">
        <f t="shared" si="54"/>
        <v>2042</v>
      </c>
    </row>
    <row r="448" spans="1:59" s="96" customFormat="1" ht="60" customHeight="1" x14ac:dyDescent="0.2">
      <c r="A448" s="39">
        <f t="shared" si="58"/>
        <v>410</v>
      </c>
      <c r="B448" s="40" t="s">
        <v>1536</v>
      </c>
      <c r="C448" s="7" t="s">
        <v>59</v>
      </c>
      <c r="D448" s="52" t="s">
        <v>60</v>
      </c>
      <c r="E448" s="52" t="s">
        <v>61</v>
      </c>
      <c r="F448" s="52" t="s">
        <v>62</v>
      </c>
      <c r="G448" s="52" t="s">
        <v>1886</v>
      </c>
      <c r="H448" s="52" t="s">
        <v>1886</v>
      </c>
      <c r="I448" s="125">
        <v>2039</v>
      </c>
      <c r="J448" s="125">
        <v>2042</v>
      </c>
      <c r="K448" s="22">
        <f t="shared" si="53"/>
        <v>315.75991999999997</v>
      </c>
      <c r="L448" s="154">
        <v>0</v>
      </c>
      <c r="M448" s="97">
        <v>0</v>
      </c>
      <c r="N448" s="97">
        <v>0</v>
      </c>
      <c r="O448" s="97">
        <v>0</v>
      </c>
      <c r="P448" s="97">
        <v>0</v>
      </c>
      <c r="Q448" s="97">
        <v>0</v>
      </c>
      <c r="R448" s="97">
        <v>0</v>
      </c>
      <c r="S448" s="97">
        <v>0</v>
      </c>
      <c r="T448" s="97">
        <v>0</v>
      </c>
      <c r="U448" s="97">
        <v>0</v>
      </c>
      <c r="V448" s="97">
        <v>0</v>
      </c>
      <c r="W448" s="97">
        <v>0</v>
      </c>
      <c r="X448" s="97">
        <v>0</v>
      </c>
      <c r="Y448" s="97">
        <v>0</v>
      </c>
      <c r="Z448" s="97">
        <v>0</v>
      </c>
      <c r="AA448" s="97">
        <v>0</v>
      </c>
      <c r="AB448" s="97">
        <v>0</v>
      </c>
      <c r="AC448" s="97">
        <v>0</v>
      </c>
      <c r="AD448" s="97">
        <v>16.1633</v>
      </c>
      <c r="AE448" s="97">
        <v>0</v>
      </c>
      <c r="AF448" s="97">
        <v>0</v>
      </c>
      <c r="AG448" s="97">
        <v>299.59661999999997</v>
      </c>
      <c r="AH448" s="97">
        <v>0</v>
      </c>
      <c r="AI448" s="97">
        <v>0</v>
      </c>
      <c r="AJ448" s="97">
        <v>0</v>
      </c>
      <c r="AK448" s="97">
        <v>0</v>
      </c>
      <c r="AL448" s="97">
        <v>0</v>
      </c>
      <c r="AM448" s="92"/>
      <c r="AN448" s="93"/>
      <c r="AO448" s="94" t="s">
        <v>1056</v>
      </c>
      <c r="AP448" s="95" t="s">
        <v>953</v>
      </c>
      <c r="AQ448" s="95"/>
      <c r="AR448" s="95" t="s">
        <v>1996</v>
      </c>
      <c r="AS448" s="95">
        <v>70</v>
      </c>
      <c r="AT448" s="95"/>
      <c r="AU448" s="95"/>
      <c r="AV448" s="95">
        <v>24</v>
      </c>
      <c r="AW448" s="95"/>
      <c r="AX448" s="95">
        <f t="shared" si="55"/>
        <v>24</v>
      </c>
      <c r="AY448" s="282" t="s">
        <v>1998</v>
      </c>
      <c r="AZ448" s="95">
        <f t="shared" si="56"/>
        <v>4.8000000000000001E-2</v>
      </c>
      <c r="BA448" s="95">
        <v>1</v>
      </c>
      <c r="BD448" s="96" t="str">
        <f t="shared" si="57"/>
        <v>КС-1 доп.НВВ</v>
      </c>
      <c r="BG448" s="96">
        <f t="shared" si="54"/>
        <v>2042</v>
      </c>
    </row>
    <row r="449" spans="1:59" s="96" customFormat="1" ht="60" customHeight="1" x14ac:dyDescent="0.2">
      <c r="A449" s="39">
        <f t="shared" si="58"/>
        <v>411</v>
      </c>
      <c r="B449" s="40" t="s">
        <v>1537</v>
      </c>
      <c r="C449" s="7" t="s">
        <v>59</v>
      </c>
      <c r="D449" s="52" t="s">
        <v>60</v>
      </c>
      <c r="E449" s="52" t="s">
        <v>61</v>
      </c>
      <c r="F449" s="52" t="s">
        <v>62</v>
      </c>
      <c r="G449" s="52" t="s">
        <v>1852</v>
      </c>
      <c r="H449" s="52" t="s">
        <v>1852</v>
      </c>
      <c r="I449" s="125">
        <v>2039</v>
      </c>
      <c r="J449" s="125">
        <v>2042</v>
      </c>
      <c r="K449" s="22">
        <f t="shared" si="53"/>
        <v>4706.51451</v>
      </c>
      <c r="L449" s="154">
        <v>0</v>
      </c>
      <c r="M449" s="97">
        <v>0</v>
      </c>
      <c r="N449" s="97">
        <v>0</v>
      </c>
      <c r="O449" s="97">
        <v>0</v>
      </c>
      <c r="P449" s="97">
        <v>0</v>
      </c>
      <c r="Q449" s="97">
        <v>0</v>
      </c>
      <c r="R449" s="97">
        <v>0</v>
      </c>
      <c r="S449" s="97">
        <v>0</v>
      </c>
      <c r="T449" s="97">
        <v>0</v>
      </c>
      <c r="U449" s="97">
        <v>0</v>
      </c>
      <c r="V449" s="97">
        <v>0</v>
      </c>
      <c r="W449" s="97">
        <v>0</v>
      </c>
      <c r="X449" s="97">
        <v>0</v>
      </c>
      <c r="Y449" s="97">
        <v>0</v>
      </c>
      <c r="Z449" s="97">
        <v>0</v>
      </c>
      <c r="AA449" s="97">
        <v>0</v>
      </c>
      <c r="AB449" s="97">
        <v>0</v>
      </c>
      <c r="AC449" s="97">
        <v>0</v>
      </c>
      <c r="AD449" s="97">
        <v>240.91976</v>
      </c>
      <c r="AE449" s="97">
        <v>0</v>
      </c>
      <c r="AF449" s="97">
        <v>0</v>
      </c>
      <c r="AG449" s="97">
        <v>4465.5947500000002</v>
      </c>
      <c r="AH449" s="97">
        <v>0</v>
      </c>
      <c r="AI449" s="97">
        <v>0</v>
      </c>
      <c r="AJ449" s="97">
        <v>0</v>
      </c>
      <c r="AK449" s="97">
        <v>0</v>
      </c>
      <c r="AL449" s="97">
        <v>0</v>
      </c>
      <c r="AM449" s="92"/>
      <c r="AN449" s="93"/>
      <c r="AO449" s="94" t="s">
        <v>1056</v>
      </c>
      <c r="AP449" s="95" t="s">
        <v>954</v>
      </c>
      <c r="AQ449" s="95"/>
      <c r="AR449" s="95">
        <v>70</v>
      </c>
      <c r="AS449" s="95" t="s">
        <v>1996</v>
      </c>
      <c r="AT449" s="95">
        <v>84</v>
      </c>
      <c r="AU449" s="95">
        <v>84</v>
      </c>
      <c r="AV449" s="95"/>
      <c r="AW449" s="95"/>
      <c r="AX449" s="95">
        <f t="shared" si="55"/>
        <v>0</v>
      </c>
      <c r="AY449" s="282"/>
      <c r="AZ449" s="95">
        <f t="shared" si="56"/>
        <v>0.16800000000000001</v>
      </c>
      <c r="BA449" s="95">
        <v>1</v>
      </c>
      <c r="BD449" s="96" t="str">
        <f t="shared" si="57"/>
        <v>КС-1 доп.НВВ</v>
      </c>
      <c r="BG449" s="96">
        <f t="shared" si="54"/>
        <v>2042</v>
      </c>
    </row>
    <row r="450" spans="1:59" s="96" customFormat="1" ht="45" customHeight="1" x14ac:dyDescent="0.2">
      <c r="A450" s="39">
        <f t="shared" si="58"/>
        <v>412</v>
      </c>
      <c r="B450" s="40" t="s">
        <v>1538</v>
      </c>
      <c r="C450" s="7" t="s">
        <v>59</v>
      </c>
      <c r="D450" s="52" t="s">
        <v>60</v>
      </c>
      <c r="E450" s="52" t="s">
        <v>61</v>
      </c>
      <c r="F450" s="52" t="s">
        <v>62</v>
      </c>
      <c r="G450" s="52" t="s">
        <v>564</v>
      </c>
      <c r="H450" s="52" t="s">
        <v>564</v>
      </c>
      <c r="I450" s="125">
        <v>2039</v>
      </c>
      <c r="J450" s="125">
        <v>2042</v>
      </c>
      <c r="K450" s="22">
        <f t="shared" si="53"/>
        <v>1123.3062199999999</v>
      </c>
      <c r="L450" s="154">
        <v>0</v>
      </c>
      <c r="M450" s="97">
        <v>0</v>
      </c>
      <c r="N450" s="97">
        <v>0</v>
      </c>
      <c r="O450" s="97">
        <v>0</v>
      </c>
      <c r="P450" s="97">
        <v>0</v>
      </c>
      <c r="Q450" s="97">
        <v>0</v>
      </c>
      <c r="R450" s="97">
        <v>0</v>
      </c>
      <c r="S450" s="97">
        <v>0</v>
      </c>
      <c r="T450" s="97">
        <v>0</v>
      </c>
      <c r="U450" s="97">
        <v>0</v>
      </c>
      <c r="V450" s="97">
        <v>0</v>
      </c>
      <c r="W450" s="97">
        <v>0</v>
      </c>
      <c r="X450" s="97">
        <v>0</v>
      </c>
      <c r="Y450" s="97">
        <v>0</v>
      </c>
      <c r="Z450" s="97">
        <v>0</v>
      </c>
      <c r="AA450" s="97">
        <v>0</v>
      </c>
      <c r="AB450" s="97">
        <v>0</v>
      </c>
      <c r="AC450" s="97">
        <v>0</v>
      </c>
      <c r="AD450" s="97">
        <v>37.598439999999997</v>
      </c>
      <c r="AE450" s="97">
        <v>0</v>
      </c>
      <c r="AF450" s="97">
        <v>0</v>
      </c>
      <c r="AG450" s="97">
        <v>1085.70778</v>
      </c>
      <c r="AH450" s="97">
        <v>0</v>
      </c>
      <c r="AI450" s="97">
        <v>0</v>
      </c>
      <c r="AJ450" s="97">
        <v>0</v>
      </c>
      <c r="AK450" s="97">
        <v>0</v>
      </c>
      <c r="AL450" s="97">
        <v>0</v>
      </c>
      <c r="AM450" s="92"/>
      <c r="AN450" s="93"/>
      <c r="AO450" s="94" t="s">
        <v>1056</v>
      </c>
      <c r="AP450" s="95" t="s">
        <v>955</v>
      </c>
      <c r="AQ450" s="95"/>
      <c r="AR450" s="95" t="s">
        <v>1996</v>
      </c>
      <c r="AS450" s="95">
        <v>50</v>
      </c>
      <c r="AT450" s="95"/>
      <c r="AU450" s="95"/>
      <c r="AV450" s="95">
        <v>24</v>
      </c>
      <c r="AW450" s="95"/>
      <c r="AX450" s="95">
        <f t="shared" si="55"/>
        <v>24</v>
      </c>
      <c r="AY450" s="282" t="s">
        <v>1998</v>
      </c>
      <c r="AZ450" s="95">
        <f t="shared" si="56"/>
        <v>4.8000000000000001E-2</v>
      </c>
      <c r="BA450" s="95">
        <v>1</v>
      </c>
      <c r="BD450" s="96" t="str">
        <f t="shared" si="57"/>
        <v>КС-1 доп.НВВ</v>
      </c>
      <c r="BG450" s="96">
        <f t="shared" si="54"/>
        <v>2042</v>
      </c>
    </row>
    <row r="451" spans="1:59" s="96" customFormat="1" ht="45" customHeight="1" x14ac:dyDescent="0.2">
      <c r="A451" s="39">
        <f t="shared" si="58"/>
        <v>413</v>
      </c>
      <c r="B451" s="40" t="s">
        <v>1505</v>
      </c>
      <c r="C451" s="7" t="s">
        <v>59</v>
      </c>
      <c r="D451" s="52" t="s">
        <v>60</v>
      </c>
      <c r="E451" s="52" t="s">
        <v>61</v>
      </c>
      <c r="F451" s="52" t="s">
        <v>62</v>
      </c>
      <c r="G451" s="52" t="s">
        <v>1874</v>
      </c>
      <c r="H451" s="52" t="s">
        <v>1874</v>
      </c>
      <c r="I451" s="125">
        <v>2039</v>
      </c>
      <c r="J451" s="125">
        <v>2042</v>
      </c>
      <c r="K451" s="22">
        <f t="shared" si="53"/>
        <v>10643.49539</v>
      </c>
      <c r="L451" s="154">
        <v>0</v>
      </c>
      <c r="M451" s="97">
        <v>0</v>
      </c>
      <c r="N451" s="97">
        <v>0</v>
      </c>
      <c r="O451" s="97">
        <v>0</v>
      </c>
      <c r="P451" s="97">
        <v>0</v>
      </c>
      <c r="Q451" s="97">
        <v>0</v>
      </c>
      <c r="R451" s="97">
        <v>0</v>
      </c>
      <c r="S451" s="97">
        <v>0</v>
      </c>
      <c r="T451" s="97">
        <v>0</v>
      </c>
      <c r="U451" s="97">
        <v>0</v>
      </c>
      <c r="V451" s="97">
        <v>0</v>
      </c>
      <c r="W451" s="97">
        <v>0</v>
      </c>
      <c r="X451" s="97">
        <v>0</v>
      </c>
      <c r="Y451" s="97">
        <v>0</v>
      </c>
      <c r="Z451" s="97">
        <v>0</v>
      </c>
      <c r="AA451" s="97">
        <v>0</v>
      </c>
      <c r="AB451" s="97">
        <v>0</v>
      </c>
      <c r="AC451" s="97">
        <v>0</v>
      </c>
      <c r="AD451" s="97">
        <v>513.31385999999998</v>
      </c>
      <c r="AE451" s="97">
        <v>0</v>
      </c>
      <c r="AF451" s="97">
        <v>0</v>
      </c>
      <c r="AG451" s="97">
        <v>10130.18153</v>
      </c>
      <c r="AH451" s="97">
        <v>0</v>
      </c>
      <c r="AI451" s="97">
        <v>0</v>
      </c>
      <c r="AJ451" s="97">
        <v>0</v>
      </c>
      <c r="AK451" s="97">
        <v>0</v>
      </c>
      <c r="AL451" s="97">
        <v>0</v>
      </c>
      <c r="AM451" s="92"/>
      <c r="AN451" s="93"/>
      <c r="AO451" s="94" t="s">
        <v>1056</v>
      </c>
      <c r="AP451" s="95" t="s">
        <v>1976</v>
      </c>
      <c r="AQ451" s="95"/>
      <c r="AR451" s="95">
        <v>250</v>
      </c>
      <c r="AS451" s="95" t="s">
        <v>1996</v>
      </c>
      <c r="AT451" s="95">
        <v>38</v>
      </c>
      <c r="AU451" s="95">
        <v>38</v>
      </c>
      <c r="AV451" s="95"/>
      <c r="AW451" s="95"/>
      <c r="AX451" s="95">
        <f t="shared" si="55"/>
        <v>0</v>
      </c>
      <c r="AY451" s="282"/>
      <c r="AZ451" s="95">
        <f t="shared" si="56"/>
        <v>7.5999999999999998E-2</v>
      </c>
      <c r="BA451" s="95">
        <v>1</v>
      </c>
      <c r="BD451" s="96" t="str">
        <f t="shared" si="57"/>
        <v>КС-1 доп.НВВ</v>
      </c>
      <c r="BG451" s="96">
        <f t="shared" si="54"/>
        <v>2042</v>
      </c>
    </row>
    <row r="452" spans="1:59" s="96" customFormat="1" ht="75" customHeight="1" x14ac:dyDescent="0.2">
      <c r="A452" s="39">
        <f t="shared" si="58"/>
        <v>414</v>
      </c>
      <c r="B452" s="40" t="s">
        <v>1506</v>
      </c>
      <c r="C452" s="7" t="s">
        <v>59</v>
      </c>
      <c r="D452" s="52" t="s">
        <v>60</v>
      </c>
      <c r="E452" s="52" t="s">
        <v>61</v>
      </c>
      <c r="F452" s="52" t="s">
        <v>62</v>
      </c>
      <c r="G452" s="52" t="s">
        <v>1875</v>
      </c>
      <c r="H452" s="52" t="s">
        <v>1875</v>
      </c>
      <c r="I452" s="125">
        <v>2039</v>
      </c>
      <c r="J452" s="125">
        <v>2042</v>
      </c>
      <c r="K452" s="22">
        <f t="shared" si="53"/>
        <v>34263.536380000005</v>
      </c>
      <c r="L452" s="154">
        <v>0</v>
      </c>
      <c r="M452" s="97">
        <v>0</v>
      </c>
      <c r="N452" s="97">
        <v>0</v>
      </c>
      <c r="O452" s="97">
        <v>0</v>
      </c>
      <c r="P452" s="97">
        <v>0</v>
      </c>
      <c r="Q452" s="97">
        <v>0</v>
      </c>
      <c r="R452" s="97">
        <v>0</v>
      </c>
      <c r="S452" s="97">
        <v>0</v>
      </c>
      <c r="T452" s="97">
        <v>0</v>
      </c>
      <c r="U452" s="97">
        <v>0</v>
      </c>
      <c r="V452" s="97">
        <v>0</v>
      </c>
      <c r="W452" s="97">
        <v>0</v>
      </c>
      <c r="X452" s="97">
        <v>0</v>
      </c>
      <c r="Y452" s="97">
        <v>0</v>
      </c>
      <c r="Z452" s="97">
        <v>0</v>
      </c>
      <c r="AA452" s="97">
        <v>0</v>
      </c>
      <c r="AB452" s="97">
        <v>0</v>
      </c>
      <c r="AC452" s="97">
        <v>0</v>
      </c>
      <c r="AD452" s="97">
        <v>1662.6840500000001</v>
      </c>
      <c r="AE452" s="97">
        <v>0</v>
      </c>
      <c r="AF452" s="97">
        <v>0</v>
      </c>
      <c r="AG452" s="97">
        <v>32600.852330000002</v>
      </c>
      <c r="AH452" s="97">
        <v>0</v>
      </c>
      <c r="AI452" s="97">
        <v>0</v>
      </c>
      <c r="AJ452" s="97">
        <v>0</v>
      </c>
      <c r="AK452" s="97">
        <v>0</v>
      </c>
      <c r="AL452" s="97">
        <v>0</v>
      </c>
      <c r="AM452" s="92"/>
      <c r="AN452" s="93"/>
      <c r="AO452" s="94" t="s">
        <v>1056</v>
      </c>
      <c r="AP452" s="95" t="s">
        <v>828</v>
      </c>
      <c r="AQ452" s="95"/>
      <c r="AR452" s="95">
        <v>150</v>
      </c>
      <c r="AS452" s="95">
        <v>150</v>
      </c>
      <c r="AT452" s="95">
        <v>110</v>
      </c>
      <c r="AU452" s="95">
        <v>110</v>
      </c>
      <c r="AV452" s="95">
        <v>110</v>
      </c>
      <c r="AW452" s="95"/>
      <c r="AX452" s="95">
        <f t="shared" si="55"/>
        <v>110</v>
      </c>
      <c r="AY452" s="282" t="s">
        <v>1998</v>
      </c>
      <c r="AZ452" s="95">
        <f t="shared" si="56"/>
        <v>0.44</v>
      </c>
      <c r="BA452" s="95">
        <v>1</v>
      </c>
      <c r="BD452" s="96" t="str">
        <f t="shared" si="57"/>
        <v>КС-1 доп.НВВ</v>
      </c>
      <c r="BG452" s="96">
        <f t="shared" si="54"/>
        <v>2042</v>
      </c>
    </row>
    <row r="453" spans="1:59" s="96" customFormat="1" ht="60" customHeight="1" x14ac:dyDescent="0.2">
      <c r="A453" s="39">
        <f t="shared" si="58"/>
        <v>415</v>
      </c>
      <c r="B453" s="40" t="s">
        <v>1507</v>
      </c>
      <c r="C453" s="7" t="s">
        <v>59</v>
      </c>
      <c r="D453" s="52" t="s">
        <v>60</v>
      </c>
      <c r="E453" s="52" t="s">
        <v>61</v>
      </c>
      <c r="F453" s="52" t="s">
        <v>62</v>
      </c>
      <c r="G453" s="52" t="s">
        <v>1781</v>
      </c>
      <c r="H453" s="52" t="s">
        <v>1781</v>
      </c>
      <c r="I453" s="125">
        <v>2039</v>
      </c>
      <c r="J453" s="125">
        <v>2042</v>
      </c>
      <c r="K453" s="22">
        <f t="shared" si="53"/>
        <v>4133.47955</v>
      </c>
      <c r="L453" s="154">
        <v>0</v>
      </c>
      <c r="M453" s="97">
        <v>0</v>
      </c>
      <c r="N453" s="97">
        <v>0</v>
      </c>
      <c r="O453" s="97">
        <v>0</v>
      </c>
      <c r="P453" s="97">
        <v>0</v>
      </c>
      <c r="Q453" s="97">
        <v>0</v>
      </c>
      <c r="R453" s="97">
        <v>0</v>
      </c>
      <c r="S453" s="97">
        <v>0</v>
      </c>
      <c r="T453" s="97">
        <v>0</v>
      </c>
      <c r="U453" s="97">
        <v>0</v>
      </c>
      <c r="V453" s="97">
        <v>0</v>
      </c>
      <c r="W453" s="97">
        <v>0</v>
      </c>
      <c r="X453" s="97">
        <v>0</v>
      </c>
      <c r="Y453" s="97">
        <v>0</v>
      </c>
      <c r="Z453" s="97">
        <v>0</v>
      </c>
      <c r="AA453" s="97">
        <v>0</v>
      </c>
      <c r="AB453" s="97">
        <v>0</v>
      </c>
      <c r="AC453" s="97">
        <v>0</v>
      </c>
      <c r="AD453" s="97">
        <v>198.31892999999999</v>
      </c>
      <c r="AE453" s="97">
        <v>0</v>
      </c>
      <c r="AF453" s="97">
        <v>0</v>
      </c>
      <c r="AG453" s="97">
        <v>3935.1606200000001</v>
      </c>
      <c r="AH453" s="97">
        <v>0</v>
      </c>
      <c r="AI453" s="97">
        <v>0</v>
      </c>
      <c r="AJ453" s="97">
        <v>0</v>
      </c>
      <c r="AK453" s="97">
        <v>0</v>
      </c>
      <c r="AL453" s="97">
        <v>0</v>
      </c>
      <c r="AM453" s="92"/>
      <c r="AN453" s="93"/>
      <c r="AO453" s="94" t="s">
        <v>1056</v>
      </c>
      <c r="AP453" s="95" t="s">
        <v>829</v>
      </c>
      <c r="AQ453" s="95"/>
      <c r="AR453" s="95">
        <v>100</v>
      </c>
      <c r="AS453" s="95">
        <v>100</v>
      </c>
      <c r="AT453" s="95">
        <v>16</v>
      </c>
      <c r="AU453" s="95">
        <v>16</v>
      </c>
      <c r="AV453" s="95">
        <v>16</v>
      </c>
      <c r="AW453" s="95"/>
      <c r="AX453" s="95">
        <f t="shared" si="55"/>
        <v>16</v>
      </c>
      <c r="AY453" s="282" t="s">
        <v>1998</v>
      </c>
      <c r="AZ453" s="95">
        <f t="shared" si="56"/>
        <v>6.4000000000000001E-2</v>
      </c>
      <c r="BA453" s="95">
        <v>1</v>
      </c>
      <c r="BD453" s="96" t="str">
        <f t="shared" si="57"/>
        <v>КС-1 доп.НВВ</v>
      </c>
      <c r="BG453" s="96">
        <f t="shared" si="54"/>
        <v>2042</v>
      </c>
    </row>
    <row r="454" spans="1:59" s="96" customFormat="1" ht="60" customHeight="1" x14ac:dyDescent="0.2">
      <c r="A454" s="39">
        <f t="shared" si="58"/>
        <v>416</v>
      </c>
      <c r="B454" s="40" t="s">
        <v>1508</v>
      </c>
      <c r="C454" s="7" t="s">
        <v>59</v>
      </c>
      <c r="D454" s="52" t="s">
        <v>60</v>
      </c>
      <c r="E454" s="52" t="s">
        <v>61</v>
      </c>
      <c r="F454" s="52" t="s">
        <v>62</v>
      </c>
      <c r="G454" s="52" t="s">
        <v>549</v>
      </c>
      <c r="H454" s="52" t="s">
        <v>549</v>
      </c>
      <c r="I454" s="125">
        <v>2039</v>
      </c>
      <c r="J454" s="125">
        <v>2042</v>
      </c>
      <c r="K454" s="22">
        <f t="shared" si="53"/>
        <v>2118.9567099999999</v>
      </c>
      <c r="L454" s="154">
        <v>0</v>
      </c>
      <c r="M454" s="97">
        <v>0</v>
      </c>
      <c r="N454" s="97">
        <v>0</v>
      </c>
      <c r="O454" s="97">
        <v>0</v>
      </c>
      <c r="P454" s="97">
        <v>0</v>
      </c>
      <c r="Q454" s="97">
        <v>0</v>
      </c>
      <c r="R454" s="97">
        <v>0</v>
      </c>
      <c r="S454" s="97">
        <v>0</v>
      </c>
      <c r="T454" s="97">
        <v>0</v>
      </c>
      <c r="U454" s="97">
        <v>0</v>
      </c>
      <c r="V454" s="97">
        <v>0</v>
      </c>
      <c r="W454" s="97">
        <v>0</v>
      </c>
      <c r="X454" s="97">
        <v>0</v>
      </c>
      <c r="Y454" s="97">
        <v>0</v>
      </c>
      <c r="Z454" s="97">
        <v>0</v>
      </c>
      <c r="AA454" s="97">
        <v>0</v>
      </c>
      <c r="AB454" s="97">
        <v>0</v>
      </c>
      <c r="AC454" s="97">
        <v>0</v>
      </c>
      <c r="AD454" s="97">
        <v>100.17388</v>
      </c>
      <c r="AE454" s="97">
        <v>0</v>
      </c>
      <c r="AF454" s="97">
        <v>0</v>
      </c>
      <c r="AG454" s="97">
        <v>2018.7828300000001</v>
      </c>
      <c r="AH454" s="97">
        <v>0</v>
      </c>
      <c r="AI454" s="97">
        <v>0</v>
      </c>
      <c r="AJ454" s="97">
        <v>0</v>
      </c>
      <c r="AK454" s="97">
        <v>0</v>
      </c>
      <c r="AL454" s="97">
        <v>0</v>
      </c>
      <c r="AM454" s="92"/>
      <c r="AN454" s="93"/>
      <c r="AO454" s="94" t="s">
        <v>1056</v>
      </c>
      <c r="AP454" s="95" t="s">
        <v>830</v>
      </c>
      <c r="AQ454" s="95"/>
      <c r="AR454" s="95">
        <v>80</v>
      </c>
      <c r="AS454" s="95">
        <v>80</v>
      </c>
      <c r="AT454" s="95">
        <v>10</v>
      </c>
      <c r="AU454" s="95">
        <v>10</v>
      </c>
      <c r="AV454" s="95">
        <v>10</v>
      </c>
      <c r="AW454" s="95"/>
      <c r="AX454" s="95">
        <f t="shared" si="55"/>
        <v>10</v>
      </c>
      <c r="AY454" s="282" t="s">
        <v>1998</v>
      </c>
      <c r="AZ454" s="95">
        <f t="shared" si="56"/>
        <v>0.04</v>
      </c>
      <c r="BA454" s="95">
        <v>1</v>
      </c>
      <c r="BD454" s="96" t="str">
        <f t="shared" si="57"/>
        <v>КС-1 доп.НВВ</v>
      </c>
      <c r="BG454" s="96">
        <f t="shared" si="54"/>
        <v>2042</v>
      </c>
    </row>
    <row r="455" spans="1:59" s="96" customFormat="1" ht="90" customHeight="1" x14ac:dyDescent="0.2">
      <c r="A455" s="39">
        <f t="shared" si="58"/>
        <v>417</v>
      </c>
      <c r="B455" s="40" t="s">
        <v>1509</v>
      </c>
      <c r="C455" s="7" t="s">
        <v>59</v>
      </c>
      <c r="D455" s="52" t="s">
        <v>60</v>
      </c>
      <c r="E455" s="52" t="s">
        <v>61</v>
      </c>
      <c r="F455" s="52" t="s">
        <v>62</v>
      </c>
      <c r="G455" s="52" t="s">
        <v>1876</v>
      </c>
      <c r="H455" s="52" t="s">
        <v>1876</v>
      </c>
      <c r="I455" s="125">
        <v>2039</v>
      </c>
      <c r="J455" s="125">
        <v>2042</v>
      </c>
      <c r="K455" s="22">
        <f t="shared" si="53"/>
        <v>1680.5518999999999</v>
      </c>
      <c r="L455" s="154">
        <v>0</v>
      </c>
      <c r="M455" s="97">
        <v>0</v>
      </c>
      <c r="N455" s="97">
        <v>0</v>
      </c>
      <c r="O455" s="97">
        <v>0</v>
      </c>
      <c r="P455" s="97">
        <v>0</v>
      </c>
      <c r="Q455" s="97">
        <v>0</v>
      </c>
      <c r="R455" s="97">
        <v>0</v>
      </c>
      <c r="S455" s="97">
        <v>0</v>
      </c>
      <c r="T455" s="97">
        <v>0</v>
      </c>
      <c r="U455" s="97">
        <v>0</v>
      </c>
      <c r="V455" s="97">
        <v>0</v>
      </c>
      <c r="W455" s="97">
        <v>0</v>
      </c>
      <c r="X455" s="97">
        <v>0</v>
      </c>
      <c r="Y455" s="97">
        <v>0</v>
      </c>
      <c r="Z455" s="97">
        <v>0</v>
      </c>
      <c r="AA455" s="97">
        <v>0</v>
      </c>
      <c r="AB455" s="97">
        <v>0</v>
      </c>
      <c r="AC455" s="97">
        <v>0</v>
      </c>
      <c r="AD455" s="97">
        <v>81.049539999999993</v>
      </c>
      <c r="AE455" s="97">
        <v>0</v>
      </c>
      <c r="AF455" s="97">
        <v>0</v>
      </c>
      <c r="AG455" s="97">
        <v>1599.50236</v>
      </c>
      <c r="AH455" s="97">
        <v>0</v>
      </c>
      <c r="AI455" s="97">
        <v>0</v>
      </c>
      <c r="AJ455" s="97">
        <v>0</v>
      </c>
      <c r="AK455" s="97">
        <v>0</v>
      </c>
      <c r="AL455" s="97">
        <v>0</v>
      </c>
      <c r="AM455" s="92"/>
      <c r="AN455" s="93"/>
      <c r="AO455" s="94" t="s">
        <v>1056</v>
      </c>
      <c r="AP455" s="95" t="s">
        <v>1977</v>
      </c>
      <c r="AQ455" s="95"/>
      <c r="AR455" s="95">
        <v>250</v>
      </c>
      <c r="AS455" s="95" t="s">
        <v>1996</v>
      </c>
      <c r="AT455" s="95">
        <v>6</v>
      </c>
      <c r="AU455" s="95">
        <v>6</v>
      </c>
      <c r="AV455" s="95"/>
      <c r="AW455" s="95"/>
      <c r="AX455" s="95">
        <f t="shared" si="55"/>
        <v>0</v>
      </c>
      <c r="AY455" s="282"/>
      <c r="AZ455" s="95">
        <f t="shared" si="56"/>
        <v>1.2E-2</v>
      </c>
      <c r="BA455" s="95">
        <v>1</v>
      </c>
      <c r="BD455" s="96" t="str">
        <f t="shared" si="57"/>
        <v>КС-1 доп.НВВ</v>
      </c>
      <c r="BG455" s="96">
        <f t="shared" si="54"/>
        <v>2042</v>
      </c>
    </row>
    <row r="456" spans="1:59" s="96" customFormat="1" ht="90" customHeight="1" x14ac:dyDescent="0.2">
      <c r="A456" s="39">
        <f t="shared" si="58"/>
        <v>418</v>
      </c>
      <c r="B456" s="40" t="s">
        <v>1510</v>
      </c>
      <c r="C456" s="7" t="s">
        <v>59</v>
      </c>
      <c r="D456" s="52" t="s">
        <v>60</v>
      </c>
      <c r="E456" s="52" t="s">
        <v>61</v>
      </c>
      <c r="F456" s="52" t="s">
        <v>62</v>
      </c>
      <c r="G456" s="52" t="s">
        <v>544</v>
      </c>
      <c r="H456" s="52" t="s">
        <v>544</v>
      </c>
      <c r="I456" s="125">
        <v>2039</v>
      </c>
      <c r="J456" s="125">
        <v>2042</v>
      </c>
      <c r="K456" s="22">
        <f t="shared" si="53"/>
        <v>5166.8494000000001</v>
      </c>
      <c r="L456" s="154">
        <v>0</v>
      </c>
      <c r="M456" s="97">
        <v>0</v>
      </c>
      <c r="N456" s="97">
        <v>0</v>
      </c>
      <c r="O456" s="97">
        <v>0</v>
      </c>
      <c r="P456" s="97">
        <v>0</v>
      </c>
      <c r="Q456" s="97">
        <v>0</v>
      </c>
      <c r="R456" s="97">
        <v>0</v>
      </c>
      <c r="S456" s="97">
        <v>0</v>
      </c>
      <c r="T456" s="97">
        <v>0</v>
      </c>
      <c r="U456" s="97">
        <v>0</v>
      </c>
      <c r="V456" s="97">
        <v>0</v>
      </c>
      <c r="W456" s="97">
        <v>0</v>
      </c>
      <c r="X456" s="97">
        <v>0</v>
      </c>
      <c r="Y456" s="97">
        <v>0</v>
      </c>
      <c r="Z456" s="97">
        <v>0</v>
      </c>
      <c r="AA456" s="97">
        <v>0</v>
      </c>
      <c r="AB456" s="97">
        <v>0</v>
      </c>
      <c r="AC456" s="97">
        <v>0</v>
      </c>
      <c r="AD456" s="97">
        <v>247.89864</v>
      </c>
      <c r="AE456" s="97">
        <v>0</v>
      </c>
      <c r="AF456" s="97">
        <v>0</v>
      </c>
      <c r="AG456" s="97">
        <v>4918.9507599999997</v>
      </c>
      <c r="AH456" s="97">
        <v>0</v>
      </c>
      <c r="AI456" s="97">
        <v>0</v>
      </c>
      <c r="AJ456" s="97">
        <v>0</v>
      </c>
      <c r="AK456" s="97">
        <v>0</v>
      </c>
      <c r="AL456" s="97">
        <v>0</v>
      </c>
      <c r="AM456" s="92"/>
      <c r="AN456" s="93"/>
      <c r="AO456" s="94" t="s">
        <v>1056</v>
      </c>
      <c r="AP456" s="95" t="s">
        <v>831</v>
      </c>
      <c r="AQ456" s="95"/>
      <c r="AR456" s="95">
        <v>100</v>
      </c>
      <c r="AS456" s="95">
        <v>100</v>
      </c>
      <c r="AT456" s="95">
        <v>20</v>
      </c>
      <c r="AU456" s="95">
        <v>20</v>
      </c>
      <c r="AV456" s="95">
        <v>20</v>
      </c>
      <c r="AW456" s="95"/>
      <c r="AX456" s="95">
        <f t="shared" si="55"/>
        <v>20</v>
      </c>
      <c r="AY456" s="282" t="s">
        <v>1998</v>
      </c>
      <c r="AZ456" s="95">
        <f t="shared" si="56"/>
        <v>0.08</v>
      </c>
      <c r="BA456" s="95">
        <v>1</v>
      </c>
      <c r="BD456" s="96" t="str">
        <f t="shared" si="57"/>
        <v>КС-1 доп.НВВ</v>
      </c>
      <c r="BG456" s="96">
        <f t="shared" si="54"/>
        <v>2042</v>
      </c>
    </row>
    <row r="457" spans="1:59" s="96" customFormat="1" ht="60" customHeight="1" x14ac:dyDescent="0.2">
      <c r="A457" s="39">
        <f t="shared" si="58"/>
        <v>419</v>
      </c>
      <c r="B457" s="40" t="s">
        <v>1511</v>
      </c>
      <c r="C457" s="7" t="s">
        <v>59</v>
      </c>
      <c r="D457" s="52" t="s">
        <v>60</v>
      </c>
      <c r="E457" s="52" t="s">
        <v>61</v>
      </c>
      <c r="F457" s="52" t="s">
        <v>62</v>
      </c>
      <c r="G457" s="52" t="s">
        <v>545</v>
      </c>
      <c r="H457" s="52" t="s">
        <v>545</v>
      </c>
      <c r="I457" s="125">
        <v>2039</v>
      </c>
      <c r="J457" s="125">
        <v>2042</v>
      </c>
      <c r="K457" s="22">
        <f t="shared" si="53"/>
        <v>3875.13706</v>
      </c>
      <c r="L457" s="154">
        <v>0</v>
      </c>
      <c r="M457" s="97">
        <v>0</v>
      </c>
      <c r="N457" s="97">
        <v>0</v>
      </c>
      <c r="O457" s="97">
        <v>0</v>
      </c>
      <c r="P457" s="97">
        <v>0</v>
      </c>
      <c r="Q457" s="97">
        <v>0</v>
      </c>
      <c r="R457" s="97">
        <v>0</v>
      </c>
      <c r="S457" s="97">
        <v>0</v>
      </c>
      <c r="T457" s="97">
        <v>0</v>
      </c>
      <c r="U457" s="97">
        <v>0</v>
      </c>
      <c r="V457" s="97">
        <v>0</v>
      </c>
      <c r="W457" s="97">
        <v>0</v>
      </c>
      <c r="X457" s="97">
        <v>0</v>
      </c>
      <c r="Y457" s="97">
        <v>0</v>
      </c>
      <c r="Z457" s="97">
        <v>0</v>
      </c>
      <c r="AA457" s="97">
        <v>0</v>
      </c>
      <c r="AB457" s="97">
        <v>0</v>
      </c>
      <c r="AC457" s="97">
        <v>0</v>
      </c>
      <c r="AD457" s="97">
        <v>185.92400000000001</v>
      </c>
      <c r="AE457" s="97">
        <v>0</v>
      </c>
      <c r="AF457" s="97">
        <v>0</v>
      </c>
      <c r="AG457" s="97">
        <v>3689.21306</v>
      </c>
      <c r="AH457" s="97">
        <v>0</v>
      </c>
      <c r="AI457" s="97">
        <v>0</v>
      </c>
      <c r="AJ457" s="97">
        <v>0</v>
      </c>
      <c r="AK457" s="97">
        <v>0</v>
      </c>
      <c r="AL457" s="97">
        <v>0</v>
      </c>
      <c r="AM457" s="92"/>
      <c r="AN457" s="93"/>
      <c r="AO457" s="94" t="s">
        <v>1056</v>
      </c>
      <c r="AP457" s="95" t="s">
        <v>832</v>
      </c>
      <c r="AQ457" s="95"/>
      <c r="AR457" s="95">
        <v>100</v>
      </c>
      <c r="AS457" s="95">
        <v>100</v>
      </c>
      <c r="AT457" s="95">
        <v>15</v>
      </c>
      <c r="AU457" s="95">
        <v>15</v>
      </c>
      <c r="AV457" s="95">
        <v>15</v>
      </c>
      <c r="AW457" s="95"/>
      <c r="AX457" s="95">
        <f t="shared" si="55"/>
        <v>15</v>
      </c>
      <c r="AY457" s="282" t="s">
        <v>1998</v>
      </c>
      <c r="AZ457" s="95">
        <f t="shared" si="56"/>
        <v>0.06</v>
      </c>
      <c r="BA457" s="95">
        <v>1</v>
      </c>
      <c r="BD457" s="96" t="str">
        <f t="shared" si="57"/>
        <v>КС-1 доп.НВВ</v>
      </c>
      <c r="BG457" s="96">
        <f t="shared" si="54"/>
        <v>2042</v>
      </c>
    </row>
    <row r="458" spans="1:59" s="96" customFormat="1" ht="60" customHeight="1" x14ac:dyDescent="0.2">
      <c r="A458" s="39">
        <f t="shared" si="58"/>
        <v>420</v>
      </c>
      <c r="B458" s="40" t="s">
        <v>1512</v>
      </c>
      <c r="C458" s="7" t="s">
        <v>59</v>
      </c>
      <c r="D458" s="52" t="s">
        <v>60</v>
      </c>
      <c r="E458" s="52" t="s">
        <v>61</v>
      </c>
      <c r="F458" s="52" t="s">
        <v>62</v>
      </c>
      <c r="G458" s="52" t="s">
        <v>541</v>
      </c>
      <c r="H458" s="52" t="s">
        <v>541</v>
      </c>
      <c r="I458" s="125">
        <v>2039</v>
      </c>
      <c r="J458" s="125">
        <v>2042</v>
      </c>
      <c r="K458" s="22">
        <f t="shared" si="53"/>
        <v>9423.56394</v>
      </c>
      <c r="L458" s="154">
        <v>0</v>
      </c>
      <c r="M458" s="97">
        <v>0</v>
      </c>
      <c r="N458" s="97">
        <v>0</v>
      </c>
      <c r="O458" s="97">
        <v>0</v>
      </c>
      <c r="P458" s="97">
        <v>0</v>
      </c>
      <c r="Q458" s="97">
        <v>0</v>
      </c>
      <c r="R458" s="97">
        <v>0</v>
      </c>
      <c r="S458" s="97">
        <v>0</v>
      </c>
      <c r="T458" s="97">
        <v>0</v>
      </c>
      <c r="U458" s="97">
        <v>0</v>
      </c>
      <c r="V458" s="97">
        <v>0</v>
      </c>
      <c r="W458" s="97">
        <v>0</v>
      </c>
      <c r="X458" s="97">
        <v>0</v>
      </c>
      <c r="Y458" s="97">
        <v>0</v>
      </c>
      <c r="Z458" s="97">
        <v>0</v>
      </c>
      <c r="AA458" s="97">
        <v>0</v>
      </c>
      <c r="AB458" s="97">
        <v>0</v>
      </c>
      <c r="AC458" s="97">
        <v>0</v>
      </c>
      <c r="AD458" s="97">
        <v>482.37876999999997</v>
      </c>
      <c r="AE458" s="97">
        <v>0</v>
      </c>
      <c r="AF458" s="97">
        <v>0</v>
      </c>
      <c r="AG458" s="97">
        <v>8941.1851700000007</v>
      </c>
      <c r="AH458" s="97">
        <v>0</v>
      </c>
      <c r="AI458" s="97">
        <v>0</v>
      </c>
      <c r="AJ458" s="97">
        <v>0</v>
      </c>
      <c r="AK458" s="97">
        <v>0</v>
      </c>
      <c r="AL458" s="97">
        <v>0</v>
      </c>
      <c r="AM458" s="92"/>
      <c r="AN458" s="93"/>
      <c r="AO458" s="94" t="s">
        <v>1056</v>
      </c>
      <c r="AP458" s="95" t="s">
        <v>833</v>
      </c>
      <c r="AQ458" s="95"/>
      <c r="AR458" s="95">
        <v>125</v>
      </c>
      <c r="AS458" s="95">
        <v>125</v>
      </c>
      <c r="AT458" s="95">
        <v>100</v>
      </c>
      <c r="AU458" s="95">
        <v>100</v>
      </c>
      <c r="AV458" s="95">
        <v>100</v>
      </c>
      <c r="AW458" s="95"/>
      <c r="AX458" s="95">
        <f t="shared" si="55"/>
        <v>100</v>
      </c>
      <c r="AY458" s="282" t="s">
        <v>1998</v>
      </c>
      <c r="AZ458" s="95">
        <f t="shared" si="56"/>
        <v>0.4</v>
      </c>
      <c r="BA458" s="95">
        <v>1</v>
      </c>
      <c r="BD458" s="96" t="str">
        <f t="shared" si="57"/>
        <v>КС-1 доп.НВВ</v>
      </c>
      <c r="BG458" s="96">
        <f t="shared" si="54"/>
        <v>2042</v>
      </c>
    </row>
    <row r="459" spans="1:59" s="96" customFormat="1" ht="60" customHeight="1" x14ac:dyDescent="0.2">
      <c r="A459" s="39">
        <f t="shared" si="58"/>
        <v>421</v>
      </c>
      <c r="B459" s="40" t="s">
        <v>1513</v>
      </c>
      <c r="C459" s="7" t="s">
        <v>59</v>
      </c>
      <c r="D459" s="52" t="s">
        <v>60</v>
      </c>
      <c r="E459" s="52" t="s">
        <v>61</v>
      </c>
      <c r="F459" s="52" t="s">
        <v>62</v>
      </c>
      <c r="G459" s="52" t="s">
        <v>531</v>
      </c>
      <c r="H459" s="52" t="s">
        <v>531</v>
      </c>
      <c r="I459" s="125">
        <v>2039</v>
      </c>
      <c r="J459" s="125">
        <v>2042</v>
      </c>
      <c r="K459" s="22">
        <f t="shared" si="53"/>
        <v>5129.31999</v>
      </c>
      <c r="L459" s="154">
        <v>0</v>
      </c>
      <c r="M459" s="97">
        <v>0</v>
      </c>
      <c r="N459" s="97">
        <v>0</v>
      </c>
      <c r="O459" s="97">
        <v>0</v>
      </c>
      <c r="P459" s="97">
        <v>0</v>
      </c>
      <c r="Q459" s="97">
        <v>0</v>
      </c>
      <c r="R459" s="97">
        <v>0</v>
      </c>
      <c r="S459" s="97">
        <v>0</v>
      </c>
      <c r="T459" s="97">
        <v>0</v>
      </c>
      <c r="U459" s="97">
        <v>0</v>
      </c>
      <c r="V459" s="97">
        <v>0</v>
      </c>
      <c r="W459" s="97">
        <v>0</v>
      </c>
      <c r="X459" s="97">
        <v>0</v>
      </c>
      <c r="Y459" s="97">
        <v>0</v>
      </c>
      <c r="Z459" s="97">
        <v>0</v>
      </c>
      <c r="AA459" s="97">
        <v>0</v>
      </c>
      <c r="AB459" s="97">
        <v>0</v>
      </c>
      <c r="AC459" s="97">
        <v>0</v>
      </c>
      <c r="AD459" s="97">
        <v>262.56256999999999</v>
      </c>
      <c r="AE459" s="97">
        <v>0</v>
      </c>
      <c r="AF459" s="97">
        <v>0</v>
      </c>
      <c r="AG459" s="97">
        <v>4866.7574199999999</v>
      </c>
      <c r="AH459" s="97">
        <v>0</v>
      </c>
      <c r="AI459" s="97">
        <v>0</v>
      </c>
      <c r="AJ459" s="97">
        <v>0</v>
      </c>
      <c r="AK459" s="97">
        <v>0</v>
      </c>
      <c r="AL459" s="97">
        <v>0</v>
      </c>
      <c r="AM459" s="92"/>
      <c r="AN459" s="93"/>
      <c r="AO459" s="94" t="s">
        <v>1056</v>
      </c>
      <c r="AP459" s="95" t="s">
        <v>834</v>
      </c>
      <c r="AQ459" s="95"/>
      <c r="AR459" s="95">
        <v>100</v>
      </c>
      <c r="AS459" s="95">
        <v>100</v>
      </c>
      <c r="AT459" s="95">
        <v>60</v>
      </c>
      <c r="AU459" s="95">
        <v>60</v>
      </c>
      <c r="AV459" s="95">
        <v>60</v>
      </c>
      <c r="AW459" s="95"/>
      <c r="AX459" s="95">
        <f t="shared" si="55"/>
        <v>60</v>
      </c>
      <c r="AY459" s="282" t="s">
        <v>1998</v>
      </c>
      <c r="AZ459" s="95">
        <f t="shared" si="56"/>
        <v>0.24</v>
      </c>
      <c r="BA459" s="95">
        <v>1</v>
      </c>
      <c r="BD459" s="96" t="str">
        <f t="shared" si="57"/>
        <v>КС-1 доп.НВВ</v>
      </c>
      <c r="BG459" s="96">
        <f t="shared" si="54"/>
        <v>2042</v>
      </c>
    </row>
    <row r="460" spans="1:59" s="96" customFormat="1" ht="60" customHeight="1" x14ac:dyDescent="0.2">
      <c r="A460" s="39">
        <f t="shared" si="58"/>
        <v>422</v>
      </c>
      <c r="B460" s="40" t="s">
        <v>1514</v>
      </c>
      <c r="C460" s="7" t="s">
        <v>59</v>
      </c>
      <c r="D460" s="52" t="s">
        <v>60</v>
      </c>
      <c r="E460" s="52" t="s">
        <v>61</v>
      </c>
      <c r="F460" s="52" t="s">
        <v>62</v>
      </c>
      <c r="G460" s="52" t="s">
        <v>547</v>
      </c>
      <c r="H460" s="52" t="s">
        <v>547</v>
      </c>
      <c r="I460" s="125">
        <v>2039</v>
      </c>
      <c r="J460" s="125">
        <v>2042</v>
      </c>
      <c r="K460" s="22">
        <f t="shared" si="53"/>
        <v>4334.3242500000006</v>
      </c>
      <c r="L460" s="154">
        <v>0</v>
      </c>
      <c r="M460" s="97">
        <v>0</v>
      </c>
      <c r="N460" s="97">
        <v>0</v>
      </c>
      <c r="O460" s="97">
        <v>0</v>
      </c>
      <c r="P460" s="97">
        <v>0</v>
      </c>
      <c r="Q460" s="97">
        <v>0</v>
      </c>
      <c r="R460" s="97">
        <v>0</v>
      </c>
      <c r="S460" s="97">
        <v>0</v>
      </c>
      <c r="T460" s="97">
        <v>0</v>
      </c>
      <c r="U460" s="97">
        <v>0</v>
      </c>
      <c r="V460" s="97">
        <v>0</v>
      </c>
      <c r="W460" s="97">
        <v>0</v>
      </c>
      <c r="X460" s="97">
        <v>0</v>
      </c>
      <c r="Y460" s="97">
        <v>0</v>
      </c>
      <c r="Z460" s="97">
        <v>0</v>
      </c>
      <c r="AA460" s="97">
        <v>0</v>
      </c>
      <c r="AB460" s="97">
        <v>0</v>
      </c>
      <c r="AC460" s="97">
        <v>0</v>
      </c>
      <c r="AD460" s="97">
        <v>221.86786000000001</v>
      </c>
      <c r="AE460" s="97">
        <v>0</v>
      </c>
      <c r="AF460" s="97">
        <v>0</v>
      </c>
      <c r="AG460" s="97">
        <v>4112.4563900000003</v>
      </c>
      <c r="AH460" s="97">
        <v>0</v>
      </c>
      <c r="AI460" s="97">
        <v>0</v>
      </c>
      <c r="AJ460" s="97">
        <v>0</v>
      </c>
      <c r="AK460" s="97">
        <v>0</v>
      </c>
      <c r="AL460" s="97">
        <v>0</v>
      </c>
      <c r="AM460" s="92"/>
      <c r="AN460" s="93"/>
      <c r="AO460" s="94" t="s">
        <v>1056</v>
      </c>
      <c r="AP460" s="95" t="s">
        <v>835</v>
      </c>
      <c r="AQ460" s="95"/>
      <c r="AR460" s="95">
        <v>80</v>
      </c>
      <c r="AS460" s="95">
        <v>80</v>
      </c>
      <c r="AT460" s="95">
        <v>60</v>
      </c>
      <c r="AU460" s="95">
        <v>60</v>
      </c>
      <c r="AV460" s="95">
        <v>60</v>
      </c>
      <c r="AW460" s="95"/>
      <c r="AX460" s="95">
        <f t="shared" si="55"/>
        <v>60</v>
      </c>
      <c r="AY460" s="282" t="s">
        <v>1998</v>
      </c>
      <c r="AZ460" s="95">
        <f t="shared" si="56"/>
        <v>0.24</v>
      </c>
      <c r="BA460" s="95">
        <v>1</v>
      </c>
      <c r="BD460" s="96" t="str">
        <f t="shared" si="57"/>
        <v>КС-1 доп.НВВ</v>
      </c>
      <c r="BG460" s="96">
        <f t="shared" si="54"/>
        <v>2042</v>
      </c>
    </row>
    <row r="461" spans="1:59" s="96" customFormat="1" ht="90" customHeight="1" x14ac:dyDescent="0.2">
      <c r="A461" s="39">
        <f t="shared" si="58"/>
        <v>423</v>
      </c>
      <c r="B461" s="40" t="s">
        <v>1515</v>
      </c>
      <c r="C461" s="7" t="s">
        <v>59</v>
      </c>
      <c r="D461" s="52" t="s">
        <v>60</v>
      </c>
      <c r="E461" s="52" t="s">
        <v>61</v>
      </c>
      <c r="F461" s="52" t="s">
        <v>62</v>
      </c>
      <c r="G461" s="52" t="s">
        <v>1831</v>
      </c>
      <c r="H461" s="52" t="s">
        <v>1831</v>
      </c>
      <c r="I461" s="125">
        <v>2039</v>
      </c>
      <c r="J461" s="125">
        <v>2042</v>
      </c>
      <c r="K461" s="22">
        <f t="shared" si="53"/>
        <v>6839.0933299999997</v>
      </c>
      <c r="L461" s="154">
        <v>0</v>
      </c>
      <c r="M461" s="97">
        <v>0</v>
      </c>
      <c r="N461" s="97">
        <v>0</v>
      </c>
      <c r="O461" s="97">
        <v>0</v>
      </c>
      <c r="P461" s="97">
        <v>0</v>
      </c>
      <c r="Q461" s="97">
        <v>0</v>
      </c>
      <c r="R461" s="97">
        <v>0</v>
      </c>
      <c r="S461" s="97">
        <v>0</v>
      </c>
      <c r="T461" s="97">
        <v>0</v>
      </c>
      <c r="U461" s="97">
        <v>0</v>
      </c>
      <c r="V461" s="97">
        <v>0</v>
      </c>
      <c r="W461" s="97">
        <v>0</v>
      </c>
      <c r="X461" s="97">
        <v>0</v>
      </c>
      <c r="Y461" s="97">
        <v>0</v>
      </c>
      <c r="Z461" s="97">
        <v>0</v>
      </c>
      <c r="AA461" s="97">
        <v>0</v>
      </c>
      <c r="AB461" s="97">
        <v>0</v>
      </c>
      <c r="AC461" s="97">
        <v>0</v>
      </c>
      <c r="AD461" s="97">
        <v>350.08341999999999</v>
      </c>
      <c r="AE461" s="97">
        <v>0</v>
      </c>
      <c r="AF461" s="97">
        <v>0</v>
      </c>
      <c r="AG461" s="97">
        <v>6489.0099099999998</v>
      </c>
      <c r="AH461" s="97">
        <v>0</v>
      </c>
      <c r="AI461" s="97">
        <v>0</v>
      </c>
      <c r="AJ461" s="97">
        <v>0</v>
      </c>
      <c r="AK461" s="97">
        <v>0</v>
      </c>
      <c r="AL461" s="97">
        <v>0</v>
      </c>
      <c r="AM461" s="92"/>
      <c r="AN461" s="93"/>
      <c r="AO461" s="94" t="s">
        <v>1056</v>
      </c>
      <c r="AP461" s="95" t="s">
        <v>836</v>
      </c>
      <c r="AQ461" s="95"/>
      <c r="AR461" s="95">
        <v>100</v>
      </c>
      <c r="AS461" s="95">
        <v>100</v>
      </c>
      <c r="AT461" s="95">
        <v>80</v>
      </c>
      <c r="AU461" s="95">
        <v>80</v>
      </c>
      <c r="AV461" s="95">
        <v>80</v>
      </c>
      <c r="AW461" s="95"/>
      <c r="AX461" s="95">
        <f t="shared" si="55"/>
        <v>80</v>
      </c>
      <c r="AY461" s="282" t="s">
        <v>1998</v>
      </c>
      <c r="AZ461" s="95">
        <f t="shared" si="56"/>
        <v>0.32</v>
      </c>
      <c r="BA461" s="95">
        <v>1</v>
      </c>
      <c r="BD461" s="96" t="str">
        <f t="shared" si="57"/>
        <v>КС-1 доп.НВВ</v>
      </c>
      <c r="BG461" s="96">
        <f t="shared" si="54"/>
        <v>2042</v>
      </c>
    </row>
    <row r="462" spans="1:59" s="96" customFormat="1" ht="60" customHeight="1" x14ac:dyDescent="0.2">
      <c r="A462" s="39">
        <f t="shared" si="58"/>
        <v>424</v>
      </c>
      <c r="B462" s="40" t="s">
        <v>1664</v>
      </c>
      <c r="C462" s="7" t="s">
        <v>59</v>
      </c>
      <c r="D462" s="52" t="s">
        <v>60</v>
      </c>
      <c r="E462" s="52" t="s">
        <v>61</v>
      </c>
      <c r="F462" s="52" t="s">
        <v>62</v>
      </c>
      <c r="G462" s="52" t="s">
        <v>521</v>
      </c>
      <c r="H462" s="52" t="s">
        <v>521</v>
      </c>
      <c r="I462" s="125">
        <v>2040</v>
      </c>
      <c r="J462" s="125">
        <v>2043</v>
      </c>
      <c r="K462" s="22">
        <f t="shared" si="53"/>
        <v>9719.4509999999991</v>
      </c>
      <c r="L462" s="154">
        <v>0</v>
      </c>
      <c r="M462" s="97">
        <v>0</v>
      </c>
      <c r="N462" s="97">
        <v>0</v>
      </c>
      <c r="O462" s="97">
        <v>0</v>
      </c>
      <c r="P462" s="97">
        <v>0</v>
      </c>
      <c r="Q462" s="97">
        <v>0</v>
      </c>
      <c r="R462" s="97">
        <v>0</v>
      </c>
      <c r="S462" s="97">
        <v>0</v>
      </c>
      <c r="T462" s="97">
        <v>0</v>
      </c>
      <c r="U462" s="97">
        <v>0</v>
      </c>
      <c r="V462" s="97">
        <v>0</v>
      </c>
      <c r="W462" s="97">
        <v>0</v>
      </c>
      <c r="X462" s="97">
        <v>0</v>
      </c>
      <c r="Y462" s="97">
        <v>0</v>
      </c>
      <c r="Z462" s="97">
        <v>0</v>
      </c>
      <c r="AA462" s="97">
        <v>0</v>
      </c>
      <c r="AB462" s="97">
        <v>0</v>
      </c>
      <c r="AC462" s="97">
        <v>0</v>
      </c>
      <c r="AD462" s="97">
        <v>0</v>
      </c>
      <c r="AE462" s="97">
        <v>459.29163</v>
      </c>
      <c r="AF462" s="97">
        <v>0</v>
      </c>
      <c r="AG462" s="97">
        <v>0</v>
      </c>
      <c r="AH462" s="97">
        <v>9260.1593699999994</v>
      </c>
      <c r="AI462" s="97">
        <v>0</v>
      </c>
      <c r="AJ462" s="97">
        <v>0</v>
      </c>
      <c r="AK462" s="97">
        <v>0</v>
      </c>
      <c r="AL462" s="97">
        <v>0</v>
      </c>
      <c r="AM462" s="92"/>
      <c r="AN462" s="93"/>
      <c r="AO462" s="94" t="s">
        <v>1056</v>
      </c>
      <c r="AP462" s="95" t="s">
        <v>939</v>
      </c>
      <c r="AQ462" s="95"/>
      <c r="AR462" s="95">
        <v>80</v>
      </c>
      <c r="AS462" s="95">
        <v>80</v>
      </c>
      <c r="AT462" s="95">
        <v>45</v>
      </c>
      <c r="AU462" s="95">
        <v>45</v>
      </c>
      <c r="AV462" s="95">
        <v>45</v>
      </c>
      <c r="AW462" s="95"/>
      <c r="AX462" s="95">
        <f t="shared" si="55"/>
        <v>45</v>
      </c>
      <c r="AY462" s="282" t="s">
        <v>1998</v>
      </c>
      <c r="AZ462" s="95">
        <f t="shared" si="56"/>
        <v>0.18</v>
      </c>
      <c r="BA462" s="95">
        <v>1</v>
      </c>
      <c r="BD462" s="96" t="str">
        <f t="shared" si="57"/>
        <v>КС-1 доп.НВВ</v>
      </c>
      <c r="BG462" s="96">
        <f t="shared" si="54"/>
        <v>2043</v>
      </c>
    </row>
    <row r="463" spans="1:59" s="96" customFormat="1" ht="60" customHeight="1" x14ac:dyDescent="0.2">
      <c r="A463" s="39">
        <f t="shared" si="58"/>
        <v>425</v>
      </c>
      <c r="B463" s="40" t="s">
        <v>1665</v>
      </c>
      <c r="C463" s="7" t="s">
        <v>59</v>
      </c>
      <c r="D463" s="52" t="s">
        <v>60</v>
      </c>
      <c r="E463" s="52" t="s">
        <v>61</v>
      </c>
      <c r="F463" s="52" t="s">
        <v>62</v>
      </c>
      <c r="G463" s="52" t="s">
        <v>1847</v>
      </c>
      <c r="H463" s="52" t="s">
        <v>1847</v>
      </c>
      <c r="I463" s="125">
        <v>2040</v>
      </c>
      <c r="J463" s="125">
        <v>2043</v>
      </c>
      <c r="K463" s="22">
        <f t="shared" si="53"/>
        <v>1148.3437900000001</v>
      </c>
      <c r="L463" s="154">
        <v>0</v>
      </c>
      <c r="M463" s="97">
        <v>0</v>
      </c>
      <c r="N463" s="97">
        <v>0</v>
      </c>
      <c r="O463" s="97">
        <v>0</v>
      </c>
      <c r="P463" s="97">
        <v>0</v>
      </c>
      <c r="Q463" s="97">
        <v>0</v>
      </c>
      <c r="R463" s="97">
        <v>0</v>
      </c>
      <c r="S463" s="97">
        <v>0</v>
      </c>
      <c r="T463" s="97">
        <v>0</v>
      </c>
      <c r="U463" s="97">
        <v>0</v>
      </c>
      <c r="V463" s="97">
        <v>0</v>
      </c>
      <c r="W463" s="97">
        <v>0</v>
      </c>
      <c r="X463" s="97">
        <v>0</v>
      </c>
      <c r="Y463" s="97">
        <v>0</v>
      </c>
      <c r="Z463" s="97">
        <v>0</v>
      </c>
      <c r="AA463" s="97">
        <v>0</v>
      </c>
      <c r="AB463" s="97">
        <v>0</v>
      </c>
      <c r="AC463" s="97">
        <v>0</v>
      </c>
      <c r="AD463" s="97">
        <v>0</v>
      </c>
      <c r="AE463" s="97">
        <v>58.757080000000002</v>
      </c>
      <c r="AF463" s="97">
        <v>0</v>
      </c>
      <c r="AG463" s="97">
        <v>0</v>
      </c>
      <c r="AH463" s="97">
        <v>1089.58671</v>
      </c>
      <c r="AI463" s="97">
        <v>0</v>
      </c>
      <c r="AJ463" s="97">
        <v>0</v>
      </c>
      <c r="AK463" s="97">
        <v>0</v>
      </c>
      <c r="AL463" s="97">
        <v>0</v>
      </c>
      <c r="AM463" s="92"/>
      <c r="AN463" s="93"/>
      <c r="AO463" s="94" t="s">
        <v>1056</v>
      </c>
      <c r="AP463" s="95" t="s">
        <v>940</v>
      </c>
      <c r="AQ463" s="95"/>
      <c r="AR463" s="95" t="s">
        <v>1996</v>
      </c>
      <c r="AS463" s="95">
        <v>100</v>
      </c>
      <c r="AT463" s="95"/>
      <c r="AU463" s="95"/>
      <c r="AV463" s="95">
        <v>45</v>
      </c>
      <c r="AW463" s="95"/>
      <c r="AX463" s="95">
        <f t="shared" si="55"/>
        <v>45</v>
      </c>
      <c r="AY463" s="282" t="s">
        <v>1998</v>
      </c>
      <c r="AZ463" s="95">
        <f t="shared" si="56"/>
        <v>0.09</v>
      </c>
      <c r="BA463" s="95">
        <v>1</v>
      </c>
      <c r="BD463" s="96" t="str">
        <f t="shared" si="57"/>
        <v>КС-1 доп.НВВ</v>
      </c>
      <c r="BG463" s="96">
        <f t="shared" si="54"/>
        <v>2043</v>
      </c>
    </row>
    <row r="464" spans="1:59" s="96" customFormat="1" ht="60" customHeight="1" x14ac:dyDescent="0.2">
      <c r="A464" s="39">
        <f t="shared" si="58"/>
        <v>426</v>
      </c>
      <c r="B464" s="40" t="s">
        <v>1666</v>
      </c>
      <c r="C464" s="7" t="s">
        <v>59</v>
      </c>
      <c r="D464" s="52" t="s">
        <v>60</v>
      </c>
      <c r="E464" s="52" t="s">
        <v>61</v>
      </c>
      <c r="F464" s="52" t="s">
        <v>62</v>
      </c>
      <c r="G464" s="52" t="s">
        <v>576</v>
      </c>
      <c r="H464" s="52" t="s">
        <v>576</v>
      </c>
      <c r="I464" s="125">
        <v>2040</v>
      </c>
      <c r="J464" s="125">
        <v>2043</v>
      </c>
      <c r="K464" s="22">
        <f t="shared" si="53"/>
        <v>3081.0360500000002</v>
      </c>
      <c r="L464" s="154">
        <v>0</v>
      </c>
      <c r="M464" s="97">
        <v>0</v>
      </c>
      <c r="N464" s="97">
        <v>0</v>
      </c>
      <c r="O464" s="97">
        <v>0</v>
      </c>
      <c r="P464" s="97">
        <v>0</v>
      </c>
      <c r="Q464" s="97">
        <v>0</v>
      </c>
      <c r="R464" s="97">
        <v>0</v>
      </c>
      <c r="S464" s="97">
        <v>0</v>
      </c>
      <c r="T464" s="97">
        <v>0</v>
      </c>
      <c r="U464" s="97">
        <v>0</v>
      </c>
      <c r="V464" s="97">
        <v>0</v>
      </c>
      <c r="W464" s="97">
        <v>0</v>
      </c>
      <c r="X464" s="97">
        <v>0</v>
      </c>
      <c r="Y464" s="97">
        <v>0</v>
      </c>
      <c r="Z464" s="97">
        <v>0</v>
      </c>
      <c r="AA464" s="97">
        <v>0</v>
      </c>
      <c r="AB464" s="97">
        <v>0</v>
      </c>
      <c r="AC464" s="97">
        <v>0</v>
      </c>
      <c r="AD464" s="97">
        <v>0</v>
      </c>
      <c r="AE464" s="97">
        <v>157.64671000000001</v>
      </c>
      <c r="AF464" s="97">
        <v>0</v>
      </c>
      <c r="AG464" s="97">
        <v>0</v>
      </c>
      <c r="AH464" s="97">
        <v>2923.3893400000002</v>
      </c>
      <c r="AI464" s="97">
        <v>0</v>
      </c>
      <c r="AJ464" s="97">
        <v>0</v>
      </c>
      <c r="AK464" s="97">
        <v>0</v>
      </c>
      <c r="AL464" s="97">
        <v>0</v>
      </c>
      <c r="AM464" s="92"/>
      <c r="AN464" s="93"/>
      <c r="AO464" s="94" t="s">
        <v>1056</v>
      </c>
      <c r="AP464" s="95" t="s">
        <v>941</v>
      </c>
      <c r="AQ464" s="95"/>
      <c r="AR464" s="95">
        <v>100</v>
      </c>
      <c r="AS464" s="95" t="s">
        <v>1996</v>
      </c>
      <c r="AT464" s="95">
        <v>50</v>
      </c>
      <c r="AU464" s="95">
        <v>50</v>
      </c>
      <c r="AV464" s="95"/>
      <c r="AW464" s="95"/>
      <c r="AX464" s="95">
        <f t="shared" si="55"/>
        <v>0</v>
      </c>
      <c r="AY464" s="282"/>
      <c r="AZ464" s="95">
        <f t="shared" si="56"/>
        <v>0.1</v>
      </c>
      <c r="BA464" s="95">
        <v>1</v>
      </c>
      <c r="BD464" s="96" t="str">
        <f t="shared" si="57"/>
        <v>КС-1 доп.НВВ</v>
      </c>
      <c r="BG464" s="96">
        <f t="shared" si="54"/>
        <v>2043</v>
      </c>
    </row>
    <row r="465" spans="1:59" s="96" customFormat="1" ht="75" customHeight="1" x14ac:dyDescent="0.2">
      <c r="A465" s="39">
        <f t="shared" si="58"/>
        <v>427</v>
      </c>
      <c r="B465" s="40" t="s">
        <v>1615</v>
      </c>
      <c r="C465" s="7" t="s">
        <v>59</v>
      </c>
      <c r="D465" s="52" t="s">
        <v>60</v>
      </c>
      <c r="E465" s="52" t="s">
        <v>61</v>
      </c>
      <c r="F465" s="52" t="s">
        <v>62</v>
      </c>
      <c r="G465" s="52" t="s">
        <v>548</v>
      </c>
      <c r="H465" s="52" t="s">
        <v>548</v>
      </c>
      <c r="I465" s="125">
        <v>2040</v>
      </c>
      <c r="J465" s="125">
        <v>2043</v>
      </c>
      <c r="K465" s="22">
        <f t="shared" si="53"/>
        <v>1146.92815</v>
      </c>
      <c r="L465" s="154">
        <v>0</v>
      </c>
      <c r="M465" s="97">
        <v>0</v>
      </c>
      <c r="N465" s="97">
        <v>0</v>
      </c>
      <c r="O465" s="97">
        <v>0</v>
      </c>
      <c r="P465" s="97">
        <v>0</v>
      </c>
      <c r="Q465" s="97">
        <v>0</v>
      </c>
      <c r="R465" s="97">
        <v>0</v>
      </c>
      <c r="S465" s="97">
        <v>0</v>
      </c>
      <c r="T465" s="97">
        <v>0</v>
      </c>
      <c r="U465" s="97">
        <v>0</v>
      </c>
      <c r="V465" s="97">
        <v>0</v>
      </c>
      <c r="W465" s="97">
        <v>0</v>
      </c>
      <c r="X465" s="97">
        <v>0</v>
      </c>
      <c r="Y465" s="97">
        <v>0</v>
      </c>
      <c r="Z465" s="97">
        <v>0</v>
      </c>
      <c r="AA465" s="97">
        <v>0</v>
      </c>
      <c r="AB465" s="97">
        <v>0</v>
      </c>
      <c r="AC465" s="97">
        <v>0</v>
      </c>
      <c r="AD465" s="97">
        <v>0</v>
      </c>
      <c r="AE465" s="97">
        <v>43.476030000000002</v>
      </c>
      <c r="AF465" s="97">
        <v>0</v>
      </c>
      <c r="AG465" s="97">
        <v>0</v>
      </c>
      <c r="AH465" s="97">
        <v>1103.4521199999999</v>
      </c>
      <c r="AI465" s="97">
        <v>0</v>
      </c>
      <c r="AJ465" s="97">
        <v>0</v>
      </c>
      <c r="AK465" s="97">
        <v>0</v>
      </c>
      <c r="AL465" s="97">
        <v>0</v>
      </c>
      <c r="AM465" s="92"/>
      <c r="AN465" s="93"/>
      <c r="AO465" s="94" t="s">
        <v>1056</v>
      </c>
      <c r="AP465" s="95" t="s">
        <v>868</v>
      </c>
      <c r="AQ465" s="95"/>
      <c r="AR465" s="95" t="s">
        <v>1996</v>
      </c>
      <c r="AS465" s="95">
        <v>80</v>
      </c>
      <c r="AT465" s="95"/>
      <c r="AU465" s="95"/>
      <c r="AV465" s="95">
        <v>18</v>
      </c>
      <c r="AW465" s="95"/>
      <c r="AX465" s="95">
        <f t="shared" si="55"/>
        <v>18</v>
      </c>
      <c r="AY465" s="282" t="s">
        <v>1998</v>
      </c>
      <c r="AZ465" s="95">
        <f t="shared" si="56"/>
        <v>3.5999999999999997E-2</v>
      </c>
      <c r="BA465" s="95">
        <v>1</v>
      </c>
      <c r="BD465" s="96" t="str">
        <f t="shared" si="57"/>
        <v>КС-1 доп.НВВ</v>
      </c>
      <c r="BG465" s="96">
        <f t="shared" si="54"/>
        <v>2043</v>
      </c>
    </row>
    <row r="466" spans="1:59" s="96" customFormat="1" ht="45" customHeight="1" x14ac:dyDescent="0.2">
      <c r="A466" s="39">
        <f t="shared" si="58"/>
        <v>428</v>
      </c>
      <c r="B466" s="40" t="s">
        <v>1616</v>
      </c>
      <c r="C466" s="7" t="s">
        <v>59</v>
      </c>
      <c r="D466" s="52" t="s">
        <v>60</v>
      </c>
      <c r="E466" s="52" t="s">
        <v>61</v>
      </c>
      <c r="F466" s="52" t="s">
        <v>62</v>
      </c>
      <c r="G466" s="52" t="s">
        <v>549</v>
      </c>
      <c r="H466" s="52" t="s">
        <v>549</v>
      </c>
      <c r="I466" s="125">
        <v>2040</v>
      </c>
      <c r="J466" s="125">
        <v>2043</v>
      </c>
      <c r="K466" s="22">
        <f t="shared" si="53"/>
        <v>637.18228999999997</v>
      </c>
      <c r="L466" s="154">
        <v>0</v>
      </c>
      <c r="M466" s="97">
        <v>0</v>
      </c>
      <c r="N466" s="97">
        <v>0</v>
      </c>
      <c r="O466" s="97">
        <v>0</v>
      </c>
      <c r="P466" s="97">
        <v>0</v>
      </c>
      <c r="Q466" s="97">
        <v>0</v>
      </c>
      <c r="R466" s="97">
        <v>0</v>
      </c>
      <c r="S466" s="97">
        <v>0</v>
      </c>
      <c r="T466" s="97">
        <v>0</v>
      </c>
      <c r="U466" s="97">
        <v>0</v>
      </c>
      <c r="V466" s="97">
        <v>0</v>
      </c>
      <c r="W466" s="97">
        <v>0</v>
      </c>
      <c r="X466" s="97">
        <v>0</v>
      </c>
      <c r="Y466" s="97">
        <v>0</v>
      </c>
      <c r="Z466" s="97">
        <v>0</v>
      </c>
      <c r="AA466" s="97">
        <v>0</v>
      </c>
      <c r="AB466" s="97">
        <v>0</v>
      </c>
      <c r="AC466" s="97">
        <v>0</v>
      </c>
      <c r="AD466" s="97">
        <v>0</v>
      </c>
      <c r="AE466" s="97">
        <v>24.153359999999999</v>
      </c>
      <c r="AF466" s="97">
        <v>0</v>
      </c>
      <c r="AG466" s="97">
        <v>0</v>
      </c>
      <c r="AH466" s="97">
        <v>613.02892999999995</v>
      </c>
      <c r="AI466" s="97">
        <v>0</v>
      </c>
      <c r="AJ466" s="97">
        <v>0</v>
      </c>
      <c r="AK466" s="97">
        <v>0</v>
      </c>
      <c r="AL466" s="97">
        <v>0</v>
      </c>
      <c r="AM466" s="92"/>
      <c r="AN466" s="93"/>
      <c r="AO466" s="94" t="s">
        <v>1056</v>
      </c>
      <c r="AP466" s="95" t="s">
        <v>869</v>
      </c>
      <c r="AQ466" s="95"/>
      <c r="AR466" s="95" t="s">
        <v>1996</v>
      </c>
      <c r="AS466" s="95">
        <v>80</v>
      </c>
      <c r="AT466" s="95"/>
      <c r="AU466" s="95"/>
      <c r="AV466" s="95">
        <v>10</v>
      </c>
      <c r="AW466" s="95"/>
      <c r="AX466" s="95">
        <f t="shared" si="55"/>
        <v>10</v>
      </c>
      <c r="AY466" s="282" t="s">
        <v>1998</v>
      </c>
      <c r="AZ466" s="95">
        <f t="shared" si="56"/>
        <v>0.02</v>
      </c>
      <c r="BA466" s="95">
        <v>1</v>
      </c>
      <c r="BD466" s="96" t="str">
        <f t="shared" si="57"/>
        <v>КС-1 доп.НВВ</v>
      </c>
      <c r="BG466" s="96">
        <f t="shared" si="54"/>
        <v>2043</v>
      </c>
    </row>
    <row r="467" spans="1:59" s="96" customFormat="1" ht="45" customHeight="1" x14ac:dyDescent="0.2">
      <c r="A467" s="39">
        <f t="shared" si="58"/>
        <v>429</v>
      </c>
      <c r="B467" s="40" t="s">
        <v>1617</v>
      </c>
      <c r="C467" s="7" t="s">
        <v>59</v>
      </c>
      <c r="D467" s="52" t="s">
        <v>60</v>
      </c>
      <c r="E467" s="52" t="s">
        <v>61</v>
      </c>
      <c r="F467" s="52" t="s">
        <v>62</v>
      </c>
      <c r="G467" s="52" t="s">
        <v>550</v>
      </c>
      <c r="H467" s="52" t="s">
        <v>550</v>
      </c>
      <c r="I467" s="125">
        <v>2040</v>
      </c>
      <c r="J467" s="125">
        <v>2043</v>
      </c>
      <c r="K467" s="22">
        <f t="shared" si="53"/>
        <v>660.49721</v>
      </c>
      <c r="L467" s="154">
        <v>0</v>
      </c>
      <c r="M467" s="97">
        <v>0</v>
      </c>
      <c r="N467" s="97">
        <v>0</v>
      </c>
      <c r="O467" s="97">
        <v>0</v>
      </c>
      <c r="P467" s="97">
        <v>0</v>
      </c>
      <c r="Q467" s="97">
        <v>0</v>
      </c>
      <c r="R467" s="97">
        <v>0</v>
      </c>
      <c r="S467" s="97">
        <v>0</v>
      </c>
      <c r="T467" s="97">
        <v>0</v>
      </c>
      <c r="U467" s="97">
        <v>0</v>
      </c>
      <c r="V467" s="97">
        <v>0</v>
      </c>
      <c r="W467" s="97">
        <v>0</v>
      </c>
      <c r="X467" s="97">
        <v>0</v>
      </c>
      <c r="Y467" s="97">
        <v>0</v>
      </c>
      <c r="Z467" s="97">
        <v>0</v>
      </c>
      <c r="AA467" s="97">
        <v>0</v>
      </c>
      <c r="AB467" s="97">
        <v>0</v>
      </c>
      <c r="AC467" s="97">
        <v>0</v>
      </c>
      <c r="AD467" s="97">
        <v>0</v>
      </c>
      <c r="AE467" s="97">
        <v>20.276759999999999</v>
      </c>
      <c r="AF467" s="97">
        <v>0</v>
      </c>
      <c r="AG467" s="97">
        <v>0</v>
      </c>
      <c r="AH467" s="97">
        <v>640.22045000000003</v>
      </c>
      <c r="AI467" s="97">
        <v>0</v>
      </c>
      <c r="AJ467" s="97">
        <v>0</v>
      </c>
      <c r="AK467" s="97">
        <v>0</v>
      </c>
      <c r="AL467" s="97">
        <v>0</v>
      </c>
      <c r="AM467" s="92"/>
      <c r="AN467" s="93"/>
      <c r="AO467" s="94" t="s">
        <v>1056</v>
      </c>
      <c r="AP467" s="95" t="s">
        <v>870</v>
      </c>
      <c r="AQ467" s="95"/>
      <c r="AR467" s="95" t="s">
        <v>1996</v>
      </c>
      <c r="AS467" s="95">
        <v>32</v>
      </c>
      <c r="AT467" s="95"/>
      <c r="AU467" s="95"/>
      <c r="AV467" s="95">
        <v>16</v>
      </c>
      <c r="AW467" s="95"/>
      <c r="AX467" s="95">
        <f t="shared" si="55"/>
        <v>16</v>
      </c>
      <c r="AY467" s="282" t="s">
        <v>1998</v>
      </c>
      <c r="AZ467" s="95">
        <f t="shared" si="56"/>
        <v>3.2000000000000001E-2</v>
      </c>
      <c r="BA467" s="95">
        <v>1</v>
      </c>
      <c r="BD467" s="96" t="str">
        <f t="shared" si="57"/>
        <v>КС-1 доп.НВВ</v>
      </c>
      <c r="BG467" s="96">
        <f t="shared" si="54"/>
        <v>2043</v>
      </c>
    </row>
    <row r="468" spans="1:59" s="96" customFormat="1" ht="60" customHeight="1" x14ac:dyDescent="0.2">
      <c r="A468" s="39">
        <f t="shared" si="58"/>
        <v>430</v>
      </c>
      <c r="B468" s="40" t="s">
        <v>1618</v>
      </c>
      <c r="C468" s="7" t="s">
        <v>59</v>
      </c>
      <c r="D468" s="52" t="s">
        <v>60</v>
      </c>
      <c r="E468" s="52" t="s">
        <v>61</v>
      </c>
      <c r="F468" s="52" t="s">
        <v>62</v>
      </c>
      <c r="G468" s="52" t="s">
        <v>1921</v>
      </c>
      <c r="H468" s="52" t="s">
        <v>1921</v>
      </c>
      <c r="I468" s="125">
        <v>2040</v>
      </c>
      <c r="J468" s="125">
        <v>2043</v>
      </c>
      <c r="K468" s="22">
        <f t="shared" si="53"/>
        <v>55222.027310000005</v>
      </c>
      <c r="L468" s="154">
        <v>0</v>
      </c>
      <c r="M468" s="97">
        <v>0</v>
      </c>
      <c r="N468" s="97">
        <v>0</v>
      </c>
      <c r="O468" s="97">
        <v>0</v>
      </c>
      <c r="P468" s="97">
        <v>0</v>
      </c>
      <c r="Q468" s="97">
        <v>0</v>
      </c>
      <c r="R468" s="97">
        <v>0</v>
      </c>
      <c r="S468" s="97">
        <v>0</v>
      </c>
      <c r="T468" s="97">
        <v>0</v>
      </c>
      <c r="U468" s="97">
        <v>0</v>
      </c>
      <c r="V468" s="97">
        <v>0</v>
      </c>
      <c r="W468" s="97">
        <v>0</v>
      </c>
      <c r="X468" s="97">
        <v>0</v>
      </c>
      <c r="Y468" s="97">
        <v>0</v>
      </c>
      <c r="Z468" s="97">
        <v>0</v>
      </c>
      <c r="AA468" s="97">
        <v>0</v>
      </c>
      <c r="AB468" s="97">
        <v>0</v>
      </c>
      <c r="AC468" s="97">
        <v>0</v>
      </c>
      <c r="AD468" s="97">
        <v>0</v>
      </c>
      <c r="AE468" s="97">
        <v>2580.50648</v>
      </c>
      <c r="AF468" s="97">
        <v>0</v>
      </c>
      <c r="AG468" s="97">
        <v>0</v>
      </c>
      <c r="AH468" s="97">
        <v>52641.520830000001</v>
      </c>
      <c r="AI468" s="97">
        <v>0</v>
      </c>
      <c r="AJ468" s="97">
        <v>0</v>
      </c>
      <c r="AK468" s="97">
        <v>0</v>
      </c>
      <c r="AL468" s="97">
        <v>0</v>
      </c>
      <c r="AM468" s="92"/>
      <c r="AN468" s="93"/>
      <c r="AO468" s="94" t="s">
        <v>1056</v>
      </c>
      <c r="AP468" s="95" t="s">
        <v>1987</v>
      </c>
      <c r="AQ468" s="95"/>
      <c r="AR468" s="95">
        <v>100</v>
      </c>
      <c r="AS468" s="95" t="s">
        <v>1996</v>
      </c>
      <c r="AT468" s="95">
        <v>290</v>
      </c>
      <c r="AU468" s="95">
        <v>290</v>
      </c>
      <c r="AV468" s="95"/>
      <c r="AW468" s="95"/>
      <c r="AX468" s="95">
        <f t="shared" si="55"/>
        <v>0</v>
      </c>
      <c r="AY468" s="282"/>
      <c r="AZ468" s="95">
        <f t="shared" si="56"/>
        <v>0.57999999999999996</v>
      </c>
      <c r="BA468" s="95">
        <v>1</v>
      </c>
      <c r="BD468" s="96" t="str">
        <f t="shared" si="57"/>
        <v>КС-1 доп.НВВ</v>
      </c>
      <c r="BG468" s="96">
        <f t="shared" si="54"/>
        <v>2043</v>
      </c>
    </row>
    <row r="469" spans="1:59" s="96" customFormat="1" ht="60" customHeight="1" x14ac:dyDescent="0.2">
      <c r="A469" s="39">
        <f t="shared" si="58"/>
        <v>431</v>
      </c>
      <c r="B469" s="40" t="s">
        <v>1619</v>
      </c>
      <c r="C469" s="7" t="s">
        <v>59</v>
      </c>
      <c r="D469" s="52" t="s">
        <v>60</v>
      </c>
      <c r="E469" s="52" t="s">
        <v>61</v>
      </c>
      <c r="F469" s="52" t="s">
        <v>62</v>
      </c>
      <c r="G469" s="52" t="s">
        <v>551</v>
      </c>
      <c r="H469" s="52" t="s">
        <v>551</v>
      </c>
      <c r="I469" s="125">
        <v>2040</v>
      </c>
      <c r="J469" s="125">
        <v>2043</v>
      </c>
      <c r="K469" s="22">
        <f t="shared" si="53"/>
        <v>955.77346</v>
      </c>
      <c r="L469" s="154">
        <v>0</v>
      </c>
      <c r="M469" s="97">
        <v>0</v>
      </c>
      <c r="N469" s="97">
        <v>0</v>
      </c>
      <c r="O469" s="97">
        <v>0</v>
      </c>
      <c r="P469" s="97">
        <v>0</v>
      </c>
      <c r="Q469" s="97">
        <v>0</v>
      </c>
      <c r="R469" s="97">
        <v>0</v>
      </c>
      <c r="S469" s="97">
        <v>0</v>
      </c>
      <c r="T469" s="97">
        <v>0</v>
      </c>
      <c r="U469" s="97">
        <v>0</v>
      </c>
      <c r="V469" s="97">
        <v>0</v>
      </c>
      <c r="W469" s="97">
        <v>0</v>
      </c>
      <c r="X469" s="97">
        <v>0</v>
      </c>
      <c r="Y469" s="97">
        <v>0</v>
      </c>
      <c r="Z469" s="97">
        <v>0</v>
      </c>
      <c r="AA469" s="97">
        <v>0</v>
      </c>
      <c r="AB469" s="97">
        <v>0</v>
      </c>
      <c r="AC469" s="97">
        <v>0</v>
      </c>
      <c r="AD469" s="97">
        <v>0</v>
      </c>
      <c r="AE469" s="97">
        <v>36.230020000000003</v>
      </c>
      <c r="AF469" s="97">
        <v>0</v>
      </c>
      <c r="AG469" s="97">
        <v>0</v>
      </c>
      <c r="AH469" s="97">
        <v>919.54344000000003</v>
      </c>
      <c r="AI469" s="97">
        <v>0</v>
      </c>
      <c r="AJ469" s="97">
        <v>0</v>
      </c>
      <c r="AK469" s="97">
        <v>0</v>
      </c>
      <c r="AL469" s="97">
        <v>0</v>
      </c>
      <c r="AM469" s="92"/>
      <c r="AN469" s="93"/>
      <c r="AO469" s="94" t="s">
        <v>1056</v>
      </c>
      <c r="AP469" s="95" t="s">
        <v>871</v>
      </c>
      <c r="AQ469" s="95"/>
      <c r="AR469" s="95" t="s">
        <v>1996</v>
      </c>
      <c r="AS469" s="95">
        <v>80</v>
      </c>
      <c r="AT469" s="95"/>
      <c r="AU469" s="95"/>
      <c r="AV469" s="95">
        <v>15</v>
      </c>
      <c r="AW469" s="95"/>
      <c r="AX469" s="95">
        <f t="shared" si="55"/>
        <v>15</v>
      </c>
      <c r="AY469" s="282" t="s">
        <v>1998</v>
      </c>
      <c r="AZ469" s="95">
        <f t="shared" si="56"/>
        <v>0.03</v>
      </c>
      <c r="BA469" s="95">
        <v>1</v>
      </c>
      <c r="BD469" s="96" t="str">
        <f t="shared" si="57"/>
        <v>КС-1 доп.НВВ</v>
      </c>
      <c r="BG469" s="96">
        <f t="shared" si="54"/>
        <v>2043</v>
      </c>
    </row>
    <row r="470" spans="1:59" s="96" customFormat="1" ht="150" customHeight="1" x14ac:dyDescent="0.2">
      <c r="A470" s="39">
        <f t="shared" si="58"/>
        <v>432</v>
      </c>
      <c r="B470" s="40" t="s">
        <v>1620</v>
      </c>
      <c r="C470" s="7" t="s">
        <v>59</v>
      </c>
      <c r="D470" s="52" t="s">
        <v>60</v>
      </c>
      <c r="E470" s="52" t="s">
        <v>61</v>
      </c>
      <c r="F470" s="52" t="s">
        <v>62</v>
      </c>
      <c r="G470" s="52" t="s">
        <v>1922</v>
      </c>
      <c r="H470" s="52" t="s">
        <v>1922</v>
      </c>
      <c r="I470" s="125">
        <v>2040</v>
      </c>
      <c r="J470" s="125">
        <v>2043</v>
      </c>
      <c r="K470" s="22">
        <f t="shared" si="53"/>
        <v>5170.3040200000005</v>
      </c>
      <c r="L470" s="154">
        <v>0</v>
      </c>
      <c r="M470" s="97">
        <v>0</v>
      </c>
      <c r="N470" s="97">
        <v>0</v>
      </c>
      <c r="O470" s="97">
        <v>0</v>
      </c>
      <c r="P470" s="97">
        <v>0</v>
      </c>
      <c r="Q470" s="97">
        <v>0</v>
      </c>
      <c r="R470" s="97">
        <v>0</v>
      </c>
      <c r="S470" s="97">
        <v>0</v>
      </c>
      <c r="T470" s="97">
        <v>0</v>
      </c>
      <c r="U470" s="97">
        <v>0</v>
      </c>
      <c r="V470" s="97">
        <v>0</v>
      </c>
      <c r="W470" s="97">
        <v>0</v>
      </c>
      <c r="X470" s="97">
        <v>0</v>
      </c>
      <c r="Y470" s="97">
        <v>0</v>
      </c>
      <c r="Z470" s="97">
        <v>0</v>
      </c>
      <c r="AA470" s="97">
        <v>0</v>
      </c>
      <c r="AB470" s="97">
        <v>0</v>
      </c>
      <c r="AC470" s="97">
        <v>0</v>
      </c>
      <c r="AD470" s="97">
        <v>0</v>
      </c>
      <c r="AE470" s="97">
        <v>264.54786999999999</v>
      </c>
      <c r="AF470" s="97">
        <v>0</v>
      </c>
      <c r="AG470" s="97">
        <v>0</v>
      </c>
      <c r="AH470" s="97">
        <v>4905.7561500000002</v>
      </c>
      <c r="AI470" s="97">
        <v>0</v>
      </c>
      <c r="AJ470" s="97">
        <v>0</v>
      </c>
      <c r="AK470" s="97">
        <v>0</v>
      </c>
      <c r="AL470" s="97">
        <v>0</v>
      </c>
      <c r="AM470" s="92"/>
      <c r="AN470" s="93"/>
      <c r="AO470" s="94" t="s">
        <v>1056</v>
      </c>
      <c r="AP470" s="95" t="s">
        <v>872</v>
      </c>
      <c r="AQ470" s="95"/>
      <c r="AR470" s="95">
        <v>80</v>
      </c>
      <c r="AS470" s="95">
        <v>50</v>
      </c>
      <c r="AT470" s="95">
        <v>76</v>
      </c>
      <c r="AU470" s="95">
        <v>76</v>
      </c>
      <c r="AV470" s="95">
        <v>76</v>
      </c>
      <c r="AW470" s="95"/>
      <c r="AX470" s="95">
        <f t="shared" si="55"/>
        <v>76</v>
      </c>
      <c r="AY470" s="282" t="s">
        <v>1998</v>
      </c>
      <c r="AZ470" s="95">
        <f t="shared" si="56"/>
        <v>0.30399999999999999</v>
      </c>
      <c r="BA470" s="95">
        <v>1</v>
      </c>
      <c r="BD470" s="96" t="str">
        <f t="shared" si="57"/>
        <v>КС-1 доп.НВВ</v>
      </c>
      <c r="BG470" s="96">
        <f t="shared" si="54"/>
        <v>2043</v>
      </c>
    </row>
    <row r="471" spans="1:59" s="96" customFormat="1" ht="90" customHeight="1" x14ac:dyDescent="0.2">
      <c r="A471" s="39">
        <f t="shared" si="58"/>
        <v>433</v>
      </c>
      <c r="B471" s="40" t="s">
        <v>1621</v>
      </c>
      <c r="C471" s="7" t="s">
        <v>59</v>
      </c>
      <c r="D471" s="52" t="s">
        <v>60</v>
      </c>
      <c r="E471" s="52" t="s">
        <v>61</v>
      </c>
      <c r="F471" s="52" t="s">
        <v>62</v>
      </c>
      <c r="G471" s="52" t="s">
        <v>1923</v>
      </c>
      <c r="H471" s="52" t="s">
        <v>1923</v>
      </c>
      <c r="I471" s="125">
        <v>2040</v>
      </c>
      <c r="J471" s="125">
        <v>2043</v>
      </c>
      <c r="K471" s="22">
        <f t="shared" si="53"/>
        <v>2271.1687900000002</v>
      </c>
      <c r="L471" s="154">
        <v>0</v>
      </c>
      <c r="M471" s="97">
        <v>0</v>
      </c>
      <c r="N471" s="97">
        <v>0</v>
      </c>
      <c r="O471" s="97">
        <v>0</v>
      </c>
      <c r="P471" s="97">
        <v>0</v>
      </c>
      <c r="Q471" s="97">
        <v>0</v>
      </c>
      <c r="R471" s="97">
        <v>0</v>
      </c>
      <c r="S471" s="97">
        <v>0</v>
      </c>
      <c r="T471" s="97">
        <v>0</v>
      </c>
      <c r="U471" s="97">
        <v>0</v>
      </c>
      <c r="V471" s="97">
        <v>0</v>
      </c>
      <c r="W471" s="97">
        <v>0</v>
      </c>
      <c r="X471" s="97">
        <v>0</v>
      </c>
      <c r="Y471" s="97">
        <v>0</v>
      </c>
      <c r="Z471" s="97">
        <v>0</v>
      </c>
      <c r="AA471" s="97">
        <v>0</v>
      </c>
      <c r="AB471" s="97">
        <v>0</v>
      </c>
      <c r="AC471" s="97">
        <v>0</v>
      </c>
      <c r="AD471" s="97">
        <v>0</v>
      </c>
      <c r="AE471" s="97">
        <v>116.20843000000001</v>
      </c>
      <c r="AF471" s="97">
        <v>0</v>
      </c>
      <c r="AG471" s="97">
        <v>0</v>
      </c>
      <c r="AH471" s="97">
        <v>2154.96036</v>
      </c>
      <c r="AI471" s="97">
        <v>0</v>
      </c>
      <c r="AJ471" s="97">
        <v>0</v>
      </c>
      <c r="AK471" s="97">
        <v>0</v>
      </c>
      <c r="AL471" s="97">
        <v>0</v>
      </c>
      <c r="AM471" s="92"/>
      <c r="AN471" s="93"/>
      <c r="AO471" s="94" t="s">
        <v>1056</v>
      </c>
      <c r="AP471" s="95" t="s">
        <v>873</v>
      </c>
      <c r="AQ471" s="95"/>
      <c r="AR471" s="95" t="s">
        <v>1996</v>
      </c>
      <c r="AS471" s="95">
        <v>100</v>
      </c>
      <c r="AT471" s="95"/>
      <c r="AU471" s="95"/>
      <c r="AV471" s="95">
        <v>89</v>
      </c>
      <c r="AW471" s="95"/>
      <c r="AX471" s="95">
        <f t="shared" si="55"/>
        <v>89</v>
      </c>
      <c r="AY471" s="282" t="s">
        <v>1998</v>
      </c>
      <c r="AZ471" s="95">
        <f t="shared" si="56"/>
        <v>0.17799999999999999</v>
      </c>
      <c r="BA471" s="95">
        <v>1</v>
      </c>
      <c r="BD471" s="96" t="str">
        <f t="shared" si="57"/>
        <v>КС-1 доп.НВВ</v>
      </c>
      <c r="BG471" s="96">
        <f t="shared" si="54"/>
        <v>2043</v>
      </c>
    </row>
    <row r="472" spans="1:59" s="96" customFormat="1" ht="60" customHeight="1" x14ac:dyDescent="0.2">
      <c r="A472" s="39">
        <f t="shared" si="58"/>
        <v>434</v>
      </c>
      <c r="B472" s="40" t="s">
        <v>1622</v>
      </c>
      <c r="C472" s="7" t="s">
        <v>59</v>
      </c>
      <c r="D472" s="52" t="s">
        <v>60</v>
      </c>
      <c r="E472" s="52" t="s">
        <v>61</v>
      </c>
      <c r="F472" s="52" t="s">
        <v>62</v>
      </c>
      <c r="G472" s="52" t="s">
        <v>1803</v>
      </c>
      <c r="H472" s="52" t="s">
        <v>1803</v>
      </c>
      <c r="I472" s="125">
        <v>2040</v>
      </c>
      <c r="J472" s="125">
        <v>2043</v>
      </c>
      <c r="K472" s="22">
        <f t="shared" si="53"/>
        <v>1097.3062600000001</v>
      </c>
      <c r="L472" s="154">
        <v>0</v>
      </c>
      <c r="M472" s="97">
        <v>0</v>
      </c>
      <c r="N472" s="97">
        <v>0</v>
      </c>
      <c r="O472" s="97">
        <v>0</v>
      </c>
      <c r="P472" s="97">
        <v>0</v>
      </c>
      <c r="Q472" s="97">
        <v>0</v>
      </c>
      <c r="R472" s="97">
        <v>0</v>
      </c>
      <c r="S472" s="97">
        <v>0</v>
      </c>
      <c r="T472" s="97">
        <v>0</v>
      </c>
      <c r="U472" s="97">
        <v>0</v>
      </c>
      <c r="V472" s="97">
        <v>0</v>
      </c>
      <c r="W472" s="97">
        <v>0</v>
      </c>
      <c r="X472" s="97">
        <v>0</v>
      </c>
      <c r="Y472" s="97">
        <v>0</v>
      </c>
      <c r="Z472" s="97">
        <v>0</v>
      </c>
      <c r="AA472" s="97">
        <v>0</v>
      </c>
      <c r="AB472" s="97">
        <v>0</v>
      </c>
      <c r="AC472" s="97">
        <v>0</v>
      </c>
      <c r="AD472" s="97">
        <v>0</v>
      </c>
      <c r="AE472" s="97">
        <v>56.145629999999997</v>
      </c>
      <c r="AF472" s="97">
        <v>0</v>
      </c>
      <c r="AG472" s="97">
        <v>0</v>
      </c>
      <c r="AH472" s="97">
        <v>1041.1606300000001</v>
      </c>
      <c r="AI472" s="97">
        <v>0</v>
      </c>
      <c r="AJ472" s="97">
        <v>0</v>
      </c>
      <c r="AK472" s="97">
        <v>0</v>
      </c>
      <c r="AL472" s="97">
        <v>0</v>
      </c>
      <c r="AM472" s="92"/>
      <c r="AN472" s="93"/>
      <c r="AO472" s="94" t="s">
        <v>1056</v>
      </c>
      <c r="AP472" s="95" t="s">
        <v>874</v>
      </c>
      <c r="AQ472" s="95"/>
      <c r="AR472" s="95" t="s">
        <v>1996</v>
      </c>
      <c r="AS472" s="95">
        <v>100</v>
      </c>
      <c r="AT472" s="95"/>
      <c r="AU472" s="95"/>
      <c r="AV472" s="95">
        <v>43</v>
      </c>
      <c r="AW472" s="95"/>
      <c r="AX472" s="95">
        <f t="shared" si="55"/>
        <v>43</v>
      </c>
      <c r="AY472" s="282" t="s">
        <v>1998</v>
      </c>
      <c r="AZ472" s="95">
        <f t="shared" si="56"/>
        <v>8.5999999999999993E-2</v>
      </c>
      <c r="BA472" s="95">
        <v>1</v>
      </c>
      <c r="BD472" s="96" t="str">
        <f t="shared" si="57"/>
        <v>КС-1 доп.НВВ</v>
      </c>
      <c r="BG472" s="96">
        <f t="shared" si="54"/>
        <v>2043</v>
      </c>
    </row>
    <row r="473" spans="1:59" s="96" customFormat="1" ht="75" customHeight="1" x14ac:dyDescent="0.2">
      <c r="A473" s="39">
        <f t="shared" si="58"/>
        <v>435</v>
      </c>
      <c r="B473" s="40" t="s">
        <v>1623</v>
      </c>
      <c r="C473" s="7" t="s">
        <v>59</v>
      </c>
      <c r="D473" s="52" t="s">
        <v>60</v>
      </c>
      <c r="E473" s="52" t="s">
        <v>61</v>
      </c>
      <c r="F473" s="52" t="s">
        <v>62</v>
      </c>
      <c r="G473" s="52" t="s">
        <v>531</v>
      </c>
      <c r="H473" s="52" t="s">
        <v>531</v>
      </c>
      <c r="I473" s="125">
        <v>2040</v>
      </c>
      <c r="J473" s="125">
        <v>2043</v>
      </c>
      <c r="K473" s="22">
        <f t="shared" si="53"/>
        <v>11425.24705</v>
      </c>
      <c r="L473" s="154">
        <v>0</v>
      </c>
      <c r="M473" s="97">
        <v>0</v>
      </c>
      <c r="N473" s="97">
        <v>0</v>
      </c>
      <c r="O473" s="97">
        <v>0</v>
      </c>
      <c r="P473" s="97">
        <v>0</v>
      </c>
      <c r="Q473" s="97">
        <v>0</v>
      </c>
      <c r="R473" s="97">
        <v>0</v>
      </c>
      <c r="S473" s="97">
        <v>0</v>
      </c>
      <c r="T473" s="97">
        <v>0</v>
      </c>
      <c r="U473" s="97">
        <v>0</v>
      </c>
      <c r="V473" s="97">
        <v>0</v>
      </c>
      <c r="W473" s="97">
        <v>0</v>
      </c>
      <c r="X473" s="97">
        <v>0</v>
      </c>
      <c r="Y473" s="97">
        <v>0</v>
      </c>
      <c r="Z473" s="97">
        <v>0</v>
      </c>
      <c r="AA473" s="97">
        <v>0</v>
      </c>
      <c r="AB473" s="97">
        <v>0</v>
      </c>
      <c r="AC473" s="97">
        <v>0</v>
      </c>
      <c r="AD473" s="97">
        <v>0</v>
      </c>
      <c r="AE473" s="97">
        <v>533.89788999999996</v>
      </c>
      <c r="AF473" s="97">
        <v>0</v>
      </c>
      <c r="AG473" s="97">
        <v>0</v>
      </c>
      <c r="AH473" s="97">
        <v>10891.34916</v>
      </c>
      <c r="AI473" s="97">
        <v>0</v>
      </c>
      <c r="AJ473" s="97">
        <v>0</v>
      </c>
      <c r="AK473" s="97">
        <v>0</v>
      </c>
      <c r="AL473" s="97">
        <v>0</v>
      </c>
      <c r="AM473" s="92"/>
      <c r="AN473" s="93"/>
      <c r="AO473" s="94" t="s">
        <v>1056</v>
      </c>
      <c r="AP473" s="95" t="s">
        <v>1988</v>
      </c>
      <c r="AQ473" s="95"/>
      <c r="AR473" s="95">
        <v>100</v>
      </c>
      <c r="AS473" s="95" t="s">
        <v>1996</v>
      </c>
      <c r="AT473" s="95">
        <v>60</v>
      </c>
      <c r="AU473" s="95">
        <v>60</v>
      </c>
      <c r="AV473" s="95"/>
      <c r="AW473" s="95"/>
      <c r="AX473" s="95">
        <f t="shared" si="55"/>
        <v>0</v>
      </c>
      <c r="AY473" s="282"/>
      <c r="AZ473" s="95">
        <f t="shared" si="56"/>
        <v>0.12</v>
      </c>
      <c r="BA473" s="95">
        <v>1</v>
      </c>
      <c r="BD473" s="96" t="str">
        <f t="shared" si="57"/>
        <v>КС-1 доп.НВВ</v>
      </c>
      <c r="BG473" s="96">
        <f t="shared" si="54"/>
        <v>2043</v>
      </c>
    </row>
    <row r="474" spans="1:59" s="96" customFormat="1" ht="60" customHeight="1" x14ac:dyDescent="0.2">
      <c r="A474" s="39">
        <f t="shared" si="58"/>
        <v>436</v>
      </c>
      <c r="B474" s="40" t="s">
        <v>1629</v>
      </c>
      <c r="C474" s="7" t="s">
        <v>59</v>
      </c>
      <c r="D474" s="52" t="s">
        <v>60</v>
      </c>
      <c r="E474" s="52" t="s">
        <v>61</v>
      </c>
      <c r="F474" s="52" t="s">
        <v>62</v>
      </c>
      <c r="G474" s="52" t="s">
        <v>557</v>
      </c>
      <c r="H474" s="52" t="s">
        <v>557</v>
      </c>
      <c r="I474" s="125">
        <v>2040</v>
      </c>
      <c r="J474" s="125">
        <v>2043</v>
      </c>
      <c r="K474" s="22">
        <f t="shared" si="53"/>
        <v>402.32166000000001</v>
      </c>
      <c r="L474" s="154">
        <v>0</v>
      </c>
      <c r="M474" s="97">
        <v>0</v>
      </c>
      <c r="N474" s="97">
        <v>0</v>
      </c>
      <c r="O474" s="97">
        <v>0</v>
      </c>
      <c r="P474" s="97">
        <v>0</v>
      </c>
      <c r="Q474" s="97">
        <v>0</v>
      </c>
      <c r="R474" s="97">
        <v>0</v>
      </c>
      <c r="S474" s="97">
        <v>0</v>
      </c>
      <c r="T474" s="97">
        <v>0</v>
      </c>
      <c r="U474" s="97">
        <v>0</v>
      </c>
      <c r="V474" s="97">
        <v>0</v>
      </c>
      <c r="W474" s="97">
        <v>0</v>
      </c>
      <c r="X474" s="97">
        <v>0</v>
      </c>
      <c r="Y474" s="97">
        <v>0</v>
      </c>
      <c r="Z474" s="97">
        <v>0</v>
      </c>
      <c r="AA474" s="97">
        <v>0</v>
      </c>
      <c r="AB474" s="97">
        <v>0</v>
      </c>
      <c r="AC474" s="97">
        <v>0</v>
      </c>
      <c r="AD474" s="97">
        <v>0</v>
      </c>
      <c r="AE474" s="97">
        <v>20.585509999999999</v>
      </c>
      <c r="AF474" s="97">
        <v>0</v>
      </c>
      <c r="AG474" s="97">
        <v>0</v>
      </c>
      <c r="AH474" s="97">
        <v>381.73615000000001</v>
      </c>
      <c r="AI474" s="97">
        <v>0</v>
      </c>
      <c r="AJ474" s="97">
        <v>0</v>
      </c>
      <c r="AK474" s="97">
        <v>0</v>
      </c>
      <c r="AL474" s="97">
        <v>0</v>
      </c>
      <c r="AM474" s="92"/>
      <c r="AN474" s="93"/>
      <c r="AO474" s="94" t="s">
        <v>1056</v>
      </c>
      <c r="AP474" s="95" t="s">
        <v>909</v>
      </c>
      <c r="AQ474" s="95"/>
      <c r="AR474" s="95" t="s">
        <v>1996</v>
      </c>
      <c r="AS474" s="95">
        <v>70</v>
      </c>
      <c r="AT474" s="95"/>
      <c r="AU474" s="95"/>
      <c r="AV474" s="95">
        <v>30</v>
      </c>
      <c r="AW474" s="95"/>
      <c r="AX474" s="95">
        <f t="shared" si="55"/>
        <v>30</v>
      </c>
      <c r="AY474" s="282" t="s">
        <v>1998</v>
      </c>
      <c r="AZ474" s="95">
        <f t="shared" si="56"/>
        <v>0.06</v>
      </c>
      <c r="BA474" s="95">
        <v>2</v>
      </c>
      <c r="BD474" s="96" t="str">
        <f t="shared" si="57"/>
        <v>КС-2 доп.НВВ</v>
      </c>
      <c r="BG474" s="96">
        <f t="shared" si="54"/>
        <v>2043</v>
      </c>
    </row>
    <row r="475" spans="1:59" s="96" customFormat="1" ht="105" customHeight="1" x14ac:dyDescent="0.2">
      <c r="A475" s="39">
        <f t="shared" si="58"/>
        <v>437</v>
      </c>
      <c r="B475" s="40" t="s">
        <v>1630</v>
      </c>
      <c r="C475" s="7" t="s">
        <v>59</v>
      </c>
      <c r="D475" s="52" t="s">
        <v>60</v>
      </c>
      <c r="E475" s="52" t="s">
        <v>61</v>
      </c>
      <c r="F475" s="52" t="s">
        <v>62</v>
      </c>
      <c r="G475" s="52" t="s">
        <v>1928</v>
      </c>
      <c r="H475" s="52" t="s">
        <v>1928</v>
      </c>
      <c r="I475" s="125">
        <v>2040</v>
      </c>
      <c r="J475" s="125">
        <v>2043</v>
      </c>
      <c r="K475" s="22">
        <f t="shared" si="53"/>
        <v>66769.233550000004</v>
      </c>
      <c r="L475" s="154">
        <v>0</v>
      </c>
      <c r="M475" s="97">
        <v>0</v>
      </c>
      <c r="N475" s="97">
        <v>0</v>
      </c>
      <c r="O475" s="97">
        <v>0</v>
      </c>
      <c r="P475" s="97">
        <v>0</v>
      </c>
      <c r="Q475" s="97">
        <v>0</v>
      </c>
      <c r="R475" s="97">
        <v>0</v>
      </c>
      <c r="S475" s="97">
        <v>0</v>
      </c>
      <c r="T475" s="97">
        <v>0</v>
      </c>
      <c r="U475" s="97">
        <v>0</v>
      </c>
      <c r="V475" s="97">
        <v>0</v>
      </c>
      <c r="W475" s="97">
        <v>0</v>
      </c>
      <c r="X475" s="97">
        <v>0</v>
      </c>
      <c r="Y475" s="97">
        <v>0</v>
      </c>
      <c r="Z475" s="97">
        <v>0</v>
      </c>
      <c r="AA475" s="97">
        <v>0</v>
      </c>
      <c r="AB475" s="97">
        <v>0</v>
      </c>
      <c r="AC475" s="97">
        <v>0</v>
      </c>
      <c r="AD475" s="97">
        <v>0</v>
      </c>
      <c r="AE475" s="97">
        <v>3131.6286500000001</v>
      </c>
      <c r="AF475" s="97">
        <v>0</v>
      </c>
      <c r="AG475" s="97">
        <v>0</v>
      </c>
      <c r="AH475" s="97">
        <v>63637.604899999998</v>
      </c>
      <c r="AI475" s="97">
        <v>0</v>
      </c>
      <c r="AJ475" s="97">
        <v>0</v>
      </c>
      <c r="AK475" s="97">
        <v>0</v>
      </c>
      <c r="AL475" s="97">
        <v>0</v>
      </c>
      <c r="AM475" s="92"/>
      <c r="AN475" s="93"/>
      <c r="AO475" s="94" t="s">
        <v>1056</v>
      </c>
      <c r="AP475" s="95" t="s">
        <v>911</v>
      </c>
      <c r="AQ475" s="95"/>
      <c r="AR475" s="95">
        <v>80</v>
      </c>
      <c r="AS475" s="95">
        <v>80</v>
      </c>
      <c r="AT475" s="95">
        <v>337</v>
      </c>
      <c r="AU475" s="95">
        <v>337</v>
      </c>
      <c r="AV475" s="95">
        <v>209.5</v>
      </c>
      <c r="AW475" s="95"/>
      <c r="AX475" s="95">
        <f t="shared" si="55"/>
        <v>209.5</v>
      </c>
      <c r="AY475" s="282" t="s">
        <v>1998</v>
      </c>
      <c r="AZ475" s="95">
        <f t="shared" si="56"/>
        <v>1.093</v>
      </c>
      <c r="BA475" s="95">
        <v>2</v>
      </c>
      <c r="BD475" s="96" t="str">
        <f t="shared" si="57"/>
        <v>КС-2 доп.НВВ</v>
      </c>
      <c r="BG475" s="96">
        <f t="shared" si="54"/>
        <v>2043</v>
      </c>
    </row>
    <row r="476" spans="1:59" s="96" customFormat="1" ht="60" customHeight="1" x14ac:dyDescent="0.2">
      <c r="A476" s="39">
        <f t="shared" si="58"/>
        <v>438</v>
      </c>
      <c r="B476" s="40" t="s">
        <v>1631</v>
      </c>
      <c r="C476" s="7" t="s">
        <v>59</v>
      </c>
      <c r="D476" s="52" t="s">
        <v>60</v>
      </c>
      <c r="E476" s="52" t="s">
        <v>61</v>
      </c>
      <c r="F476" s="52" t="s">
        <v>62</v>
      </c>
      <c r="G476" s="52" t="s">
        <v>1929</v>
      </c>
      <c r="H476" s="52" t="s">
        <v>1929</v>
      </c>
      <c r="I476" s="125">
        <v>2040</v>
      </c>
      <c r="J476" s="125">
        <v>2043</v>
      </c>
      <c r="K476" s="22">
        <f t="shared" si="53"/>
        <v>22385.86836</v>
      </c>
      <c r="L476" s="154">
        <v>0</v>
      </c>
      <c r="M476" s="97">
        <v>0</v>
      </c>
      <c r="N476" s="97">
        <v>0</v>
      </c>
      <c r="O476" s="97">
        <v>0</v>
      </c>
      <c r="P476" s="97">
        <v>0</v>
      </c>
      <c r="Q476" s="97">
        <v>0</v>
      </c>
      <c r="R476" s="97">
        <v>0</v>
      </c>
      <c r="S476" s="97">
        <v>0</v>
      </c>
      <c r="T476" s="97">
        <v>0</v>
      </c>
      <c r="U476" s="97">
        <v>0</v>
      </c>
      <c r="V476" s="97">
        <v>0</v>
      </c>
      <c r="W476" s="97">
        <v>0</v>
      </c>
      <c r="X476" s="97">
        <v>0</v>
      </c>
      <c r="Y476" s="97">
        <v>0</v>
      </c>
      <c r="Z476" s="97">
        <v>0</v>
      </c>
      <c r="AA476" s="97">
        <v>0</v>
      </c>
      <c r="AB476" s="97">
        <v>0</v>
      </c>
      <c r="AC476" s="97">
        <v>0</v>
      </c>
      <c r="AD476" s="97">
        <v>0</v>
      </c>
      <c r="AE476" s="97">
        <v>1075.28449</v>
      </c>
      <c r="AF476" s="97">
        <v>0</v>
      </c>
      <c r="AG476" s="97">
        <v>0</v>
      </c>
      <c r="AH476" s="97">
        <v>21310.583869999999</v>
      </c>
      <c r="AI476" s="97">
        <v>0</v>
      </c>
      <c r="AJ476" s="97">
        <v>0</v>
      </c>
      <c r="AK476" s="97">
        <v>0</v>
      </c>
      <c r="AL476" s="97">
        <v>0</v>
      </c>
      <c r="AM476" s="92"/>
      <c r="AN476" s="93"/>
      <c r="AO476" s="94" t="s">
        <v>1056</v>
      </c>
      <c r="AP476" s="95" t="s">
        <v>912</v>
      </c>
      <c r="AQ476" s="95"/>
      <c r="AR476" s="95">
        <v>125</v>
      </c>
      <c r="AS476" s="95">
        <v>100</v>
      </c>
      <c r="AT476" s="95">
        <v>83</v>
      </c>
      <c r="AU476" s="95">
        <v>83</v>
      </c>
      <c r="AV476" s="95">
        <v>83</v>
      </c>
      <c r="AW476" s="95"/>
      <c r="AX476" s="95">
        <f t="shared" si="55"/>
        <v>83</v>
      </c>
      <c r="AY476" s="282" t="s">
        <v>1998</v>
      </c>
      <c r="AZ476" s="95">
        <f t="shared" si="56"/>
        <v>0.33200000000000002</v>
      </c>
      <c r="BA476" s="95">
        <v>2</v>
      </c>
      <c r="BD476" s="96" t="str">
        <f t="shared" si="57"/>
        <v>КС-2 доп.НВВ</v>
      </c>
      <c r="BG476" s="96">
        <f t="shared" si="54"/>
        <v>2043</v>
      </c>
    </row>
    <row r="477" spans="1:59" s="96" customFormat="1" ht="45" customHeight="1" x14ac:dyDescent="0.2">
      <c r="A477" s="39">
        <f t="shared" si="58"/>
        <v>439</v>
      </c>
      <c r="B477" s="40" t="s">
        <v>1632</v>
      </c>
      <c r="C477" s="7" t="s">
        <v>59</v>
      </c>
      <c r="D477" s="52" t="s">
        <v>60</v>
      </c>
      <c r="E477" s="52" t="s">
        <v>61</v>
      </c>
      <c r="F477" s="52" t="s">
        <v>62</v>
      </c>
      <c r="G477" s="52" t="s">
        <v>519</v>
      </c>
      <c r="H477" s="52" t="s">
        <v>519</v>
      </c>
      <c r="I477" s="125">
        <v>2040</v>
      </c>
      <c r="J477" s="125">
        <v>2043</v>
      </c>
      <c r="K477" s="22">
        <f t="shared" si="53"/>
        <v>634.90862000000004</v>
      </c>
      <c r="L477" s="154">
        <v>0</v>
      </c>
      <c r="M477" s="97">
        <v>0</v>
      </c>
      <c r="N477" s="97">
        <v>0</v>
      </c>
      <c r="O477" s="97">
        <v>0</v>
      </c>
      <c r="P477" s="97">
        <v>0</v>
      </c>
      <c r="Q477" s="97">
        <v>0</v>
      </c>
      <c r="R477" s="97">
        <v>0</v>
      </c>
      <c r="S477" s="97">
        <v>0</v>
      </c>
      <c r="T477" s="97">
        <v>0</v>
      </c>
      <c r="U477" s="97">
        <v>0</v>
      </c>
      <c r="V477" s="97">
        <v>0</v>
      </c>
      <c r="W477" s="97">
        <v>0</v>
      </c>
      <c r="X477" s="97">
        <v>0</v>
      </c>
      <c r="Y477" s="97">
        <v>0</v>
      </c>
      <c r="Z477" s="97">
        <v>0</v>
      </c>
      <c r="AA477" s="97">
        <v>0</v>
      </c>
      <c r="AB477" s="97">
        <v>0</v>
      </c>
      <c r="AC477" s="97">
        <v>0</v>
      </c>
      <c r="AD477" s="97">
        <v>0</v>
      </c>
      <c r="AE477" s="97">
        <v>32.486249999999998</v>
      </c>
      <c r="AF477" s="97">
        <v>0</v>
      </c>
      <c r="AG477" s="97">
        <v>0</v>
      </c>
      <c r="AH477" s="97">
        <v>602.42237</v>
      </c>
      <c r="AI477" s="97">
        <v>0</v>
      </c>
      <c r="AJ477" s="97">
        <v>0</v>
      </c>
      <c r="AK477" s="97">
        <v>0</v>
      </c>
      <c r="AL477" s="97">
        <v>0</v>
      </c>
      <c r="AM477" s="92"/>
      <c r="AN477" s="93"/>
      <c r="AO477" s="94" t="s">
        <v>1056</v>
      </c>
      <c r="AP477" s="95" t="s">
        <v>913</v>
      </c>
      <c r="AQ477" s="95"/>
      <c r="AR477" s="95">
        <v>125</v>
      </c>
      <c r="AS477" s="95">
        <v>100</v>
      </c>
      <c r="AT477" s="95">
        <v>7</v>
      </c>
      <c r="AU477" s="95">
        <v>7</v>
      </c>
      <c r="AV477" s="95">
        <v>7</v>
      </c>
      <c r="AW477" s="95"/>
      <c r="AX477" s="95">
        <f t="shared" si="55"/>
        <v>7</v>
      </c>
      <c r="AY477" s="282" t="s">
        <v>1998</v>
      </c>
      <c r="AZ477" s="95">
        <f t="shared" si="56"/>
        <v>2.8000000000000001E-2</v>
      </c>
      <c r="BA477" s="95">
        <v>2</v>
      </c>
      <c r="BD477" s="96" t="str">
        <f t="shared" si="57"/>
        <v>КС-2 доп.НВВ</v>
      </c>
      <c r="BG477" s="96">
        <f t="shared" si="54"/>
        <v>2043</v>
      </c>
    </row>
    <row r="478" spans="1:59" s="96" customFormat="1" ht="45" customHeight="1" x14ac:dyDescent="0.2">
      <c r="A478" s="39">
        <f t="shared" si="58"/>
        <v>440</v>
      </c>
      <c r="B478" s="40" t="s">
        <v>1633</v>
      </c>
      <c r="C478" s="7" t="s">
        <v>59</v>
      </c>
      <c r="D478" s="52" t="s">
        <v>60</v>
      </c>
      <c r="E478" s="52" t="s">
        <v>61</v>
      </c>
      <c r="F478" s="52" t="s">
        <v>62</v>
      </c>
      <c r="G478" s="52" t="s">
        <v>518</v>
      </c>
      <c r="H478" s="52" t="s">
        <v>518</v>
      </c>
      <c r="I478" s="125">
        <v>2040</v>
      </c>
      <c r="J478" s="125">
        <v>2043</v>
      </c>
      <c r="K478" s="22">
        <f t="shared" ref="K478:K560" si="59">SUM(M478:AL478)</f>
        <v>515.43577000000005</v>
      </c>
      <c r="L478" s="154">
        <v>0</v>
      </c>
      <c r="M478" s="97">
        <v>0</v>
      </c>
      <c r="N478" s="97">
        <v>0</v>
      </c>
      <c r="O478" s="97">
        <v>0</v>
      </c>
      <c r="P478" s="97">
        <v>0</v>
      </c>
      <c r="Q478" s="97">
        <v>0</v>
      </c>
      <c r="R478" s="97">
        <v>0</v>
      </c>
      <c r="S478" s="97">
        <v>0</v>
      </c>
      <c r="T478" s="97">
        <v>0</v>
      </c>
      <c r="U478" s="97">
        <v>0</v>
      </c>
      <c r="V478" s="97">
        <v>0</v>
      </c>
      <c r="W478" s="97">
        <v>0</v>
      </c>
      <c r="X478" s="97">
        <v>0</v>
      </c>
      <c r="Y478" s="97">
        <v>0</v>
      </c>
      <c r="Z478" s="97">
        <v>0</v>
      </c>
      <c r="AA478" s="97">
        <v>0</v>
      </c>
      <c r="AB478" s="97">
        <v>0</v>
      </c>
      <c r="AC478" s="97">
        <v>0</v>
      </c>
      <c r="AD478" s="97">
        <v>0</v>
      </c>
      <c r="AE478" s="97">
        <v>26.373190000000001</v>
      </c>
      <c r="AF478" s="97">
        <v>0</v>
      </c>
      <c r="AG478" s="97">
        <v>0</v>
      </c>
      <c r="AH478" s="97">
        <v>489.06258000000003</v>
      </c>
      <c r="AI478" s="97">
        <v>0</v>
      </c>
      <c r="AJ478" s="97">
        <v>0</v>
      </c>
      <c r="AK478" s="97">
        <v>0</v>
      </c>
      <c r="AL478" s="97">
        <v>0</v>
      </c>
      <c r="AM478" s="92"/>
      <c r="AN478" s="93"/>
      <c r="AO478" s="94" t="s">
        <v>1056</v>
      </c>
      <c r="AP478" s="95" t="s">
        <v>914</v>
      </c>
      <c r="AQ478" s="95"/>
      <c r="AR478" s="95">
        <v>80</v>
      </c>
      <c r="AS478" s="95">
        <v>80</v>
      </c>
      <c r="AT478" s="95">
        <v>7</v>
      </c>
      <c r="AU478" s="95">
        <v>7</v>
      </c>
      <c r="AV478" s="95">
        <v>7</v>
      </c>
      <c r="AW478" s="95"/>
      <c r="AX478" s="95">
        <f t="shared" si="55"/>
        <v>7</v>
      </c>
      <c r="AY478" s="282" t="s">
        <v>1998</v>
      </c>
      <c r="AZ478" s="95">
        <f t="shared" si="56"/>
        <v>2.8000000000000001E-2</v>
      </c>
      <c r="BA478" s="95">
        <v>2</v>
      </c>
      <c r="BD478" s="96" t="str">
        <f t="shared" si="57"/>
        <v>КС-2 доп.НВВ</v>
      </c>
      <c r="BG478" s="96">
        <f t="shared" si="54"/>
        <v>2043</v>
      </c>
    </row>
    <row r="479" spans="1:59" s="96" customFormat="1" ht="75" customHeight="1" x14ac:dyDescent="0.2">
      <c r="A479" s="39">
        <f t="shared" si="58"/>
        <v>441</v>
      </c>
      <c r="B479" s="40" t="s">
        <v>1634</v>
      </c>
      <c r="C479" s="7" t="s">
        <v>59</v>
      </c>
      <c r="D479" s="52" t="s">
        <v>60</v>
      </c>
      <c r="E479" s="52" t="s">
        <v>61</v>
      </c>
      <c r="F479" s="52" t="s">
        <v>62</v>
      </c>
      <c r="G479" s="52" t="s">
        <v>518</v>
      </c>
      <c r="H479" s="52" t="s">
        <v>518</v>
      </c>
      <c r="I479" s="125">
        <v>2040</v>
      </c>
      <c r="J479" s="125">
        <v>2043</v>
      </c>
      <c r="K479" s="22">
        <f t="shared" si="59"/>
        <v>399.78321</v>
      </c>
      <c r="L479" s="154">
        <v>0</v>
      </c>
      <c r="M479" s="97">
        <v>0</v>
      </c>
      <c r="N479" s="97">
        <v>0</v>
      </c>
      <c r="O479" s="97">
        <v>0</v>
      </c>
      <c r="P479" s="97">
        <v>0</v>
      </c>
      <c r="Q479" s="97">
        <v>0</v>
      </c>
      <c r="R479" s="97">
        <v>0</v>
      </c>
      <c r="S479" s="97">
        <v>0</v>
      </c>
      <c r="T479" s="97">
        <v>0</v>
      </c>
      <c r="U479" s="97">
        <v>0</v>
      </c>
      <c r="V479" s="97">
        <v>0</v>
      </c>
      <c r="W479" s="97">
        <v>0</v>
      </c>
      <c r="X479" s="97">
        <v>0</v>
      </c>
      <c r="Y479" s="97">
        <v>0</v>
      </c>
      <c r="Z479" s="97">
        <v>0</v>
      </c>
      <c r="AA479" s="97">
        <v>0</v>
      </c>
      <c r="AB479" s="97">
        <v>0</v>
      </c>
      <c r="AC479" s="97">
        <v>0</v>
      </c>
      <c r="AD479" s="97">
        <v>0</v>
      </c>
      <c r="AE479" s="97">
        <v>20.45562</v>
      </c>
      <c r="AF479" s="97">
        <v>0</v>
      </c>
      <c r="AG479" s="97">
        <v>0</v>
      </c>
      <c r="AH479" s="97">
        <v>379.32758999999999</v>
      </c>
      <c r="AI479" s="97">
        <v>0</v>
      </c>
      <c r="AJ479" s="97">
        <v>0</v>
      </c>
      <c r="AK479" s="97">
        <v>0</v>
      </c>
      <c r="AL479" s="97">
        <v>0</v>
      </c>
      <c r="AM479" s="92"/>
      <c r="AN479" s="93"/>
      <c r="AO479" s="94" t="s">
        <v>1056</v>
      </c>
      <c r="AP479" s="95" t="s">
        <v>915</v>
      </c>
      <c r="AQ479" s="95"/>
      <c r="AR479" s="95">
        <v>80</v>
      </c>
      <c r="AS479" s="95" t="s">
        <v>1996</v>
      </c>
      <c r="AT479" s="95">
        <v>7</v>
      </c>
      <c r="AU479" s="95">
        <v>7</v>
      </c>
      <c r="AV479" s="95"/>
      <c r="AW479" s="95"/>
      <c r="AX479" s="95">
        <f t="shared" si="55"/>
        <v>0</v>
      </c>
      <c r="AY479" s="282"/>
      <c r="AZ479" s="95">
        <f t="shared" si="56"/>
        <v>1.4E-2</v>
      </c>
      <c r="BA479" s="95">
        <v>2</v>
      </c>
      <c r="BD479" s="96" t="str">
        <f t="shared" si="57"/>
        <v>КС-2 доп.НВВ</v>
      </c>
      <c r="BG479" s="96">
        <f t="shared" si="54"/>
        <v>2043</v>
      </c>
    </row>
    <row r="480" spans="1:59" s="96" customFormat="1" ht="60" customHeight="1" x14ac:dyDescent="0.2">
      <c r="A480" s="39">
        <f t="shared" si="58"/>
        <v>442</v>
      </c>
      <c r="B480" s="40" t="s">
        <v>1635</v>
      </c>
      <c r="C480" s="7" t="s">
        <v>59</v>
      </c>
      <c r="D480" s="52" t="s">
        <v>60</v>
      </c>
      <c r="E480" s="52" t="s">
        <v>61</v>
      </c>
      <c r="F480" s="52" t="s">
        <v>62</v>
      </c>
      <c r="G480" s="52" t="s">
        <v>1806</v>
      </c>
      <c r="H480" s="52" t="s">
        <v>1806</v>
      </c>
      <c r="I480" s="125">
        <v>2040</v>
      </c>
      <c r="J480" s="125">
        <v>2043</v>
      </c>
      <c r="K480" s="22">
        <f t="shared" si="59"/>
        <v>3355.9454800000003</v>
      </c>
      <c r="L480" s="154">
        <v>0</v>
      </c>
      <c r="M480" s="97">
        <v>0</v>
      </c>
      <c r="N480" s="97">
        <v>0</v>
      </c>
      <c r="O480" s="97">
        <v>0</v>
      </c>
      <c r="P480" s="97">
        <v>0</v>
      </c>
      <c r="Q480" s="97">
        <v>0</v>
      </c>
      <c r="R480" s="97">
        <v>0</v>
      </c>
      <c r="S480" s="97">
        <v>0</v>
      </c>
      <c r="T480" s="97">
        <v>0</v>
      </c>
      <c r="U480" s="97">
        <v>0</v>
      </c>
      <c r="V480" s="97">
        <v>0</v>
      </c>
      <c r="W480" s="97">
        <v>0</v>
      </c>
      <c r="X480" s="97">
        <v>0</v>
      </c>
      <c r="Y480" s="97">
        <v>0</v>
      </c>
      <c r="Z480" s="97">
        <v>0</v>
      </c>
      <c r="AA480" s="97">
        <v>0</v>
      </c>
      <c r="AB480" s="97">
        <v>0</v>
      </c>
      <c r="AC480" s="97">
        <v>0</v>
      </c>
      <c r="AD480" s="97">
        <v>0</v>
      </c>
      <c r="AE480" s="97">
        <v>171.71295000000001</v>
      </c>
      <c r="AF480" s="97">
        <v>0</v>
      </c>
      <c r="AG480" s="97">
        <v>0</v>
      </c>
      <c r="AH480" s="97">
        <v>3184.2325300000002</v>
      </c>
      <c r="AI480" s="97">
        <v>0</v>
      </c>
      <c r="AJ480" s="97">
        <v>0</v>
      </c>
      <c r="AK480" s="97">
        <v>0</v>
      </c>
      <c r="AL480" s="97">
        <v>0</v>
      </c>
      <c r="AM480" s="92"/>
      <c r="AN480" s="93"/>
      <c r="AO480" s="94" t="s">
        <v>1056</v>
      </c>
      <c r="AP480" s="95" t="s">
        <v>916</v>
      </c>
      <c r="AQ480" s="95"/>
      <c r="AR480" s="95">
        <v>125</v>
      </c>
      <c r="AS480" s="95">
        <v>100</v>
      </c>
      <c r="AT480" s="95">
        <v>37</v>
      </c>
      <c r="AU480" s="95">
        <v>37</v>
      </c>
      <c r="AV480" s="95">
        <v>37</v>
      </c>
      <c r="AW480" s="95"/>
      <c r="AX480" s="95">
        <f t="shared" si="55"/>
        <v>37</v>
      </c>
      <c r="AY480" s="282" t="s">
        <v>1998</v>
      </c>
      <c r="AZ480" s="95">
        <f t="shared" si="56"/>
        <v>0.14799999999999999</v>
      </c>
      <c r="BA480" s="95">
        <v>2</v>
      </c>
      <c r="BD480" s="96" t="str">
        <f t="shared" si="57"/>
        <v>КС-2 доп.НВВ</v>
      </c>
      <c r="BG480" s="96">
        <f t="shared" si="54"/>
        <v>2043</v>
      </c>
    </row>
    <row r="481" spans="1:59" s="96" customFormat="1" ht="120" customHeight="1" x14ac:dyDescent="0.2">
      <c r="A481" s="39">
        <f t="shared" si="58"/>
        <v>443</v>
      </c>
      <c r="B481" s="40" t="s">
        <v>1636</v>
      </c>
      <c r="C481" s="7" t="s">
        <v>59</v>
      </c>
      <c r="D481" s="52" t="s">
        <v>60</v>
      </c>
      <c r="E481" s="52" t="s">
        <v>61</v>
      </c>
      <c r="F481" s="52" t="s">
        <v>62</v>
      </c>
      <c r="G481" s="52" t="s">
        <v>558</v>
      </c>
      <c r="H481" s="52" t="s">
        <v>558</v>
      </c>
      <c r="I481" s="125">
        <v>2040</v>
      </c>
      <c r="J481" s="125">
        <v>2043</v>
      </c>
      <c r="K481" s="22">
        <f t="shared" si="59"/>
        <v>399.78321</v>
      </c>
      <c r="L481" s="154">
        <v>0</v>
      </c>
      <c r="M481" s="97">
        <v>0</v>
      </c>
      <c r="N481" s="97">
        <v>0</v>
      </c>
      <c r="O481" s="97">
        <v>0</v>
      </c>
      <c r="P481" s="97">
        <v>0</v>
      </c>
      <c r="Q481" s="97">
        <v>0</v>
      </c>
      <c r="R481" s="97">
        <v>0</v>
      </c>
      <c r="S481" s="97">
        <v>0</v>
      </c>
      <c r="T481" s="97">
        <v>0</v>
      </c>
      <c r="U481" s="97">
        <v>0</v>
      </c>
      <c r="V481" s="97">
        <v>0</v>
      </c>
      <c r="W481" s="97">
        <v>0</v>
      </c>
      <c r="X481" s="97">
        <v>0</v>
      </c>
      <c r="Y481" s="97">
        <v>0</v>
      </c>
      <c r="Z481" s="97">
        <v>0</v>
      </c>
      <c r="AA481" s="97">
        <v>0</v>
      </c>
      <c r="AB481" s="97">
        <v>0</v>
      </c>
      <c r="AC481" s="97">
        <v>0</v>
      </c>
      <c r="AD481" s="97">
        <v>0</v>
      </c>
      <c r="AE481" s="97">
        <v>20.45562</v>
      </c>
      <c r="AF481" s="97">
        <v>0</v>
      </c>
      <c r="AG481" s="97">
        <v>0</v>
      </c>
      <c r="AH481" s="97">
        <v>379.32758999999999</v>
      </c>
      <c r="AI481" s="97">
        <v>0</v>
      </c>
      <c r="AJ481" s="97">
        <v>0</v>
      </c>
      <c r="AK481" s="97">
        <v>0</v>
      </c>
      <c r="AL481" s="97">
        <v>0</v>
      </c>
      <c r="AM481" s="92"/>
      <c r="AN481" s="93"/>
      <c r="AO481" s="94" t="s">
        <v>1056</v>
      </c>
      <c r="AP481" s="95" t="s">
        <v>917</v>
      </c>
      <c r="AQ481" s="95"/>
      <c r="AR481" s="95">
        <v>70</v>
      </c>
      <c r="AS481" s="95" t="s">
        <v>1996</v>
      </c>
      <c r="AT481" s="95">
        <v>7</v>
      </c>
      <c r="AU481" s="95">
        <v>7</v>
      </c>
      <c r="AV481" s="95"/>
      <c r="AW481" s="95"/>
      <c r="AX481" s="95">
        <f t="shared" si="55"/>
        <v>0</v>
      </c>
      <c r="AY481" s="282"/>
      <c r="AZ481" s="95">
        <f t="shared" si="56"/>
        <v>1.4E-2</v>
      </c>
      <c r="BA481" s="95">
        <v>2</v>
      </c>
      <c r="BD481" s="96" t="str">
        <f t="shared" si="57"/>
        <v>КС-2 доп.НВВ</v>
      </c>
      <c r="BG481" s="96">
        <f t="shared" si="54"/>
        <v>2043</v>
      </c>
    </row>
    <row r="482" spans="1:59" s="96" customFormat="1" ht="60" customHeight="1" x14ac:dyDescent="0.2">
      <c r="A482" s="39">
        <f t="shared" si="58"/>
        <v>444</v>
      </c>
      <c r="B482" s="40" t="s">
        <v>1637</v>
      </c>
      <c r="C482" s="7" t="s">
        <v>59</v>
      </c>
      <c r="D482" s="52" t="s">
        <v>60</v>
      </c>
      <c r="E482" s="52" t="s">
        <v>61</v>
      </c>
      <c r="F482" s="52" t="s">
        <v>62</v>
      </c>
      <c r="G482" s="52" t="s">
        <v>1930</v>
      </c>
      <c r="H482" s="52" t="s">
        <v>1930</v>
      </c>
      <c r="I482" s="125">
        <v>2040</v>
      </c>
      <c r="J482" s="125">
        <v>2043</v>
      </c>
      <c r="K482" s="22">
        <f t="shared" si="59"/>
        <v>670.53611000000001</v>
      </c>
      <c r="L482" s="154">
        <v>0</v>
      </c>
      <c r="M482" s="97">
        <v>0</v>
      </c>
      <c r="N482" s="97">
        <v>0</v>
      </c>
      <c r="O482" s="97">
        <v>0</v>
      </c>
      <c r="P482" s="97">
        <v>0</v>
      </c>
      <c r="Q482" s="97">
        <v>0</v>
      </c>
      <c r="R482" s="97">
        <v>0</v>
      </c>
      <c r="S482" s="97">
        <v>0</v>
      </c>
      <c r="T482" s="97">
        <v>0</v>
      </c>
      <c r="U482" s="97">
        <v>0</v>
      </c>
      <c r="V482" s="97">
        <v>0</v>
      </c>
      <c r="W482" s="97">
        <v>0</v>
      </c>
      <c r="X482" s="97">
        <v>0</v>
      </c>
      <c r="Y482" s="97">
        <v>0</v>
      </c>
      <c r="Z482" s="97">
        <v>0</v>
      </c>
      <c r="AA482" s="97">
        <v>0</v>
      </c>
      <c r="AB482" s="97">
        <v>0</v>
      </c>
      <c r="AC482" s="97">
        <v>0</v>
      </c>
      <c r="AD482" s="97">
        <v>0</v>
      </c>
      <c r="AE482" s="97">
        <v>34.309179999999998</v>
      </c>
      <c r="AF482" s="97">
        <v>0</v>
      </c>
      <c r="AG482" s="97">
        <v>0</v>
      </c>
      <c r="AH482" s="97">
        <v>636.22693000000004</v>
      </c>
      <c r="AI482" s="97">
        <v>0</v>
      </c>
      <c r="AJ482" s="97">
        <v>0</v>
      </c>
      <c r="AK482" s="97">
        <v>0</v>
      </c>
      <c r="AL482" s="97">
        <v>0</v>
      </c>
      <c r="AM482" s="92"/>
      <c r="AN482" s="93"/>
      <c r="AO482" s="94" t="s">
        <v>1056</v>
      </c>
      <c r="AP482" s="95" t="s">
        <v>910</v>
      </c>
      <c r="AQ482" s="95"/>
      <c r="AR482" s="95" t="s">
        <v>1996</v>
      </c>
      <c r="AS482" s="95">
        <v>70</v>
      </c>
      <c r="AT482" s="95"/>
      <c r="AU482" s="95"/>
      <c r="AV482" s="95">
        <v>50</v>
      </c>
      <c r="AW482" s="95"/>
      <c r="AX482" s="95">
        <f t="shared" si="55"/>
        <v>50</v>
      </c>
      <c r="AY482" s="282" t="s">
        <v>1998</v>
      </c>
      <c r="AZ482" s="95">
        <f t="shared" si="56"/>
        <v>0.1</v>
      </c>
      <c r="BA482" s="95">
        <v>2</v>
      </c>
      <c r="BD482" s="96" t="str">
        <f t="shared" si="57"/>
        <v>КС-2 доп.НВВ</v>
      </c>
      <c r="BG482" s="96">
        <f t="shared" si="54"/>
        <v>2043</v>
      </c>
    </row>
    <row r="483" spans="1:59" s="96" customFormat="1" ht="45" customHeight="1" x14ac:dyDescent="0.2">
      <c r="A483" s="39">
        <f t="shared" si="58"/>
        <v>445</v>
      </c>
      <c r="B483" s="40" t="s">
        <v>1638</v>
      </c>
      <c r="C483" s="7" t="s">
        <v>59</v>
      </c>
      <c r="D483" s="52" t="s">
        <v>60</v>
      </c>
      <c r="E483" s="52" t="s">
        <v>61</v>
      </c>
      <c r="F483" s="52" t="s">
        <v>62</v>
      </c>
      <c r="G483" s="52" t="s">
        <v>512</v>
      </c>
      <c r="H483" s="52" t="s">
        <v>512</v>
      </c>
      <c r="I483" s="125">
        <v>2040</v>
      </c>
      <c r="J483" s="125">
        <v>2043</v>
      </c>
      <c r="K483" s="22">
        <f t="shared" si="59"/>
        <v>178.63124000000002</v>
      </c>
      <c r="L483" s="154">
        <v>0</v>
      </c>
      <c r="M483" s="97">
        <v>0</v>
      </c>
      <c r="N483" s="97">
        <v>0</v>
      </c>
      <c r="O483" s="97">
        <v>0</v>
      </c>
      <c r="P483" s="97">
        <v>0</v>
      </c>
      <c r="Q483" s="97">
        <v>0</v>
      </c>
      <c r="R483" s="97">
        <v>0</v>
      </c>
      <c r="S483" s="97">
        <v>0</v>
      </c>
      <c r="T483" s="97">
        <v>0</v>
      </c>
      <c r="U483" s="97">
        <v>0</v>
      </c>
      <c r="V483" s="97">
        <v>0</v>
      </c>
      <c r="W483" s="97">
        <v>0</v>
      </c>
      <c r="X483" s="97">
        <v>0</v>
      </c>
      <c r="Y483" s="97">
        <v>0</v>
      </c>
      <c r="Z483" s="97">
        <v>0</v>
      </c>
      <c r="AA483" s="97">
        <v>0</v>
      </c>
      <c r="AB483" s="97">
        <v>0</v>
      </c>
      <c r="AC483" s="97">
        <v>0</v>
      </c>
      <c r="AD483" s="97">
        <v>0</v>
      </c>
      <c r="AE483" s="97">
        <v>9.1399799999999995</v>
      </c>
      <c r="AF483" s="97">
        <v>0</v>
      </c>
      <c r="AG483" s="97">
        <v>0</v>
      </c>
      <c r="AH483" s="97">
        <v>169.49126000000001</v>
      </c>
      <c r="AI483" s="97">
        <v>0</v>
      </c>
      <c r="AJ483" s="97">
        <v>0</v>
      </c>
      <c r="AK483" s="97">
        <v>0</v>
      </c>
      <c r="AL483" s="97">
        <v>0</v>
      </c>
      <c r="AM483" s="92"/>
      <c r="AN483" s="93"/>
      <c r="AO483" s="94" t="s">
        <v>1056</v>
      </c>
      <c r="AP483" s="95" t="s">
        <v>918</v>
      </c>
      <c r="AQ483" s="95"/>
      <c r="AR483" s="95" t="s">
        <v>1996</v>
      </c>
      <c r="AS483" s="95">
        <v>100</v>
      </c>
      <c r="AT483" s="95"/>
      <c r="AU483" s="95"/>
      <c r="AV483" s="95">
        <v>7</v>
      </c>
      <c r="AW483" s="95"/>
      <c r="AX483" s="95">
        <f t="shared" si="55"/>
        <v>7</v>
      </c>
      <c r="AY483" s="282" t="s">
        <v>1998</v>
      </c>
      <c r="AZ483" s="95">
        <f t="shared" si="56"/>
        <v>1.4E-2</v>
      </c>
      <c r="BA483" s="95">
        <v>2</v>
      </c>
      <c r="BD483" s="96" t="str">
        <f t="shared" si="57"/>
        <v>КС-2 доп.НВВ</v>
      </c>
      <c r="BG483" s="96">
        <f t="shared" si="54"/>
        <v>2043</v>
      </c>
    </row>
    <row r="484" spans="1:59" s="96" customFormat="1" ht="60" customHeight="1" x14ac:dyDescent="0.2">
      <c r="A484" s="39">
        <f t="shared" si="58"/>
        <v>446</v>
      </c>
      <c r="B484" s="40" t="s">
        <v>1681</v>
      </c>
      <c r="C484" s="7" t="s">
        <v>59</v>
      </c>
      <c r="D484" s="52" t="s">
        <v>60</v>
      </c>
      <c r="E484" s="52" t="s">
        <v>61</v>
      </c>
      <c r="F484" s="52" t="s">
        <v>62</v>
      </c>
      <c r="G484" s="52" t="s">
        <v>1847</v>
      </c>
      <c r="H484" s="52" t="s">
        <v>1847</v>
      </c>
      <c r="I484" s="125">
        <v>2040</v>
      </c>
      <c r="J484" s="125">
        <v>2043</v>
      </c>
      <c r="K484" s="22">
        <f t="shared" si="59"/>
        <v>11849.9175</v>
      </c>
      <c r="L484" s="154">
        <v>0</v>
      </c>
      <c r="M484" s="97">
        <v>0</v>
      </c>
      <c r="N484" s="97">
        <v>0</v>
      </c>
      <c r="O484" s="97">
        <v>0</v>
      </c>
      <c r="P484" s="97">
        <v>0</v>
      </c>
      <c r="Q484" s="97">
        <v>0</v>
      </c>
      <c r="R484" s="97">
        <v>0</v>
      </c>
      <c r="S484" s="97">
        <v>0</v>
      </c>
      <c r="T484" s="97">
        <v>0</v>
      </c>
      <c r="U484" s="97">
        <v>0</v>
      </c>
      <c r="V484" s="97">
        <v>0</v>
      </c>
      <c r="W484" s="97">
        <v>0</v>
      </c>
      <c r="X484" s="97">
        <v>0</v>
      </c>
      <c r="Y484" s="97">
        <v>0</v>
      </c>
      <c r="Z484" s="97">
        <v>0</v>
      </c>
      <c r="AA484" s="97">
        <v>0</v>
      </c>
      <c r="AB484" s="97">
        <v>0</v>
      </c>
      <c r="AC484" s="97">
        <v>0</v>
      </c>
      <c r="AD484" s="97">
        <v>0</v>
      </c>
      <c r="AE484" s="97">
        <v>568.30074999999999</v>
      </c>
      <c r="AF484" s="97">
        <v>0</v>
      </c>
      <c r="AG484" s="97">
        <v>0</v>
      </c>
      <c r="AH484" s="97">
        <v>11281.616749999999</v>
      </c>
      <c r="AI484" s="97">
        <v>0</v>
      </c>
      <c r="AJ484" s="97">
        <v>0</v>
      </c>
      <c r="AK484" s="97">
        <v>0</v>
      </c>
      <c r="AL484" s="97">
        <v>0</v>
      </c>
      <c r="AM484" s="92"/>
      <c r="AN484" s="93"/>
      <c r="AO484" s="94" t="s">
        <v>1056</v>
      </c>
      <c r="AP484" s="95" t="s">
        <v>947</v>
      </c>
      <c r="AQ484" s="95"/>
      <c r="AR484" s="95">
        <v>100</v>
      </c>
      <c r="AS484" s="95">
        <v>100</v>
      </c>
      <c r="AT484" s="95">
        <v>45</v>
      </c>
      <c r="AU484" s="95">
        <v>45</v>
      </c>
      <c r="AV484" s="95">
        <v>45</v>
      </c>
      <c r="AW484" s="95"/>
      <c r="AX484" s="95">
        <f t="shared" si="55"/>
        <v>45</v>
      </c>
      <c r="AY484" s="282" t="s">
        <v>1998</v>
      </c>
      <c r="AZ484" s="95">
        <f t="shared" si="56"/>
        <v>0.18</v>
      </c>
      <c r="BA484" s="95">
        <v>2</v>
      </c>
      <c r="BD484" s="96" t="str">
        <f t="shared" si="57"/>
        <v>КС-2 доп.НВВ</v>
      </c>
      <c r="BG484" s="96">
        <f t="shared" si="54"/>
        <v>2043</v>
      </c>
    </row>
    <row r="485" spans="1:59" s="96" customFormat="1" ht="45" customHeight="1" x14ac:dyDescent="0.2">
      <c r="A485" s="39">
        <f t="shared" si="58"/>
        <v>447</v>
      </c>
      <c r="B485" s="40" t="s">
        <v>1682</v>
      </c>
      <c r="C485" s="7" t="s">
        <v>59</v>
      </c>
      <c r="D485" s="52" t="s">
        <v>60</v>
      </c>
      <c r="E485" s="52" t="s">
        <v>61</v>
      </c>
      <c r="F485" s="52" t="s">
        <v>62</v>
      </c>
      <c r="G485" s="52" t="s">
        <v>503</v>
      </c>
      <c r="H485" s="52" t="s">
        <v>503</v>
      </c>
      <c r="I485" s="125">
        <v>2040</v>
      </c>
      <c r="J485" s="125">
        <v>2043</v>
      </c>
      <c r="K485" s="22">
        <f t="shared" si="59"/>
        <v>3423.3094900000001</v>
      </c>
      <c r="L485" s="154">
        <v>0</v>
      </c>
      <c r="M485" s="97">
        <v>0</v>
      </c>
      <c r="N485" s="97">
        <v>0</v>
      </c>
      <c r="O485" s="97">
        <v>0</v>
      </c>
      <c r="P485" s="97">
        <v>0</v>
      </c>
      <c r="Q485" s="97">
        <v>0</v>
      </c>
      <c r="R485" s="97">
        <v>0</v>
      </c>
      <c r="S485" s="97">
        <v>0</v>
      </c>
      <c r="T485" s="97">
        <v>0</v>
      </c>
      <c r="U485" s="97">
        <v>0</v>
      </c>
      <c r="V485" s="97">
        <v>0</v>
      </c>
      <c r="W485" s="97">
        <v>0</v>
      </c>
      <c r="X485" s="97">
        <v>0</v>
      </c>
      <c r="Y485" s="97">
        <v>0</v>
      </c>
      <c r="Z485" s="97">
        <v>0</v>
      </c>
      <c r="AA485" s="97">
        <v>0</v>
      </c>
      <c r="AB485" s="97">
        <v>0</v>
      </c>
      <c r="AC485" s="97">
        <v>0</v>
      </c>
      <c r="AD485" s="97">
        <v>0</v>
      </c>
      <c r="AE485" s="97">
        <v>164.17574999999999</v>
      </c>
      <c r="AF485" s="97">
        <v>0</v>
      </c>
      <c r="AG485" s="97">
        <v>0</v>
      </c>
      <c r="AH485" s="97">
        <v>3259.1337400000002</v>
      </c>
      <c r="AI485" s="97">
        <v>0</v>
      </c>
      <c r="AJ485" s="97">
        <v>0</v>
      </c>
      <c r="AK485" s="97">
        <v>0</v>
      </c>
      <c r="AL485" s="97">
        <v>0</v>
      </c>
      <c r="AM485" s="92"/>
      <c r="AN485" s="93"/>
      <c r="AO485" s="94" t="s">
        <v>1056</v>
      </c>
      <c r="AP485" s="95" t="s">
        <v>948</v>
      </c>
      <c r="AQ485" s="95"/>
      <c r="AR485" s="95">
        <v>100</v>
      </c>
      <c r="AS485" s="95">
        <v>100</v>
      </c>
      <c r="AT485" s="95">
        <v>13</v>
      </c>
      <c r="AU485" s="95">
        <v>13</v>
      </c>
      <c r="AV485" s="95">
        <v>13</v>
      </c>
      <c r="AW485" s="95"/>
      <c r="AX485" s="95">
        <f t="shared" si="55"/>
        <v>13</v>
      </c>
      <c r="AY485" s="282" t="s">
        <v>1998</v>
      </c>
      <c r="AZ485" s="95">
        <f t="shared" si="56"/>
        <v>5.1999999999999998E-2</v>
      </c>
      <c r="BA485" s="95">
        <v>2</v>
      </c>
      <c r="BD485" s="96" t="str">
        <f t="shared" si="57"/>
        <v>КС-2 доп.НВВ</v>
      </c>
      <c r="BG485" s="96">
        <f t="shared" si="54"/>
        <v>2043</v>
      </c>
    </row>
    <row r="486" spans="1:59" s="96" customFormat="1" ht="45" customHeight="1" x14ac:dyDescent="0.2">
      <c r="A486" s="39">
        <f t="shared" si="58"/>
        <v>448</v>
      </c>
      <c r="B486" s="40" t="s">
        <v>1692</v>
      </c>
      <c r="C486" s="7" t="s">
        <v>59</v>
      </c>
      <c r="D486" s="52" t="s">
        <v>60</v>
      </c>
      <c r="E486" s="52" t="s">
        <v>61</v>
      </c>
      <c r="F486" s="52" t="s">
        <v>62</v>
      </c>
      <c r="G486" s="52" t="s">
        <v>1949</v>
      </c>
      <c r="H486" s="52" t="s">
        <v>1949</v>
      </c>
      <c r="I486" s="125">
        <v>2040</v>
      </c>
      <c r="J486" s="125">
        <v>2043</v>
      </c>
      <c r="K486" s="22">
        <f t="shared" si="59"/>
        <v>64126.517669999994</v>
      </c>
      <c r="L486" s="154">
        <v>0</v>
      </c>
      <c r="M486" s="97">
        <v>0</v>
      </c>
      <c r="N486" s="97">
        <v>0</v>
      </c>
      <c r="O486" s="97">
        <v>0</v>
      </c>
      <c r="P486" s="97">
        <v>0</v>
      </c>
      <c r="Q486" s="97">
        <v>0</v>
      </c>
      <c r="R486" s="97">
        <v>0</v>
      </c>
      <c r="S486" s="97">
        <v>0</v>
      </c>
      <c r="T486" s="97">
        <v>0</v>
      </c>
      <c r="U486" s="97">
        <v>0</v>
      </c>
      <c r="V486" s="97">
        <v>0</v>
      </c>
      <c r="W486" s="97">
        <v>0</v>
      </c>
      <c r="X486" s="97">
        <v>0</v>
      </c>
      <c r="Y486" s="97">
        <v>0</v>
      </c>
      <c r="Z486" s="97">
        <v>0</v>
      </c>
      <c r="AA486" s="97">
        <v>0</v>
      </c>
      <c r="AB486" s="97">
        <v>0</v>
      </c>
      <c r="AC486" s="97">
        <v>0</v>
      </c>
      <c r="AD486" s="97">
        <v>0</v>
      </c>
      <c r="AE486" s="97">
        <v>3091.0405900000001</v>
      </c>
      <c r="AF486" s="97">
        <v>0</v>
      </c>
      <c r="AG486" s="97">
        <v>0</v>
      </c>
      <c r="AH486" s="97">
        <v>61035.477079999997</v>
      </c>
      <c r="AI486" s="97">
        <v>0</v>
      </c>
      <c r="AJ486" s="97">
        <v>0</v>
      </c>
      <c r="AK486" s="97">
        <v>0</v>
      </c>
      <c r="AL486" s="97">
        <v>0</v>
      </c>
      <c r="AM486" s="92"/>
      <c r="AN486" s="93"/>
      <c r="AO486" s="94" t="s">
        <v>1056</v>
      </c>
      <c r="AP486" s="95" t="s">
        <v>998</v>
      </c>
      <c r="AQ486" s="95"/>
      <c r="AR486" s="95">
        <v>125</v>
      </c>
      <c r="AS486" s="95">
        <v>125</v>
      </c>
      <c r="AT486" s="95">
        <v>225</v>
      </c>
      <c r="AU486" s="95">
        <v>225</v>
      </c>
      <c r="AV486" s="95">
        <v>225</v>
      </c>
      <c r="AW486" s="95"/>
      <c r="AX486" s="95">
        <f t="shared" si="55"/>
        <v>225</v>
      </c>
      <c r="AY486" s="282" t="s">
        <v>1998</v>
      </c>
      <c r="AZ486" s="95">
        <f t="shared" si="56"/>
        <v>0.9</v>
      </c>
      <c r="BA486" s="95">
        <v>2</v>
      </c>
      <c r="BD486" s="96" t="str">
        <f t="shared" si="57"/>
        <v>КС-2 доп.НВВ</v>
      </c>
      <c r="BG486" s="96">
        <f t="shared" si="54"/>
        <v>2043</v>
      </c>
    </row>
    <row r="487" spans="1:59" s="96" customFormat="1" ht="45" customHeight="1" x14ac:dyDescent="0.2">
      <c r="A487" s="39">
        <f t="shared" si="58"/>
        <v>449</v>
      </c>
      <c r="B487" s="40" t="s">
        <v>1693</v>
      </c>
      <c r="C487" s="7" t="s">
        <v>59</v>
      </c>
      <c r="D487" s="52" t="s">
        <v>60</v>
      </c>
      <c r="E487" s="52" t="s">
        <v>61</v>
      </c>
      <c r="F487" s="52" t="s">
        <v>62</v>
      </c>
      <c r="G487" s="52" t="s">
        <v>1950</v>
      </c>
      <c r="H487" s="52" t="s">
        <v>1950</v>
      </c>
      <c r="I487" s="125">
        <v>2040</v>
      </c>
      <c r="J487" s="125">
        <v>2043</v>
      </c>
      <c r="K487" s="22">
        <f t="shared" si="59"/>
        <v>3450.7604000000001</v>
      </c>
      <c r="L487" s="154">
        <v>0</v>
      </c>
      <c r="M487" s="97">
        <v>0</v>
      </c>
      <c r="N487" s="97">
        <v>0</v>
      </c>
      <c r="O487" s="97">
        <v>0</v>
      </c>
      <c r="P487" s="97">
        <v>0</v>
      </c>
      <c r="Q487" s="97">
        <v>0</v>
      </c>
      <c r="R487" s="97">
        <v>0</v>
      </c>
      <c r="S487" s="97">
        <v>0</v>
      </c>
      <c r="T487" s="97">
        <v>0</v>
      </c>
      <c r="U487" s="97">
        <v>0</v>
      </c>
      <c r="V487" s="97">
        <v>0</v>
      </c>
      <c r="W487" s="97">
        <v>0</v>
      </c>
      <c r="X487" s="97">
        <v>0</v>
      </c>
      <c r="Y487" s="97">
        <v>0</v>
      </c>
      <c r="Z487" s="97">
        <v>0</v>
      </c>
      <c r="AA487" s="97">
        <v>0</v>
      </c>
      <c r="AB487" s="97">
        <v>0</v>
      </c>
      <c r="AC487" s="97">
        <v>0</v>
      </c>
      <c r="AD487" s="97">
        <v>0</v>
      </c>
      <c r="AE487" s="97">
        <v>176.56434999999999</v>
      </c>
      <c r="AF487" s="97">
        <v>0</v>
      </c>
      <c r="AG487" s="97">
        <v>0</v>
      </c>
      <c r="AH487" s="97">
        <v>3274.19605</v>
      </c>
      <c r="AI487" s="97">
        <v>0</v>
      </c>
      <c r="AJ487" s="97">
        <v>0</v>
      </c>
      <c r="AK487" s="97">
        <v>0</v>
      </c>
      <c r="AL487" s="97">
        <v>0</v>
      </c>
      <c r="AM487" s="92"/>
      <c r="AN487" s="93"/>
      <c r="AO487" s="94" t="s">
        <v>1056</v>
      </c>
      <c r="AP487" s="95" t="s">
        <v>999</v>
      </c>
      <c r="AQ487" s="95"/>
      <c r="AR487" s="95">
        <v>100</v>
      </c>
      <c r="AS487" s="95" t="s">
        <v>1996</v>
      </c>
      <c r="AT487" s="95">
        <v>56</v>
      </c>
      <c r="AU487" s="95">
        <v>56</v>
      </c>
      <c r="AV487" s="95"/>
      <c r="AW487" s="95"/>
      <c r="AX487" s="95">
        <f t="shared" si="55"/>
        <v>0</v>
      </c>
      <c r="AY487" s="282"/>
      <c r="AZ487" s="95">
        <f t="shared" si="56"/>
        <v>0.112</v>
      </c>
      <c r="BA487" s="95">
        <v>2</v>
      </c>
      <c r="BD487" s="96" t="str">
        <f t="shared" si="57"/>
        <v>КС-2 доп.НВВ</v>
      </c>
      <c r="BG487" s="96">
        <f t="shared" ref="BG487:BG560" si="60">J487</f>
        <v>2043</v>
      </c>
    </row>
    <row r="488" spans="1:59" s="96" customFormat="1" ht="45" customHeight="1" x14ac:dyDescent="0.2">
      <c r="A488" s="39">
        <f t="shared" si="58"/>
        <v>450</v>
      </c>
      <c r="B488" s="40" t="s">
        <v>1667</v>
      </c>
      <c r="C488" s="7" t="s">
        <v>59</v>
      </c>
      <c r="D488" s="52" t="s">
        <v>60</v>
      </c>
      <c r="E488" s="52" t="s">
        <v>61</v>
      </c>
      <c r="F488" s="52" t="s">
        <v>62</v>
      </c>
      <c r="G488" s="52" t="s">
        <v>574</v>
      </c>
      <c r="H488" s="52" t="s">
        <v>574</v>
      </c>
      <c r="I488" s="125">
        <v>2041</v>
      </c>
      <c r="J488" s="125">
        <v>2044</v>
      </c>
      <c r="K488" s="22">
        <f t="shared" si="59"/>
        <v>10127.93585</v>
      </c>
      <c r="L488" s="154">
        <v>0</v>
      </c>
      <c r="M488" s="97">
        <v>0</v>
      </c>
      <c r="N488" s="97">
        <v>0</v>
      </c>
      <c r="O488" s="97">
        <v>0</v>
      </c>
      <c r="P488" s="97">
        <v>0</v>
      </c>
      <c r="Q488" s="97">
        <v>0</v>
      </c>
      <c r="R488" s="97">
        <v>0</v>
      </c>
      <c r="S488" s="97">
        <v>0</v>
      </c>
      <c r="T488" s="97">
        <v>0</v>
      </c>
      <c r="U488" s="97">
        <v>0</v>
      </c>
      <c r="V488" s="97">
        <v>0</v>
      </c>
      <c r="W488" s="97">
        <v>0</v>
      </c>
      <c r="X488" s="97">
        <v>0</v>
      </c>
      <c r="Y488" s="97">
        <v>0</v>
      </c>
      <c r="Z488" s="97">
        <v>0</v>
      </c>
      <c r="AA488" s="97">
        <v>0</v>
      </c>
      <c r="AB488" s="97">
        <v>0</v>
      </c>
      <c r="AC488" s="97">
        <v>0</v>
      </c>
      <c r="AD488" s="97">
        <v>0</v>
      </c>
      <c r="AE488" s="97">
        <v>0</v>
      </c>
      <c r="AF488" s="97">
        <v>475.32904000000002</v>
      </c>
      <c r="AG488" s="97">
        <v>0</v>
      </c>
      <c r="AH488" s="97">
        <v>0</v>
      </c>
      <c r="AI488" s="97">
        <v>9652.6068099999993</v>
      </c>
      <c r="AJ488" s="97">
        <v>0</v>
      </c>
      <c r="AK488" s="97">
        <v>0</v>
      </c>
      <c r="AL488" s="97">
        <v>0</v>
      </c>
      <c r="AM488" s="92"/>
      <c r="AN488" s="93"/>
      <c r="AO488" s="94" t="s">
        <v>1056</v>
      </c>
      <c r="AP488" s="95" t="s">
        <v>983</v>
      </c>
      <c r="AQ488" s="95"/>
      <c r="AR488" s="95">
        <v>80</v>
      </c>
      <c r="AS488" s="95">
        <v>50</v>
      </c>
      <c r="AT488" s="95">
        <v>50</v>
      </c>
      <c r="AU488" s="95">
        <v>50</v>
      </c>
      <c r="AV488" s="95">
        <v>50</v>
      </c>
      <c r="AW488" s="95"/>
      <c r="AX488" s="95">
        <f t="shared" ref="AX488:AX551" si="61">AV488-AW488</f>
        <v>50</v>
      </c>
      <c r="AY488" s="282" t="s">
        <v>1998</v>
      </c>
      <c r="AZ488" s="95">
        <f t="shared" ref="AZ488:AZ560" si="62">(AT488+AV488)*2/1000</f>
        <v>0.2</v>
      </c>
      <c r="BA488" s="95">
        <v>1</v>
      </c>
      <c r="BD488" s="96" t="str">
        <f t="shared" ref="BD488:BD551" si="63">CONCATENATE("КС-",BA488," ",AO488)</f>
        <v>КС-1 доп.НВВ</v>
      </c>
      <c r="BG488" s="96">
        <f t="shared" si="60"/>
        <v>2044</v>
      </c>
    </row>
    <row r="489" spans="1:59" s="96" customFormat="1" ht="36" customHeight="1" x14ac:dyDescent="0.2">
      <c r="A489" s="39">
        <f t="shared" ref="A489:A552" si="64">A488+1</f>
        <v>451</v>
      </c>
      <c r="B489" s="40" t="s">
        <v>1668</v>
      </c>
      <c r="C489" s="7" t="s">
        <v>59</v>
      </c>
      <c r="D489" s="52" t="s">
        <v>60</v>
      </c>
      <c r="E489" s="52" t="s">
        <v>61</v>
      </c>
      <c r="F489" s="52" t="s">
        <v>62</v>
      </c>
      <c r="G489" s="52" t="s">
        <v>1943</v>
      </c>
      <c r="H489" s="52" t="s">
        <v>1943</v>
      </c>
      <c r="I489" s="125">
        <v>2041</v>
      </c>
      <c r="J489" s="125">
        <v>2044</v>
      </c>
      <c r="K489" s="22">
        <f t="shared" si="59"/>
        <v>181238.90614000001</v>
      </c>
      <c r="L489" s="154">
        <v>0</v>
      </c>
      <c r="M489" s="97">
        <v>0</v>
      </c>
      <c r="N489" s="97">
        <v>0</v>
      </c>
      <c r="O489" s="97">
        <v>0</v>
      </c>
      <c r="P489" s="97">
        <v>0</v>
      </c>
      <c r="Q489" s="97">
        <v>0</v>
      </c>
      <c r="R489" s="97">
        <v>0</v>
      </c>
      <c r="S489" s="97">
        <v>0</v>
      </c>
      <c r="T489" s="97">
        <v>0</v>
      </c>
      <c r="U489" s="97">
        <v>0</v>
      </c>
      <c r="V489" s="97">
        <v>0</v>
      </c>
      <c r="W489" s="97">
        <v>0</v>
      </c>
      <c r="X489" s="97">
        <v>0</v>
      </c>
      <c r="Y489" s="97">
        <v>0</v>
      </c>
      <c r="Z489" s="97">
        <v>0</v>
      </c>
      <c r="AA489" s="97">
        <v>0</v>
      </c>
      <c r="AB489" s="97">
        <v>0</v>
      </c>
      <c r="AC489" s="97">
        <v>0</v>
      </c>
      <c r="AD489" s="97">
        <v>0</v>
      </c>
      <c r="AE489" s="97">
        <v>0</v>
      </c>
      <c r="AF489" s="97">
        <v>8536.5774099999999</v>
      </c>
      <c r="AG489" s="97">
        <v>0</v>
      </c>
      <c r="AH489" s="97">
        <v>0</v>
      </c>
      <c r="AI489" s="97">
        <v>172702.32873000001</v>
      </c>
      <c r="AJ489" s="97">
        <v>0</v>
      </c>
      <c r="AK489" s="97">
        <v>0</v>
      </c>
      <c r="AL489" s="97">
        <v>0</v>
      </c>
      <c r="AM489" s="92"/>
      <c r="AN489" s="93"/>
      <c r="AO489" s="94" t="s">
        <v>1056</v>
      </c>
      <c r="AP489" s="95" t="s">
        <v>984</v>
      </c>
      <c r="AQ489" s="95"/>
      <c r="AR489" s="95">
        <v>125</v>
      </c>
      <c r="AS489" s="95">
        <v>80</v>
      </c>
      <c r="AT489" s="95">
        <v>859</v>
      </c>
      <c r="AU489" s="95">
        <v>859</v>
      </c>
      <c r="AV489" s="95">
        <v>209.3</v>
      </c>
      <c r="AW489" s="95"/>
      <c r="AX489" s="95">
        <f t="shared" si="61"/>
        <v>209.3</v>
      </c>
      <c r="AY489" s="282" t="s">
        <v>1998</v>
      </c>
      <c r="AZ489" s="95">
        <f t="shared" si="62"/>
        <v>2.1366000000000001</v>
      </c>
      <c r="BA489" s="95">
        <v>1</v>
      </c>
      <c r="BD489" s="96" t="str">
        <f t="shared" si="63"/>
        <v>КС-1 доп.НВВ</v>
      </c>
      <c r="BG489" s="96">
        <f t="shared" si="60"/>
        <v>2044</v>
      </c>
    </row>
    <row r="490" spans="1:59" s="96" customFormat="1" ht="60" customHeight="1" x14ac:dyDescent="0.2">
      <c r="A490" s="39">
        <f t="shared" si="64"/>
        <v>452</v>
      </c>
      <c r="B490" s="40" t="s">
        <v>1669</v>
      </c>
      <c r="C490" s="7" t="s">
        <v>59</v>
      </c>
      <c r="D490" s="52" t="s">
        <v>60</v>
      </c>
      <c r="E490" s="52" t="s">
        <v>61</v>
      </c>
      <c r="F490" s="52" t="s">
        <v>62</v>
      </c>
      <c r="G490" s="52" t="s">
        <v>568</v>
      </c>
      <c r="H490" s="52" t="s">
        <v>568</v>
      </c>
      <c r="I490" s="125">
        <v>2041</v>
      </c>
      <c r="J490" s="125">
        <v>2044</v>
      </c>
      <c r="K490" s="22">
        <f t="shared" si="59"/>
        <v>15386.460929999999</v>
      </c>
      <c r="L490" s="154">
        <v>0</v>
      </c>
      <c r="M490" s="97">
        <v>0</v>
      </c>
      <c r="N490" s="97">
        <v>0</v>
      </c>
      <c r="O490" s="97">
        <v>0</v>
      </c>
      <c r="P490" s="97">
        <v>0</v>
      </c>
      <c r="Q490" s="97">
        <v>0</v>
      </c>
      <c r="R490" s="97">
        <v>0</v>
      </c>
      <c r="S490" s="97">
        <v>0</v>
      </c>
      <c r="T490" s="97">
        <v>0</v>
      </c>
      <c r="U490" s="97">
        <v>0</v>
      </c>
      <c r="V490" s="97">
        <v>0</v>
      </c>
      <c r="W490" s="97">
        <v>0</v>
      </c>
      <c r="X490" s="97">
        <v>0</v>
      </c>
      <c r="Y490" s="97">
        <v>0</v>
      </c>
      <c r="Z490" s="97">
        <v>0</v>
      </c>
      <c r="AA490" s="97">
        <v>0</v>
      </c>
      <c r="AB490" s="97">
        <v>0</v>
      </c>
      <c r="AC490" s="97">
        <v>0</v>
      </c>
      <c r="AD490" s="97">
        <v>0</v>
      </c>
      <c r="AE490" s="97">
        <v>0</v>
      </c>
      <c r="AF490" s="97">
        <v>710.11149</v>
      </c>
      <c r="AG490" s="97">
        <v>0</v>
      </c>
      <c r="AH490" s="97">
        <v>0</v>
      </c>
      <c r="AI490" s="97">
        <v>14676.34944</v>
      </c>
      <c r="AJ490" s="97">
        <v>0</v>
      </c>
      <c r="AK490" s="97">
        <v>0</v>
      </c>
      <c r="AL490" s="97">
        <v>0</v>
      </c>
      <c r="AM490" s="92"/>
      <c r="AN490" s="93"/>
      <c r="AO490" s="94" t="s">
        <v>1056</v>
      </c>
      <c r="AP490" s="95" t="s">
        <v>985</v>
      </c>
      <c r="AQ490" s="95"/>
      <c r="AR490" s="95">
        <v>80</v>
      </c>
      <c r="AS490" s="95" t="s">
        <v>1996</v>
      </c>
      <c r="AT490" s="95">
        <v>90</v>
      </c>
      <c r="AU490" s="95">
        <v>90</v>
      </c>
      <c r="AV490" s="95"/>
      <c r="AW490" s="95"/>
      <c r="AX490" s="95">
        <f t="shared" si="61"/>
        <v>0</v>
      </c>
      <c r="AY490" s="282"/>
      <c r="AZ490" s="95">
        <f t="shared" si="62"/>
        <v>0.18</v>
      </c>
      <c r="BA490" s="95">
        <v>1</v>
      </c>
      <c r="BD490" s="96" t="str">
        <f t="shared" si="63"/>
        <v>КС-1 доп.НВВ</v>
      </c>
      <c r="BG490" s="96">
        <f t="shared" si="60"/>
        <v>2044</v>
      </c>
    </row>
    <row r="491" spans="1:59" s="96" customFormat="1" ht="45" customHeight="1" x14ac:dyDescent="0.2">
      <c r="A491" s="39">
        <f t="shared" si="64"/>
        <v>453</v>
      </c>
      <c r="B491" s="40" t="s">
        <v>1670</v>
      </c>
      <c r="C491" s="7" t="s">
        <v>59</v>
      </c>
      <c r="D491" s="52" t="s">
        <v>60</v>
      </c>
      <c r="E491" s="52" t="s">
        <v>61</v>
      </c>
      <c r="F491" s="52" t="s">
        <v>62</v>
      </c>
      <c r="G491" s="52" t="s">
        <v>518</v>
      </c>
      <c r="H491" s="52" t="s">
        <v>518</v>
      </c>
      <c r="I491" s="125">
        <v>2041</v>
      </c>
      <c r="J491" s="125">
        <v>2044</v>
      </c>
      <c r="K491" s="22">
        <f t="shared" si="59"/>
        <v>522.08654000000001</v>
      </c>
      <c r="L491" s="154">
        <v>0</v>
      </c>
      <c r="M491" s="97">
        <v>0</v>
      </c>
      <c r="N491" s="97">
        <v>0</v>
      </c>
      <c r="O491" s="97">
        <v>0</v>
      </c>
      <c r="P491" s="97">
        <v>0</v>
      </c>
      <c r="Q491" s="97">
        <v>0</v>
      </c>
      <c r="R491" s="97">
        <v>0</v>
      </c>
      <c r="S491" s="97">
        <v>0</v>
      </c>
      <c r="T491" s="97">
        <v>0</v>
      </c>
      <c r="U491" s="97">
        <v>0</v>
      </c>
      <c r="V491" s="97">
        <v>0</v>
      </c>
      <c r="W491" s="97">
        <v>0</v>
      </c>
      <c r="X491" s="97">
        <v>0</v>
      </c>
      <c r="Y491" s="97">
        <v>0</v>
      </c>
      <c r="Z491" s="97">
        <v>0</v>
      </c>
      <c r="AA491" s="97">
        <v>0</v>
      </c>
      <c r="AB491" s="97">
        <v>0</v>
      </c>
      <c r="AC491" s="97">
        <v>0</v>
      </c>
      <c r="AD491" s="97">
        <v>0</v>
      </c>
      <c r="AE491" s="97">
        <v>0</v>
      </c>
      <c r="AF491" s="97">
        <v>26.70824</v>
      </c>
      <c r="AG491" s="97">
        <v>0</v>
      </c>
      <c r="AH491" s="97">
        <v>0</v>
      </c>
      <c r="AI491" s="97">
        <v>495.37830000000002</v>
      </c>
      <c r="AJ491" s="97">
        <v>0</v>
      </c>
      <c r="AK491" s="97">
        <v>0</v>
      </c>
      <c r="AL491" s="97">
        <v>0</v>
      </c>
      <c r="AM491" s="92"/>
      <c r="AN491" s="93"/>
      <c r="AO491" s="94" t="s">
        <v>1056</v>
      </c>
      <c r="AP491" s="95" t="s">
        <v>986</v>
      </c>
      <c r="AQ491" s="95"/>
      <c r="AR491" s="95">
        <v>80</v>
      </c>
      <c r="AS491" s="95">
        <v>80</v>
      </c>
      <c r="AT491" s="95">
        <v>7</v>
      </c>
      <c r="AU491" s="95">
        <v>7</v>
      </c>
      <c r="AV491" s="95">
        <v>7</v>
      </c>
      <c r="AW491" s="95"/>
      <c r="AX491" s="95">
        <f t="shared" si="61"/>
        <v>7</v>
      </c>
      <c r="AY491" s="282" t="s">
        <v>1998</v>
      </c>
      <c r="AZ491" s="95">
        <f t="shared" si="62"/>
        <v>2.8000000000000001E-2</v>
      </c>
      <c r="BA491" s="95">
        <v>1</v>
      </c>
      <c r="BD491" s="96" t="str">
        <f t="shared" si="63"/>
        <v>КС-1 доп.НВВ</v>
      </c>
      <c r="BG491" s="96">
        <f t="shared" si="60"/>
        <v>2044</v>
      </c>
    </row>
    <row r="492" spans="1:59" s="96" customFormat="1" ht="45" customHeight="1" x14ac:dyDescent="0.2">
      <c r="A492" s="39">
        <f t="shared" si="64"/>
        <v>454</v>
      </c>
      <c r="B492" s="40" t="s">
        <v>1671</v>
      </c>
      <c r="C492" s="7" t="s">
        <v>59</v>
      </c>
      <c r="D492" s="52" t="s">
        <v>60</v>
      </c>
      <c r="E492" s="52" t="s">
        <v>61</v>
      </c>
      <c r="F492" s="52" t="s">
        <v>62</v>
      </c>
      <c r="G492" s="52" t="s">
        <v>569</v>
      </c>
      <c r="H492" s="52" t="s">
        <v>569</v>
      </c>
      <c r="I492" s="125">
        <v>2041</v>
      </c>
      <c r="J492" s="125">
        <v>2044</v>
      </c>
      <c r="K492" s="22">
        <f t="shared" si="59"/>
        <v>404.94167999999996</v>
      </c>
      <c r="L492" s="154">
        <v>0</v>
      </c>
      <c r="M492" s="97">
        <v>0</v>
      </c>
      <c r="N492" s="97">
        <v>0</v>
      </c>
      <c r="O492" s="97">
        <v>0</v>
      </c>
      <c r="P492" s="97">
        <v>0</v>
      </c>
      <c r="Q492" s="97">
        <v>0</v>
      </c>
      <c r="R492" s="97">
        <v>0</v>
      </c>
      <c r="S492" s="97">
        <v>0</v>
      </c>
      <c r="T492" s="97">
        <v>0</v>
      </c>
      <c r="U492" s="97">
        <v>0</v>
      </c>
      <c r="V492" s="97">
        <v>0</v>
      </c>
      <c r="W492" s="97">
        <v>0</v>
      </c>
      <c r="X492" s="97">
        <v>0</v>
      </c>
      <c r="Y492" s="97">
        <v>0</v>
      </c>
      <c r="Z492" s="97">
        <v>0</v>
      </c>
      <c r="AA492" s="97">
        <v>0</v>
      </c>
      <c r="AB492" s="97">
        <v>0</v>
      </c>
      <c r="AC492" s="97">
        <v>0</v>
      </c>
      <c r="AD492" s="97">
        <v>0</v>
      </c>
      <c r="AE492" s="97">
        <v>0</v>
      </c>
      <c r="AF492" s="97">
        <v>20.715489999999999</v>
      </c>
      <c r="AG492" s="97">
        <v>0</v>
      </c>
      <c r="AH492" s="97">
        <v>0</v>
      </c>
      <c r="AI492" s="97">
        <v>384.22618999999997</v>
      </c>
      <c r="AJ492" s="97">
        <v>0</v>
      </c>
      <c r="AK492" s="97">
        <v>0</v>
      </c>
      <c r="AL492" s="97">
        <v>0</v>
      </c>
      <c r="AM492" s="92"/>
      <c r="AN492" s="93"/>
      <c r="AO492" s="94" t="s">
        <v>1056</v>
      </c>
      <c r="AP492" s="95" t="s">
        <v>987</v>
      </c>
      <c r="AQ492" s="95"/>
      <c r="AR492" s="95">
        <v>50</v>
      </c>
      <c r="AS492" s="95" t="s">
        <v>1996</v>
      </c>
      <c r="AT492" s="95">
        <v>7</v>
      </c>
      <c r="AU492" s="95">
        <v>7</v>
      </c>
      <c r="AV492" s="95"/>
      <c r="AW492" s="95"/>
      <c r="AX492" s="95">
        <f t="shared" si="61"/>
        <v>0</v>
      </c>
      <c r="AY492" s="282"/>
      <c r="AZ492" s="95">
        <f t="shared" si="62"/>
        <v>1.4E-2</v>
      </c>
      <c r="BA492" s="95">
        <v>1</v>
      </c>
      <c r="BD492" s="96" t="str">
        <f t="shared" si="63"/>
        <v>КС-1 доп.НВВ</v>
      </c>
      <c r="BG492" s="96">
        <f t="shared" si="60"/>
        <v>2044</v>
      </c>
    </row>
    <row r="493" spans="1:59" s="96" customFormat="1" ht="75" customHeight="1" x14ac:dyDescent="0.2">
      <c r="A493" s="39">
        <f t="shared" si="64"/>
        <v>455</v>
      </c>
      <c r="B493" s="40" t="s">
        <v>1672</v>
      </c>
      <c r="C493" s="7" t="s">
        <v>59</v>
      </c>
      <c r="D493" s="52" t="s">
        <v>60</v>
      </c>
      <c r="E493" s="52" t="s">
        <v>61</v>
      </c>
      <c r="F493" s="52" t="s">
        <v>62</v>
      </c>
      <c r="G493" s="52" t="s">
        <v>518</v>
      </c>
      <c r="H493" s="52" t="s">
        <v>518</v>
      </c>
      <c r="I493" s="125">
        <v>2041</v>
      </c>
      <c r="J493" s="125">
        <v>2044</v>
      </c>
      <c r="K493" s="22">
        <f t="shared" si="59"/>
        <v>522.08654000000001</v>
      </c>
      <c r="L493" s="154">
        <v>0</v>
      </c>
      <c r="M493" s="97">
        <v>0</v>
      </c>
      <c r="N493" s="97">
        <v>0</v>
      </c>
      <c r="O493" s="97">
        <v>0</v>
      </c>
      <c r="P493" s="97">
        <v>0</v>
      </c>
      <c r="Q493" s="97">
        <v>0</v>
      </c>
      <c r="R493" s="97">
        <v>0</v>
      </c>
      <c r="S493" s="97">
        <v>0</v>
      </c>
      <c r="T493" s="97">
        <v>0</v>
      </c>
      <c r="U493" s="97">
        <v>0</v>
      </c>
      <c r="V493" s="97">
        <v>0</v>
      </c>
      <c r="W493" s="97">
        <v>0</v>
      </c>
      <c r="X493" s="97">
        <v>0</v>
      </c>
      <c r="Y493" s="97">
        <v>0</v>
      </c>
      <c r="Z493" s="97">
        <v>0</v>
      </c>
      <c r="AA493" s="97">
        <v>0</v>
      </c>
      <c r="AB493" s="97">
        <v>0</v>
      </c>
      <c r="AC493" s="97">
        <v>0</v>
      </c>
      <c r="AD493" s="97">
        <v>0</v>
      </c>
      <c r="AE493" s="97">
        <v>0</v>
      </c>
      <c r="AF493" s="97">
        <v>26.70824</v>
      </c>
      <c r="AG493" s="97">
        <v>0</v>
      </c>
      <c r="AH493" s="97">
        <v>0</v>
      </c>
      <c r="AI493" s="97">
        <v>495.37830000000002</v>
      </c>
      <c r="AJ493" s="97">
        <v>0</v>
      </c>
      <c r="AK493" s="97">
        <v>0</v>
      </c>
      <c r="AL493" s="97">
        <v>0</v>
      </c>
      <c r="AM493" s="92"/>
      <c r="AN493" s="93"/>
      <c r="AO493" s="94" t="s">
        <v>1056</v>
      </c>
      <c r="AP493" s="95" t="s">
        <v>988</v>
      </c>
      <c r="AQ493" s="95"/>
      <c r="AR493" s="95">
        <v>80</v>
      </c>
      <c r="AS493" s="95">
        <v>80</v>
      </c>
      <c r="AT493" s="95">
        <v>7</v>
      </c>
      <c r="AU493" s="95">
        <v>7</v>
      </c>
      <c r="AV493" s="95">
        <v>7</v>
      </c>
      <c r="AW493" s="95"/>
      <c r="AX493" s="95">
        <f t="shared" si="61"/>
        <v>7</v>
      </c>
      <c r="AY493" s="282" t="s">
        <v>1998</v>
      </c>
      <c r="AZ493" s="95">
        <f t="shared" si="62"/>
        <v>2.8000000000000001E-2</v>
      </c>
      <c r="BA493" s="95">
        <v>1</v>
      </c>
      <c r="BD493" s="96" t="str">
        <f t="shared" si="63"/>
        <v>КС-1 доп.НВВ</v>
      </c>
      <c r="BG493" s="96">
        <f t="shared" si="60"/>
        <v>2044</v>
      </c>
    </row>
    <row r="494" spans="1:59" s="96" customFormat="1" ht="36" customHeight="1" x14ac:dyDescent="0.2">
      <c r="A494" s="39">
        <f t="shared" si="64"/>
        <v>456</v>
      </c>
      <c r="B494" s="40" t="s">
        <v>1673</v>
      </c>
      <c r="C494" s="7" t="s">
        <v>59</v>
      </c>
      <c r="D494" s="52" t="s">
        <v>60</v>
      </c>
      <c r="E494" s="52" t="s">
        <v>61</v>
      </c>
      <c r="F494" s="52" t="s">
        <v>62</v>
      </c>
      <c r="G494" s="52" t="s">
        <v>518</v>
      </c>
      <c r="H494" s="52" t="s">
        <v>518</v>
      </c>
      <c r="I494" s="125">
        <v>2041</v>
      </c>
      <c r="J494" s="125">
        <v>2044</v>
      </c>
      <c r="K494" s="22">
        <f t="shared" si="59"/>
        <v>482.3569</v>
      </c>
      <c r="L494" s="154">
        <v>0</v>
      </c>
      <c r="M494" s="97">
        <v>0</v>
      </c>
      <c r="N494" s="97">
        <v>0</v>
      </c>
      <c r="O494" s="97">
        <v>0</v>
      </c>
      <c r="P494" s="97">
        <v>0</v>
      </c>
      <c r="Q494" s="97">
        <v>0</v>
      </c>
      <c r="R494" s="97">
        <v>0</v>
      </c>
      <c r="S494" s="97">
        <v>0</v>
      </c>
      <c r="T494" s="97">
        <v>0</v>
      </c>
      <c r="U494" s="97">
        <v>0</v>
      </c>
      <c r="V494" s="97">
        <v>0</v>
      </c>
      <c r="W494" s="97">
        <v>0</v>
      </c>
      <c r="X494" s="97">
        <v>0</v>
      </c>
      <c r="Y494" s="97">
        <v>0</v>
      </c>
      <c r="Z494" s="97">
        <v>0</v>
      </c>
      <c r="AA494" s="97">
        <v>0</v>
      </c>
      <c r="AB494" s="97">
        <v>0</v>
      </c>
      <c r="AC494" s="97">
        <v>0</v>
      </c>
      <c r="AD494" s="97">
        <v>0</v>
      </c>
      <c r="AE494" s="97">
        <v>0</v>
      </c>
      <c r="AF494" s="97">
        <v>24.675809999999998</v>
      </c>
      <c r="AG494" s="97">
        <v>0</v>
      </c>
      <c r="AH494" s="97">
        <v>0</v>
      </c>
      <c r="AI494" s="97">
        <v>457.68108999999998</v>
      </c>
      <c r="AJ494" s="97">
        <v>0</v>
      </c>
      <c r="AK494" s="97">
        <v>0</v>
      </c>
      <c r="AL494" s="97">
        <v>0</v>
      </c>
      <c r="AM494" s="92"/>
      <c r="AN494" s="93"/>
      <c r="AO494" s="94" t="s">
        <v>1056</v>
      </c>
      <c r="AP494" s="95" t="s">
        <v>989</v>
      </c>
      <c r="AQ494" s="95"/>
      <c r="AR494" s="95">
        <v>80</v>
      </c>
      <c r="AS494" s="95">
        <v>50</v>
      </c>
      <c r="AT494" s="95">
        <v>7</v>
      </c>
      <c r="AU494" s="95">
        <v>7</v>
      </c>
      <c r="AV494" s="95">
        <v>7</v>
      </c>
      <c r="AW494" s="95"/>
      <c r="AX494" s="95">
        <f t="shared" si="61"/>
        <v>7</v>
      </c>
      <c r="AY494" s="282" t="s">
        <v>1998</v>
      </c>
      <c r="AZ494" s="95">
        <f t="shared" si="62"/>
        <v>2.8000000000000001E-2</v>
      </c>
      <c r="BA494" s="95">
        <v>1</v>
      </c>
      <c r="BD494" s="96" t="str">
        <f t="shared" si="63"/>
        <v>КС-1 доп.НВВ</v>
      </c>
      <c r="BG494" s="96">
        <f t="shared" si="60"/>
        <v>2044</v>
      </c>
    </row>
    <row r="495" spans="1:59" s="96" customFormat="1" ht="45" customHeight="1" x14ac:dyDescent="0.2">
      <c r="A495" s="39">
        <f t="shared" si="64"/>
        <v>457</v>
      </c>
      <c r="B495" s="40" t="s">
        <v>1674</v>
      </c>
      <c r="C495" s="7" t="s">
        <v>59</v>
      </c>
      <c r="D495" s="52" t="s">
        <v>60</v>
      </c>
      <c r="E495" s="52" t="s">
        <v>61</v>
      </c>
      <c r="F495" s="52" t="s">
        <v>62</v>
      </c>
      <c r="G495" s="52" t="s">
        <v>570</v>
      </c>
      <c r="H495" s="52" t="s">
        <v>570</v>
      </c>
      <c r="I495" s="125">
        <v>2041</v>
      </c>
      <c r="J495" s="125">
        <v>2044</v>
      </c>
      <c r="K495" s="22">
        <f t="shared" si="59"/>
        <v>5580.7156599999998</v>
      </c>
      <c r="L495" s="154">
        <v>0</v>
      </c>
      <c r="M495" s="97">
        <v>0</v>
      </c>
      <c r="N495" s="97">
        <v>0</v>
      </c>
      <c r="O495" s="97">
        <v>0</v>
      </c>
      <c r="P495" s="97">
        <v>0</v>
      </c>
      <c r="Q495" s="97">
        <v>0</v>
      </c>
      <c r="R495" s="97">
        <v>0</v>
      </c>
      <c r="S495" s="97">
        <v>0</v>
      </c>
      <c r="T495" s="97">
        <v>0</v>
      </c>
      <c r="U495" s="97">
        <v>0</v>
      </c>
      <c r="V495" s="97">
        <v>0</v>
      </c>
      <c r="W495" s="97">
        <v>0</v>
      </c>
      <c r="X495" s="97">
        <v>0</v>
      </c>
      <c r="Y495" s="97">
        <v>0</v>
      </c>
      <c r="Z495" s="97">
        <v>0</v>
      </c>
      <c r="AA495" s="97">
        <v>0</v>
      </c>
      <c r="AB495" s="97">
        <v>0</v>
      </c>
      <c r="AC495" s="97">
        <v>0</v>
      </c>
      <c r="AD495" s="97">
        <v>0</v>
      </c>
      <c r="AE495" s="97">
        <v>0</v>
      </c>
      <c r="AF495" s="97">
        <v>285.49128000000002</v>
      </c>
      <c r="AG495" s="97">
        <v>0</v>
      </c>
      <c r="AH495" s="97">
        <v>0</v>
      </c>
      <c r="AI495" s="97">
        <v>5295.2243799999997</v>
      </c>
      <c r="AJ495" s="97">
        <v>0</v>
      </c>
      <c r="AK495" s="97">
        <v>0</v>
      </c>
      <c r="AL495" s="97">
        <v>0</v>
      </c>
      <c r="AM495" s="92"/>
      <c r="AN495" s="93"/>
      <c r="AO495" s="94" t="s">
        <v>1056</v>
      </c>
      <c r="AP495" s="95" t="s">
        <v>990</v>
      </c>
      <c r="AQ495" s="95"/>
      <c r="AR495" s="95">
        <v>200</v>
      </c>
      <c r="AS495" s="95" t="s">
        <v>1996</v>
      </c>
      <c r="AT495" s="95">
        <v>65</v>
      </c>
      <c r="AU495" s="95">
        <v>65</v>
      </c>
      <c r="AV495" s="95"/>
      <c r="AW495" s="95"/>
      <c r="AX495" s="95">
        <f t="shared" si="61"/>
        <v>0</v>
      </c>
      <c r="AY495" s="282"/>
      <c r="AZ495" s="95">
        <f t="shared" si="62"/>
        <v>0.13</v>
      </c>
      <c r="BA495" s="95">
        <v>1</v>
      </c>
      <c r="BD495" s="96" t="str">
        <f t="shared" si="63"/>
        <v>КС-1 доп.НВВ</v>
      </c>
      <c r="BG495" s="96">
        <f t="shared" si="60"/>
        <v>2044</v>
      </c>
    </row>
    <row r="496" spans="1:59" s="96" customFormat="1" ht="75" customHeight="1" x14ac:dyDescent="0.2">
      <c r="A496" s="39">
        <f t="shared" si="64"/>
        <v>458</v>
      </c>
      <c r="B496" s="40" t="s">
        <v>1675</v>
      </c>
      <c r="C496" s="7" t="s">
        <v>59</v>
      </c>
      <c r="D496" s="52" t="s">
        <v>60</v>
      </c>
      <c r="E496" s="52" t="s">
        <v>61</v>
      </c>
      <c r="F496" s="52" t="s">
        <v>62</v>
      </c>
      <c r="G496" s="52" t="s">
        <v>518</v>
      </c>
      <c r="H496" s="52" t="s">
        <v>518</v>
      </c>
      <c r="I496" s="125">
        <v>2041</v>
      </c>
      <c r="J496" s="125">
        <v>2044</v>
      </c>
      <c r="K496" s="22">
        <f t="shared" si="59"/>
        <v>522.08654000000001</v>
      </c>
      <c r="L496" s="154">
        <v>0</v>
      </c>
      <c r="M496" s="97">
        <v>0</v>
      </c>
      <c r="N496" s="97">
        <v>0</v>
      </c>
      <c r="O496" s="97">
        <v>0</v>
      </c>
      <c r="P496" s="97">
        <v>0</v>
      </c>
      <c r="Q496" s="97">
        <v>0</v>
      </c>
      <c r="R496" s="97">
        <v>0</v>
      </c>
      <c r="S496" s="97">
        <v>0</v>
      </c>
      <c r="T496" s="97">
        <v>0</v>
      </c>
      <c r="U496" s="97">
        <v>0</v>
      </c>
      <c r="V496" s="97">
        <v>0</v>
      </c>
      <c r="W496" s="97">
        <v>0</v>
      </c>
      <c r="X496" s="97">
        <v>0</v>
      </c>
      <c r="Y496" s="97">
        <v>0</v>
      </c>
      <c r="Z496" s="97">
        <v>0</v>
      </c>
      <c r="AA496" s="97">
        <v>0</v>
      </c>
      <c r="AB496" s="97">
        <v>0</v>
      </c>
      <c r="AC496" s="97">
        <v>0</v>
      </c>
      <c r="AD496" s="97">
        <v>0</v>
      </c>
      <c r="AE496" s="97">
        <v>0</v>
      </c>
      <c r="AF496" s="97">
        <v>26.70824</v>
      </c>
      <c r="AG496" s="97">
        <v>0</v>
      </c>
      <c r="AH496" s="97">
        <v>0</v>
      </c>
      <c r="AI496" s="97">
        <v>495.37830000000002</v>
      </c>
      <c r="AJ496" s="97">
        <v>0</v>
      </c>
      <c r="AK496" s="97">
        <v>0</v>
      </c>
      <c r="AL496" s="97">
        <v>0</v>
      </c>
      <c r="AM496" s="92"/>
      <c r="AN496" s="93"/>
      <c r="AO496" s="94" t="s">
        <v>1056</v>
      </c>
      <c r="AP496" s="95" t="s">
        <v>991</v>
      </c>
      <c r="AQ496" s="95"/>
      <c r="AR496" s="95">
        <v>80</v>
      </c>
      <c r="AS496" s="95">
        <v>80</v>
      </c>
      <c r="AT496" s="95">
        <v>7</v>
      </c>
      <c r="AU496" s="95">
        <v>7</v>
      </c>
      <c r="AV496" s="95">
        <v>7</v>
      </c>
      <c r="AW496" s="95"/>
      <c r="AX496" s="95">
        <f t="shared" si="61"/>
        <v>7</v>
      </c>
      <c r="AY496" s="282" t="s">
        <v>1998</v>
      </c>
      <c r="AZ496" s="95">
        <f t="shared" si="62"/>
        <v>2.8000000000000001E-2</v>
      </c>
      <c r="BA496" s="95">
        <v>1</v>
      </c>
      <c r="BD496" s="96" t="str">
        <f t="shared" si="63"/>
        <v>КС-1 доп.НВВ</v>
      </c>
      <c r="BG496" s="96">
        <f t="shared" si="60"/>
        <v>2044</v>
      </c>
    </row>
    <row r="497" spans="1:59" s="96" customFormat="1" ht="75" customHeight="1" x14ac:dyDescent="0.2">
      <c r="A497" s="39">
        <f t="shared" si="64"/>
        <v>459</v>
      </c>
      <c r="B497" s="40" t="s">
        <v>1676</v>
      </c>
      <c r="C497" s="7" t="s">
        <v>59</v>
      </c>
      <c r="D497" s="52" t="s">
        <v>60</v>
      </c>
      <c r="E497" s="52" t="s">
        <v>61</v>
      </c>
      <c r="F497" s="52" t="s">
        <v>62</v>
      </c>
      <c r="G497" s="52" t="s">
        <v>571</v>
      </c>
      <c r="H497" s="52" t="s">
        <v>571</v>
      </c>
      <c r="I497" s="125">
        <v>2041</v>
      </c>
      <c r="J497" s="125">
        <v>2044</v>
      </c>
      <c r="K497" s="22">
        <f t="shared" si="59"/>
        <v>809.88333999999998</v>
      </c>
      <c r="L497" s="154">
        <v>0</v>
      </c>
      <c r="M497" s="97">
        <v>0</v>
      </c>
      <c r="N497" s="97">
        <v>0</v>
      </c>
      <c r="O497" s="97">
        <v>0</v>
      </c>
      <c r="P497" s="97">
        <v>0</v>
      </c>
      <c r="Q497" s="97">
        <v>0</v>
      </c>
      <c r="R497" s="97">
        <v>0</v>
      </c>
      <c r="S497" s="97">
        <v>0</v>
      </c>
      <c r="T497" s="97">
        <v>0</v>
      </c>
      <c r="U497" s="97">
        <v>0</v>
      </c>
      <c r="V497" s="97">
        <v>0</v>
      </c>
      <c r="W497" s="97">
        <v>0</v>
      </c>
      <c r="X497" s="97">
        <v>0</v>
      </c>
      <c r="Y497" s="97">
        <v>0</v>
      </c>
      <c r="Z497" s="97">
        <v>0</v>
      </c>
      <c r="AA497" s="97">
        <v>0</v>
      </c>
      <c r="AB497" s="97">
        <v>0</v>
      </c>
      <c r="AC497" s="97">
        <v>0</v>
      </c>
      <c r="AD497" s="97">
        <v>0</v>
      </c>
      <c r="AE497" s="97">
        <v>0</v>
      </c>
      <c r="AF497" s="97">
        <v>41.430990000000001</v>
      </c>
      <c r="AG497" s="97">
        <v>0</v>
      </c>
      <c r="AH497" s="97">
        <v>0</v>
      </c>
      <c r="AI497" s="97">
        <v>768.45235000000002</v>
      </c>
      <c r="AJ497" s="97">
        <v>0</v>
      </c>
      <c r="AK497" s="97">
        <v>0</v>
      </c>
      <c r="AL497" s="97">
        <v>0</v>
      </c>
      <c r="AM497" s="92"/>
      <c r="AN497" s="93"/>
      <c r="AO497" s="94" t="s">
        <v>1056</v>
      </c>
      <c r="AP497" s="95" t="s">
        <v>992</v>
      </c>
      <c r="AQ497" s="95"/>
      <c r="AR497" s="95">
        <v>80</v>
      </c>
      <c r="AS497" s="95" t="s">
        <v>1996</v>
      </c>
      <c r="AT497" s="95">
        <v>14</v>
      </c>
      <c r="AU497" s="95">
        <v>14</v>
      </c>
      <c r="AV497" s="95"/>
      <c r="AW497" s="95"/>
      <c r="AX497" s="95">
        <f t="shared" si="61"/>
        <v>0</v>
      </c>
      <c r="AY497" s="282"/>
      <c r="AZ497" s="95">
        <f t="shared" si="62"/>
        <v>2.8000000000000001E-2</v>
      </c>
      <c r="BA497" s="95">
        <v>1</v>
      </c>
      <c r="BD497" s="96" t="str">
        <f t="shared" si="63"/>
        <v>КС-1 доп.НВВ</v>
      </c>
      <c r="BG497" s="96">
        <f t="shared" si="60"/>
        <v>2044</v>
      </c>
    </row>
    <row r="498" spans="1:59" s="96" customFormat="1" ht="90" customHeight="1" x14ac:dyDescent="0.2">
      <c r="A498" s="39">
        <f t="shared" si="64"/>
        <v>460</v>
      </c>
      <c r="B498" s="40" t="s">
        <v>1677</v>
      </c>
      <c r="C498" s="7" t="s">
        <v>59</v>
      </c>
      <c r="D498" s="52" t="s">
        <v>60</v>
      </c>
      <c r="E498" s="52" t="s">
        <v>61</v>
      </c>
      <c r="F498" s="52" t="s">
        <v>62</v>
      </c>
      <c r="G498" s="52" t="s">
        <v>572</v>
      </c>
      <c r="H498" s="52" t="s">
        <v>572</v>
      </c>
      <c r="I498" s="125">
        <v>2041</v>
      </c>
      <c r="J498" s="125">
        <v>2044</v>
      </c>
      <c r="K498" s="22">
        <f t="shared" si="59"/>
        <v>1735.4643699999999</v>
      </c>
      <c r="L498" s="154">
        <v>0</v>
      </c>
      <c r="M498" s="97">
        <v>0</v>
      </c>
      <c r="N498" s="97">
        <v>0</v>
      </c>
      <c r="O498" s="97">
        <v>0</v>
      </c>
      <c r="P498" s="97">
        <v>0</v>
      </c>
      <c r="Q498" s="97">
        <v>0</v>
      </c>
      <c r="R498" s="97">
        <v>0</v>
      </c>
      <c r="S498" s="97">
        <v>0</v>
      </c>
      <c r="T498" s="97">
        <v>0</v>
      </c>
      <c r="U498" s="97">
        <v>0</v>
      </c>
      <c r="V498" s="97">
        <v>0</v>
      </c>
      <c r="W498" s="97">
        <v>0</v>
      </c>
      <c r="X498" s="97">
        <v>0</v>
      </c>
      <c r="Y498" s="97">
        <v>0</v>
      </c>
      <c r="Z498" s="97">
        <v>0</v>
      </c>
      <c r="AA498" s="97">
        <v>0</v>
      </c>
      <c r="AB498" s="97">
        <v>0</v>
      </c>
      <c r="AC498" s="97">
        <v>0</v>
      </c>
      <c r="AD498" s="97">
        <v>0</v>
      </c>
      <c r="AE498" s="97">
        <v>0</v>
      </c>
      <c r="AF498" s="97">
        <v>88.780739999999994</v>
      </c>
      <c r="AG498" s="97">
        <v>0</v>
      </c>
      <c r="AH498" s="97">
        <v>0</v>
      </c>
      <c r="AI498" s="97">
        <v>1646.68363</v>
      </c>
      <c r="AJ498" s="97">
        <v>0</v>
      </c>
      <c r="AK498" s="97">
        <v>0</v>
      </c>
      <c r="AL498" s="97">
        <v>0</v>
      </c>
      <c r="AM498" s="92"/>
      <c r="AN498" s="93"/>
      <c r="AO498" s="94" t="s">
        <v>1056</v>
      </c>
      <c r="AP498" s="95" t="s">
        <v>993</v>
      </c>
      <c r="AQ498" s="95"/>
      <c r="AR498" s="95">
        <v>80</v>
      </c>
      <c r="AS498" s="95" t="s">
        <v>1996</v>
      </c>
      <c r="AT498" s="95">
        <v>30</v>
      </c>
      <c r="AU498" s="95">
        <v>30</v>
      </c>
      <c r="AV498" s="95"/>
      <c r="AW498" s="95"/>
      <c r="AX498" s="95">
        <f t="shared" si="61"/>
        <v>0</v>
      </c>
      <c r="AY498" s="282"/>
      <c r="AZ498" s="95">
        <f t="shared" si="62"/>
        <v>0.06</v>
      </c>
      <c r="BA498" s="95">
        <v>1</v>
      </c>
      <c r="BD498" s="96" t="str">
        <f t="shared" si="63"/>
        <v>КС-1 доп.НВВ</v>
      </c>
      <c r="BG498" s="96">
        <f t="shared" si="60"/>
        <v>2044</v>
      </c>
    </row>
    <row r="499" spans="1:59" s="96" customFormat="1" ht="60" customHeight="1" x14ac:dyDescent="0.2">
      <c r="A499" s="39">
        <f t="shared" si="64"/>
        <v>461</v>
      </c>
      <c r="B499" s="40" t="s">
        <v>1678</v>
      </c>
      <c r="C499" s="7" t="s">
        <v>59</v>
      </c>
      <c r="D499" s="52" t="s">
        <v>60</v>
      </c>
      <c r="E499" s="52" t="s">
        <v>61</v>
      </c>
      <c r="F499" s="52" t="s">
        <v>62</v>
      </c>
      <c r="G499" s="52" t="s">
        <v>1869</v>
      </c>
      <c r="H499" s="52" t="s">
        <v>1869</v>
      </c>
      <c r="I499" s="125">
        <v>2041</v>
      </c>
      <c r="J499" s="125">
        <v>2044</v>
      </c>
      <c r="K499" s="22">
        <f t="shared" si="59"/>
        <v>1032.64923</v>
      </c>
      <c r="L499" s="154">
        <v>0</v>
      </c>
      <c r="M499" s="97">
        <v>0</v>
      </c>
      <c r="N499" s="97">
        <v>0</v>
      </c>
      <c r="O499" s="97">
        <v>0</v>
      </c>
      <c r="P499" s="97">
        <v>0</v>
      </c>
      <c r="Q499" s="97">
        <v>0</v>
      </c>
      <c r="R499" s="97">
        <v>0</v>
      </c>
      <c r="S499" s="97">
        <v>0</v>
      </c>
      <c r="T499" s="97">
        <v>0</v>
      </c>
      <c r="U499" s="97">
        <v>0</v>
      </c>
      <c r="V499" s="97">
        <v>0</v>
      </c>
      <c r="W499" s="97">
        <v>0</v>
      </c>
      <c r="X499" s="97">
        <v>0</v>
      </c>
      <c r="Y499" s="97">
        <v>0</v>
      </c>
      <c r="Z499" s="97">
        <v>0</v>
      </c>
      <c r="AA499" s="97">
        <v>0</v>
      </c>
      <c r="AB499" s="97">
        <v>0</v>
      </c>
      <c r="AC499" s="97">
        <v>0</v>
      </c>
      <c r="AD499" s="97">
        <v>0</v>
      </c>
      <c r="AE499" s="97">
        <v>0</v>
      </c>
      <c r="AF499" s="97">
        <v>39.13635</v>
      </c>
      <c r="AG499" s="97">
        <v>0</v>
      </c>
      <c r="AH499" s="97">
        <v>0</v>
      </c>
      <c r="AI499" s="97">
        <v>993.51288</v>
      </c>
      <c r="AJ499" s="97">
        <v>0</v>
      </c>
      <c r="AK499" s="97">
        <v>0</v>
      </c>
      <c r="AL499" s="97">
        <v>0</v>
      </c>
      <c r="AM499" s="92"/>
      <c r="AN499" s="93"/>
      <c r="AO499" s="94" t="s">
        <v>1056</v>
      </c>
      <c r="AP499" s="95" t="s">
        <v>1989</v>
      </c>
      <c r="AQ499" s="95"/>
      <c r="AR499" s="95" t="s">
        <v>1996</v>
      </c>
      <c r="AS499" s="95">
        <v>80</v>
      </c>
      <c r="AT499" s="95"/>
      <c r="AU499" s="95"/>
      <c r="AV499" s="95">
        <v>16</v>
      </c>
      <c r="AW499" s="95"/>
      <c r="AX499" s="95">
        <f t="shared" si="61"/>
        <v>16</v>
      </c>
      <c r="AY499" s="282" t="s">
        <v>1998</v>
      </c>
      <c r="AZ499" s="95">
        <f t="shared" si="62"/>
        <v>3.2000000000000001E-2</v>
      </c>
      <c r="BA499" s="95">
        <v>1</v>
      </c>
      <c r="BD499" s="96" t="str">
        <f t="shared" si="63"/>
        <v>КС-1 доп.НВВ</v>
      </c>
      <c r="BG499" s="96">
        <f t="shared" si="60"/>
        <v>2044</v>
      </c>
    </row>
    <row r="500" spans="1:59" s="96" customFormat="1" ht="45" customHeight="1" x14ac:dyDescent="0.2">
      <c r="A500" s="39">
        <f t="shared" si="64"/>
        <v>462</v>
      </c>
      <c r="B500" s="40" t="s">
        <v>1654</v>
      </c>
      <c r="C500" s="7" t="s">
        <v>59</v>
      </c>
      <c r="D500" s="52" t="s">
        <v>60</v>
      </c>
      <c r="E500" s="52" t="s">
        <v>61</v>
      </c>
      <c r="F500" s="52" t="s">
        <v>62</v>
      </c>
      <c r="G500" s="52" t="s">
        <v>560</v>
      </c>
      <c r="H500" s="52" t="s">
        <v>560</v>
      </c>
      <c r="I500" s="125">
        <v>2041</v>
      </c>
      <c r="J500" s="125">
        <v>2044</v>
      </c>
      <c r="K500" s="22">
        <f t="shared" si="59"/>
        <v>17070.687890000001</v>
      </c>
      <c r="L500" s="154">
        <v>0</v>
      </c>
      <c r="M500" s="97">
        <v>0</v>
      </c>
      <c r="N500" s="97">
        <v>0</v>
      </c>
      <c r="O500" s="97">
        <v>0</v>
      </c>
      <c r="P500" s="97">
        <v>0</v>
      </c>
      <c r="Q500" s="97">
        <v>0</v>
      </c>
      <c r="R500" s="97">
        <v>0</v>
      </c>
      <c r="S500" s="97">
        <v>0</v>
      </c>
      <c r="T500" s="97">
        <v>0</v>
      </c>
      <c r="U500" s="97">
        <v>0</v>
      </c>
      <c r="V500" s="97">
        <v>0</v>
      </c>
      <c r="W500" s="97">
        <v>0</v>
      </c>
      <c r="X500" s="97">
        <v>0</v>
      </c>
      <c r="Y500" s="97">
        <v>0</v>
      </c>
      <c r="Z500" s="97">
        <v>0</v>
      </c>
      <c r="AA500" s="97">
        <v>0</v>
      </c>
      <c r="AB500" s="97">
        <v>0</v>
      </c>
      <c r="AC500" s="97">
        <v>0</v>
      </c>
      <c r="AD500" s="97">
        <v>0</v>
      </c>
      <c r="AE500" s="97">
        <v>0</v>
      </c>
      <c r="AF500" s="97">
        <v>818.51837999999998</v>
      </c>
      <c r="AG500" s="97">
        <v>0</v>
      </c>
      <c r="AH500" s="97">
        <v>0</v>
      </c>
      <c r="AI500" s="97">
        <v>16252.16951</v>
      </c>
      <c r="AJ500" s="97">
        <v>0</v>
      </c>
      <c r="AK500" s="97">
        <v>0</v>
      </c>
      <c r="AL500" s="97">
        <v>0</v>
      </c>
      <c r="AM500" s="92"/>
      <c r="AN500" s="93"/>
      <c r="AO500" s="94" t="s">
        <v>1056</v>
      </c>
      <c r="AP500" s="95" t="s">
        <v>1009</v>
      </c>
      <c r="AQ500" s="95"/>
      <c r="AR500" s="95">
        <v>100</v>
      </c>
      <c r="AS500" s="95">
        <v>100</v>
      </c>
      <c r="AT500" s="95">
        <v>64</v>
      </c>
      <c r="AU500" s="95">
        <v>64</v>
      </c>
      <c r="AV500" s="95">
        <v>64</v>
      </c>
      <c r="AW500" s="95"/>
      <c r="AX500" s="95">
        <f t="shared" si="61"/>
        <v>64</v>
      </c>
      <c r="AY500" s="282" t="s">
        <v>1998</v>
      </c>
      <c r="AZ500" s="95">
        <f t="shared" si="62"/>
        <v>0.25600000000000001</v>
      </c>
      <c r="BA500" s="95">
        <v>2</v>
      </c>
      <c r="BD500" s="96" t="str">
        <f t="shared" si="63"/>
        <v>КС-2 доп.НВВ</v>
      </c>
      <c r="BG500" s="96">
        <f t="shared" si="60"/>
        <v>2044</v>
      </c>
    </row>
    <row r="501" spans="1:59" s="96" customFormat="1" ht="45" customHeight="1" x14ac:dyDescent="0.2">
      <c r="A501" s="39">
        <f t="shared" si="64"/>
        <v>463</v>
      </c>
      <c r="B501" s="40" t="s">
        <v>1655</v>
      </c>
      <c r="C501" s="7" t="s">
        <v>59</v>
      </c>
      <c r="D501" s="52" t="s">
        <v>60</v>
      </c>
      <c r="E501" s="52" t="s">
        <v>61</v>
      </c>
      <c r="F501" s="52" t="s">
        <v>62</v>
      </c>
      <c r="G501" s="52" t="s">
        <v>1938</v>
      </c>
      <c r="H501" s="52" t="s">
        <v>1938</v>
      </c>
      <c r="I501" s="125">
        <v>2041</v>
      </c>
      <c r="J501" s="125">
        <v>2044</v>
      </c>
      <c r="K501" s="22">
        <f t="shared" si="59"/>
        <v>2471.3878199999999</v>
      </c>
      <c r="L501" s="154">
        <v>0</v>
      </c>
      <c r="M501" s="97">
        <v>0</v>
      </c>
      <c r="N501" s="97">
        <v>0</v>
      </c>
      <c r="O501" s="97">
        <v>0</v>
      </c>
      <c r="P501" s="97">
        <v>0</v>
      </c>
      <c r="Q501" s="97">
        <v>0</v>
      </c>
      <c r="R501" s="97">
        <v>0</v>
      </c>
      <c r="S501" s="97">
        <v>0</v>
      </c>
      <c r="T501" s="97">
        <v>0</v>
      </c>
      <c r="U501" s="97">
        <v>0</v>
      </c>
      <c r="V501" s="97">
        <v>0</v>
      </c>
      <c r="W501" s="97">
        <v>0</v>
      </c>
      <c r="X501" s="97">
        <v>0</v>
      </c>
      <c r="Y501" s="97">
        <v>0</v>
      </c>
      <c r="Z501" s="97">
        <v>0</v>
      </c>
      <c r="AA501" s="97">
        <v>0</v>
      </c>
      <c r="AB501" s="97">
        <v>0</v>
      </c>
      <c r="AC501" s="97">
        <v>0</v>
      </c>
      <c r="AD501" s="97">
        <v>0</v>
      </c>
      <c r="AE501" s="97">
        <v>0</v>
      </c>
      <c r="AF501" s="97">
        <v>126.42816999999999</v>
      </c>
      <c r="AG501" s="97">
        <v>0</v>
      </c>
      <c r="AH501" s="97">
        <v>0</v>
      </c>
      <c r="AI501" s="97">
        <v>2344.9596499999998</v>
      </c>
      <c r="AJ501" s="97">
        <v>0</v>
      </c>
      <c r="AK501" s="97">
        <v>0</v>
      </c>
      <c r="AL501" s="97">
        <v>0</v>
      </c>
      <c r="AM501" s="92"/>
      <c r="AN501" s="93"/>
      <c r="AO501" s="94" t="s">
        <v>1056</v>
      </c>
      <c r="AP501" s="95" t="s">
        <v>1010</v>
      </c>
      <c r="AQ501" s="95"/>
      <c r="AR501" s="95">
        <v>100</v>
      </c>
      <c r="AS501" s="95">
        <v>100</v>
      </c>
      <c r="AT501" s="95">
        <v>28</v>
      </c>
      <c r="AU501" s="95">
        <v>28</v>
      </c>
      <c r="AV501" s="95">
        <v>28</v>
      </c>
      <c r="AW501" s="95"/>
      <c r="AX501" s="95">
        <f t="shared" si="61"/>
        <v>28</v>
      </c>
      <c r="AY501" s="282" t="s">
        <v>1998</v>
      </c>
      <c r="AZ501" s="95">
        <f t="shared" si="62"/>
        <v>0.112</v>
      </c>
      <c r="BA501" s="95">
        <v>2</v>
      </c>
      <c r="BD501" s="96" t="str">
        <f t="shared" si="63"/>
        <v>КС-2 доп.НВВ</v>
      </c>
      <c r="BG501" s="96">
        <f t="shared" si="60"/>
        <v>2044</v>
      </c>
    </row>
    <row r="502" spans="1:59" s="96" customFormat="1" ht="60" customHeight="1" x14ac:dyDescent="0.2">
      <c r="A502" s="39">
        <f t="shared" si="64"/>
        <v>464</v>
      </c>
      <c r="B502" s="40" t="s">
        <v>1656</v>
      </c>
      <c r="C502" s="7" t="s">
        <v>59</v>
      </c>
      <c r="D502" s="52" t="s">
        <v>60</v>
      </c>
      <c r="E502" s="52" t="s">
        <v>61</v>
      </c>
      <c r="F502" s="52" t="s">
        <v>62</v>
      </c>
      <c r="G502" s="52" t="s">
        <v>1939</v>
      </c>
      <c r="H502" s="52" t="s">
        <v>1939</v>
      </c>
      <c r="I502" s="125">
        <v>2041</v>
      </c>
      <c r="J502" s="125">
        <v>2044</v>
      </c>
      <c r="K502" s="22">
        <f t="shared" si="59"/>
        <v>21605.089370000002</v>
      </c>
      <c r="L502" s="154">
        <v>0</v>
      </c>
      <c r="M502" s="97">
        <v>0</v>
      </c>
      <c r="N502" s="97">
        <v>0</v>
      </c>
      <c r="O502" s="97">
        <v>0</v>
      </c>
      <c r="P502" s="97">
        <v>0</v>
      </c>
      <c r="Q502" s="97">
        <v>0</v>
      </c>
      <c r="R502" s="97">
        <v>0</v>
      </c>
      <c r="S502" s="97">
        <v>0</v>
      </c>
      <c r="T502" s="97">
        <v>0</v>
      </c>
      <c r="U502" s="97">
        <v>0</v>
      </c>
      <c r="V502" s="97">
        <v>0</v>
      </c>
      <c r="W502" s="97">
        <v>0</v>
      </c>
      <c r="X502" s="97">
        <v>0</v>
      </c>
      <c r="Y502" s="97">
        <v>0</v>
      </c>
      <c r="Z502" s="97">
        <v>0</v>
      </c>
      <c r="AA502" s="97">
        <v>0</v>
      </c>
      <c r="AB502" s="97">
        <v>0</v>
      </c>
      <c r="AC502" s="97">
        <v>0</v>
      </c>
      <c r="AD502" s="97">
        <v>0</v>
      </c>
      <c r="AE502" s="97">
        <v>0</v>
      </c>
      <c r="AF502" s="97">
        <v>1035.93732</v>
      </c>
      <c r="AG502" s="97">
        <v>0</v>
      </c>
      <c r="AH502" s="97">
        <v>0</v>
      </c>
      <c r="AI502" s="97">
        <v>20569.152050000001</v>
      </c>
      <c r="AJ502" s="97">
        <v>0</v>
      </c>
      <c r="AK502" s="97">
        <v>0</v>
      </c>
      <c r="AL502" s="97">
        <v>0</v>
      </c>
      <c r="AM502" s="92"/>
      <c r="AN502" s="93"/>
      <c r="AO502" s="94" t="s">
        <v>1056</v>
      </c>
      <c r="AP502" s="95" t="s">
        <v>1011</v>
      </c>
      <c r="AQ502" s="95"/>
      <c r="AR502" s="95">
        <v>100</v>
      </c>
      <c r="AS502" s="95">
        <v>100</v>
      </c>
      <c r="AT502" s="95">
        <v>81</v>
      </c>
      <c r="AU502" s="95">
        <v>81</v>
      </c>
      <c r="AV502" s="95">
        <v>81</v>
      </c>
      <c r="AW502" s="95"/>
      <c r="AX502" s="95">
        <f t="shared" si="61"/>
        <v>81</v>
      </c>
      <c r="AY502" s="282" t="s">
        <v>1998</v>
      </c>
      <c r="AZ502" s="95">
        <f t="shared" si="62"/>
        <v>0.32400000000000001</v>
      </c>
      <c r="BA502" s="95">
        <v>2</v>
      </c>
      <c r="BD502" s="96" t="str">
        <f t="shared" si="63"/>
        <v>КС-2 доп.НВВ</v>
      </c>
      <c r="BG502" s="96">
        <f t="shared" si="60"/>
        <v>2044</v>
      </c>
    </row>
    <row r="503" spans="1:59" s="96" customFormat="1" ht="45" customHeight="1" x14ac:dyDescent="0.2">
      <c r="A503" s="39">
        <f t="shared" si="64"/>
        <v>465</v>
      </c>
      <c r="B503" s="40" t="s">
        <v>1657</v>
      </c>
      <c r="C503" s="7" t="s">
        <v>59</v>
      </c>
      <c r="D503" s="52" t="s">
        <v>60</v>
      </c>
      <c r="E503" s="52" t="s">
        <v>61</v>
      </c>
      <c r="F503" s="52" t="s">
        <v>62</v>
      </c>
      <c r="G503" s="52" t="s">
        <v>1794</v>
      </c>
      <c r="H503" s="52" t="s">
        <v>1794</v>
      </c>
      <c r="I503" s="125">
        <v>2041</v>
      </c>
      <c r="J503" s="125">
        <v>2044</v>
      </c>
      <c r="K503" s="22">
        <f t="shared" si="59"/>
        <v>18937.794409999999</v>
      </c>
      <c r="L503" s="154">
        <v>0</v>
      </c>
      <c r="M503" s="97">
        <v>0</v>
      </c>
      <c r="N503" s="97">
        <v>0</v>
      </c>
      <c r="O503" s="97">
        <v>0</v>
      </c>
      <c r="P503" s="97">
        <v>0</v>
      </c>
      <c r="Q503" s="97">
        <v>0</v>
      </c>
      <c r="R503" s="97">
        <v>0</v>
      </c>
      <c r="S503" s="97">
        <v>0</v>
      </c>
      <c r="T503" s="97">
        <v>0</v>
      </c>
      <c r="U503" s="97">
        <v>0</v>
      </c>
      <c r="V503" s="97">
        <v>0</v>
      </c>
      <c r="W503" s="97">
        <v>0</v>
      </c>
      <c r="X503" s="97">
        <v>0</v>
      </c>
      <c r="Y503" s="97">
        <v>0</v>
      </c>
      <c r="Z503" s="97">
        <v>0</v>
      </c>
      <c r="AA503" s="97">
        <v>0</v>
      </c>
      <c r="AB503" s="97">
        <v>0</v>
      </c>
      <c r="AC503" s="97">
        <v>0</v>
      </c>
      <c r="AD503" s="97">
        <v>0</v>
      </c>
      <c r="AE503" s="97">
        <v>0</v>
      </c>
      <c r="AF503" s="97">
        <v>908.04382999999996</v>
      </c>
      <c r="AG503" s="97">
        <v>0</v>
      </c>
      <c r="AH503" s="97">
        <v>0</v>
      </c>
      <c r="AI503" s="97">
        <v>18029.75058</v>
      </c>
      <c r="AJ503" s="97">
        <v>0</v>
      </c>
      <c r="AK503" s="97">
        <v>0</v>
      </c>
      <c r="AL503" s="97">
        <v>0</v>
      </c>
      <c r="AM503" s="92"/>
      <c r="AN503" s="93"/>
      <c r="AO503" s="94" t="s">
        <v>1056</v>
      </c>
      <c r="AP503" s="95" t="s">
        <v>1012</v>
      </c>
      <c r="AQ503" s="95"/>
      <c r="AR503" s="95">
        <v>100</v>
      </c>
      <c r="AS503" s="95">
        <v>100</v>
      </c>
      <c r="AT503" s="95">
        <v>71</v>
      </c>
      <c r="AU503" s="95">
        <v>71</v>
      </c>
      <c r="AV503" s="95">
        <v>71</v>
      </c>
      <c r="AW503" s="95"/>
      <c r="AX503" s="95">
        <f t="shared" si="61"/>
        <v>71</v>
      </c>
      <c r="AY503" s="282" t="s">
        <v>1998</v>
      </c>
      <c r="AZ503" s="95">
        <f t="shared" si="62"/>
        <v>0.28399999999999997</v>
      </c>
      <c r="BA503" s="95">
        <v>2</v>
      </c>
      <c r="BD503" s="96" t="str">
        <f t="shared" si="63"/>
        <v>КС-2 доп.НВВ</v>
      </c>
      <c r="BG503" s="96">
        <f t="shared" si="60"/>
        <v>2044</v>
      </c>
    </row>
    <row r="504" spans="1:59" s="96" customFormat="1" ht="45" customHeight="1" x14ac:dyDescent="0.2">
      <c r="A504" s="39">
        <f t="shared" si="64"/>
        <v>466</v>
      </c>
      <c r="B504" s="40" t="s">
        <v>1658</v>
      </c>
      <c r="C504" s="7" t="s">
        <v>59</v>
      </c>
      <c r="D504" s="52" t="s">
        <v>60</v>
      </c>
      <c r="E504" s="52" t="s">
        <v>61</v>
      </c>
      <c r="F504" s="52" t="s">
        <v>62</v>
      </c>
      <c r="G504" s="52" t="s">
        <v>1781</v>
      </c>
      <c r="H504" s="52" t="s">
        <v>1781</v>
      </c>
      <c r="I504" s="125">
        <v>2041</v>
      </c>
      <c r="J504" s="125">
        <v>2044</v>
      </c>
      <c r="K504" s="22">
        <f t="shared" si="59"/>
        <v>1266.4129499999999</v>
      </c>
      <c r="L504" s="154">
        <v>0</v>
      </c>
      <c r="M504" s="97">
        <v>0</v>
      </c>
      <c r="N504" s="97">
        <v>0</v>
      </c>
      <c r="O504" s="97">
        <v>0</v>
      </c>
      <c r="P504" s="97">
        <v>0</v>
      </c>
      <c r="Q504" s="97">
        <v>0</v>
      </c>
      <c r="R504" s="97">
        <v>0</v>
      </c>
      <c r="S504" s="97">
        <v>0</v>
      </c>
      <c r="T504" s="97">
        <v>0</v>
      </c>
      <c r="U504" s="97">
        <v>0</v>
      </c>
      <c r="V504" s="97">
        <v>0</v>
      </c>
      <c r="W504" s="97">
        <v>0</v>
      </c>
      <c r="X504" s="97">
        <v>0</v>
      </c>
      <c r="Y504" s="97">
        <v>0</v>
      </c>
      <c r="Z504" s="97">
        <v>0</v>
      </c>
      <c r="AA504" s="97">
        <v>0</v>
      </c>
      <c r="AB504" s="97">
        <v>0</v>
      </c>
      <c r="AC504" s="97">
        <v>0</v>
      </c>
      <c r="AD504" s="97">
        <v>0</v>
      </c>
      <c r="AE504" s="97">
        <v>0</v>
      </c>
      <c r="AF504" s="97">
        <v>64.785589999999999</v>
      </c>
      <c r="AG504" s="97">
        <v>0</v>
      </c>
      <c r="AH504" s="97">
        <v>0</v>
      </c>
      <c r="AI504" s="97">
        <v>1201.62736</v>
      </c>
      <c r="AJ504" s="97">
        <v>0</v>
      </c>
      <c r="AK504" s="97">
        <v>0</v>
      </c>
      <c r="AL504" s="97">
        <v>0</v>
      </c>
      <c r="AM504" s="92"/>
      <c r="AN504" s="93"/>
      <c r="AO504" s="94" t="s">
        <v>1056</v>
      </c>
      <c r="AP504" s="95" t="s">
        <v>1013</v>
      </c>
      <c r="AQ504" s="95"/>
      <c r="AR504" s="95">
        <v>100</v>
      </c>
      <c r="AS504" s="95">
        <v>80</v>
      </c>
      <c r="AT504" s="95">
        <v>16</v>
      </c>
      <c r="AU504" s="95">
        <v>16</v>
      </c>
      <c r="AV504" s="95">
        <v>16</v>
      </c>
      <c r="AW504" s="95"/>
      <c r="AX504" s="95">
        <f t="shared" si="61"/>
        <v>16</v>
      </c>
      <c r="AY504" s="282" t="s">
        <v>1998</v>
      </c>
      <c r="AZ504" s="95">
        <f t="shared" si="62"/>
        <v>6.4000000000000001E-2</v>
      </c>
      <c r="BA504" s="95">
        <v>2</v>
      </c>
      <c r="BD504" s="96" t="str">
        <f t="shared" si="63"/>
        <v>КС-2 доп.НВВ</v>
      </c>
      <c r="BE504" s="279"/>
      <c r="BG504" s="96">
        <f t="shared" si="60"/>
        <v>2044</v>
      </c>
    </row>
    <row r="505" spans="1:59" s="96" customFormat="1" ht="45" customHeight="1" x14ac:dyDescent="0.2">
      <c r="A505" s="39">
        <f t="shared" si="64"/>
        <v>467</v>
      </c>
      <c r="B505" s="40" t="s">
        <v>1659</v>
      </c>
      <c r="C505" s="7" t="s">
        <v>59</v>
      </c>
      <c r="D505" s="52" t="s">
        <v>60</v>
      </c>
      <c r="E505" s="52" t="s">
        <v>61</v>
      </c>
      <c r="F505" s="52" t="s">
        <v>62</v>
      </c>
      <c r="G505" s="52" t="s">
        <v>545</v>
      </c>
      <c r="H505" s="52" t="s">
        <v>545</v>
      </c>
      <c r="I505" s="125">
        <v>2041</v>
      </c>
      <c r="J505" s="125">
        <v>2044</v>
      </c>
      <c r="K505" s="22">
        <f t="shared" si="59"/>
        <v>387.72039000000001</v>
      </c>
      <c r="L505" s="154">
        <v>0</v>
      </c>
      <c r="M505" s="97">
        <v>0</v>
      </c>
      <c r="N505" s="97">
        <v>0</v>
      </c>
      <c r="O505" s="97">
        <v>0</v>
      </c>
      <c r="P505" s="97">
        <v>0</v>
      </c>
      <c r="Q505" s="97">
        <v>0</v>
      </c>
      <c r="R505" s="97">
        <v>0</v>
      </c>
      <c r="S505" s="97">
        <v>0</v>
      </c>
      <c r="T505" s="97">
        <v>0</v>
      </c>
      <c r="U505" s="97">
        <v>0</v>
      </c>
      <c r="V505" s="97">
        <v>0</v>
      </c>
      <c r="W505" s="97">
        <v>0</v>
      </c>
      <c r="X505" s="97">
        <v>0</v>
      </c>
      <c r="Y505" s="97">
        <v>0</v>
      </c>
      <c r="Z505" s="97">
        <v>0</v>
      </c>
      <c r="AA505" s="97">
        <v>0</v>
      </c>
      <c r="AB505" s="97">
        <v>0</v>
      </c>
      <c r="AC505" s="97">
        <v>0</v>
      </c>
      <c r="AD505" s="97">
        <v>0</v>
      </c>
      <c r="AE505" s="97">
        <v>0</v>
      </c>
      <c r="AF505" s="97">
        <v>19.834520000000001</v>
      </c>
      <c r="AG505" s="97">
        <v>0</v>
      </c>
      <c r="AH505" s="97">
        <v>0</v>
      </c>
      <c r="AI505" s="97">
        <v>367.88587000000001</v>
      </c>
      <c r="AJ505" s="97">
        <v>0</v>
      </c>
      <c r="AK505" s="97">
        <v>0</v>
      </c>
      <c r="AL505" s="97">
        <v>0</v>
      </c>
      <c r="AM505" s="92"/>
      <c r="AN505" s="93"/>
      <c r="AO505" s="94" t="s">
        <v>1056</v>
      </c>
      <c r="AP505" s="95" t="s">
        <v>1014</v>
      </c>
      <c r="AQ505" s="95"/>
      <c r="AR505" s="95" t="s">
        <v>1996</v>
      </c>
      <c r="AS505" s="95">
        <v>100</v>
      </c>
      <c r="AT505" s="95"/>
      <c r="AU505" s="95"/>
      <c r="AV505" s="95">
        <v>15</v>
      </c>
      <c r="AW505" s="95"/>
      <c r="AX505" s="95">
        <f t="shared" si="61"/>
        <v>15</v>
      </c>
      <c r="AY505" s="282" t="s">
        <v>1998</v>
      </c>
      <c r="AZ505" s="95">
        <f t="shared" si="62"/>
        <v>0.03</v>
      </c>
      <c r="BA505" s="95">
        <v>2</v>
      </c>
      <c r="BD505" s="96" t="str">
        <f t="shared" si="63"/>
        <v>КС-2 доп.НВВ</v>
      </c>
      <c r="BG505" s="96">
        <f t="shared" si="60"/>
        <v>2044</v>
      </c>
    </row>
    <row r="506" spans="1:59" s="96" customFormat="1" ht="60" customHeight="1" x14ac:dyDescent="0.2">
      <c r="A506" s="39">
        <f t="shared" si="64"/>
        <v>468</v>
      </c>
      <c r="B506" s="40" t="s">
        <v>1660</v>
      </c>
      <c r="C506" s="7" t="s">
        <v>59</v>
      </c>
      <c r="D506" s="52" t="s">
        <v>60</v>
      </c>
      <c r="E506" s="52" t="s">
        <v>61</v>
      </c>
      <c r="F506" s="52" t="s">
        <v>62</v>
      </c>
      <c r="G506" s="52" t="s">
        <v>520</v>
      </c>
      <c r="H506" s="52" t="s">
        <v>520</v>
      </c>
      <c r="I506" s="125">
        <v>2041</v>
      </c>
      <c r="J506" s="125">
        <v>2044</v>
      </c>
      <c r="K506" s="22">
        <f t="shared" si="59"/>
        <v>1235.6939299999999</v>
      </c>
      <c r="L506" s="154">
        <v>0</v>
      </c>
      <c r="M506" s="97">
        <v>0</v>
      </c>
      <c r="N506" s="97">
        <v>0</v>
      </c>
      <c r="O506" s="97">
        <v>0</v>
      </c>
      <c r="P506" s="97">
        <v>0</v>
      </c>
      <c r="Q506" s="97">
        <v>0</v>
      </c>
      <c r="R506" s="97">
        <v>0</v>
      </c>
      <c r="S506" s="97">
        <v>0</v>
      </c>
      <c r="T506" s="97">
        <v>0</v>
      </c>
      <c r="U506" s="97">
        <v>0</v>
      </c>
      <c r="V506" s="97">
        <v>0</v>
      </c>
      <c r="W506" s="97">
        <v>0</v>
      </c>
      <c r="X506" s="97">
        <v>0</v>
      </c>
      <c r="Y506" s="97">
        <v>0</v>
      </c>
      <c r="Z506" s="97">
        <v>0</v>
      </c>
      <c r="AA506" s="97">
        <v>0</v>
      </c>
      <c r="AB506" s="97">
        <v>0</v>
      </c>
      <c r="AC506" s="97">
        <v>0</v>
      </c>
      <c r="AD506" s="97">
        <v>0</v>
      </c>
      <c r="AE506" s="97">
        <v>0</v>
      </c>
      <c r="AF506" s="97">
        <v>63.214109999999998</v>
      </c>
      <c r="AG506" s="97">
        <v>0</v>
      </c>
      <c r="AH506" s="97">
        <v>0</v>
      </c>
      <c r="AI506" s="97">
        <v>1172.47982</v>
      </c>
      <c r="AJ506" s="97">
        <v>0</v>
      </c>
      <c r="AK506" s="97">
        <v>0</v>
      </c>
      <c r="AL506" s="97">
        <v>0</v>
      </c>
      <c r="AM506" s="92"/>
      <c r="AN506" s="93"/>
      <c r="AO506" s="94" t="s">
        <v>1056</v>
      </c>
      <c r="AP506" s="95" t="s">
        <v>1015</v>
      </c>
      <c r="AQ506" s="95"/>
      <c r="AR506" s="95">
        <v>100</v>
      </c>
      <c r="AS506" s="95">
        <v>100</v>
      </c>
      <c r="AT506" s="95">
        <v>14</v>
      </c>
      <c r="AU506" s="95">
        <v>14</v>
      </c>
      <c r="AV506" s="95">
        <v>14</v>
      </c>
      <c r="AW506" s="95"/>
      <c r="AX506" s="95">
        <f t="shared" si="61"/>
        <v>14</v>
      </c>
      <c r="AY506" s="282" t="s">
        <v>1998</v>
      </c>
      <c r="AZ506" s="95">
        <f t="shared" si="62"/>
        <v>5.6000000000000001E-2</v>
      </c>
      <c r="BA506" s="95">
        <v>2</v>
      </c>
      <c r="BD506" s="96" t="str">
        <f t="shared" si="63"/>
        <v>КС-2 доп.НВВ</v>
      </c>
      <c r="BG506" s="96">
        <f t="shared" si="60"/>
        <v>2044</v>
      </c>
    </row>
    <row r="507" spans="1:59" s="96" customFormat="1" ht="90" customHeight="1" x14ac:dyDescent="0.2">
      <c r="A507" s="39">
        <f t="shared" si="64"/>
        <v>469</v>
      </c>
      <c r="B507" s="40" t="s">
        <v>1626</v>
      </c>
      <c r="C507" s="7" t="s">
        <v>59</v>
      </c>
      <c r="D507" s="52" t="s">
        <v>60</v>
      </c>
      <c r="E507" s="52" t="s">
        <v>61</v>
      </c>
      <c r="F507" s="52" t="s">
        <v>62</v>
      </c>
      <c r="G507" s="52" t="s">
        <v>559</v>
      </c>
      <c r="H507" s="52" t="s">
        <v>559</v>
      </c>
      <c r="I507" s="125">
        <v>2042</v>
      </c>
      <c r="J507" s="125">
        <v>2045</v>
      </c>
      <c r="K507" s="22">
        <f t="shared" si="59"/>
        <v>5787.3269200000004</v>
      </c>
      <c r="L507" s="154">
        <v>0</v>
      </c>
      <c r="M507" s="97">
        <v>0</v>
      </c>
      <c r="N507" s="97">
        <v>0</v>
      </c>
      <c r="O507" s="97">
        <v>0</v>
      </c>
      <c r="P507" s="97">
        <v>0</v>
      </c>
      <c r="Q507" s="97">
        <v>0</v>
      </c>
      <c r="R507" s="97">
        <v>0</v>
      </c>
      <c r="S507" s="97">
        <v>0</v>
      </c>
      <c r="T507" s="97">
        <v>0</v>
      </c>
      <c r="U507" s="97">
        <v>0</v>
      </c>
      <c r="V507" s="97">
        <v>0</v>
      </c>
      <c r="W507" s="97">
        <v>0</v>
      </c>
      <c r="X507" s="97">
        <v>0</v>
      </c>
      <c r="Y507" s="97">
        <v>0</v>
      </c>
      <c r="Z507" s="97">
        <v>0</v>
      </c>
      <c r="AA507" s="97">
        <v>0</v>
      </c>
      <c r="AB507" s="97">
        <v>0</v>
      </c>
      <c r="AC507" s="97">
        <v>0</v>
      </c>
      <c r="AD507" s="97">
        <v>0</v>
      </c>
      <c r="AE507" s="97">
        <v>0</v>
      </c>
      <c r="AF507" s="97">
        <v>0</v>
      </c>
      <c r="AG507" s="97">
        <v>272.31894</v>
      </c>
      <c r="AH507" s="97">
        <v>0</v>
      </c>
      <c r="AI507" s="97">
        <v>0</v>
      </c>
      <c r="AJ507" s="97">
        <v>5515.0079800000003</v>
      </c>
      <c r="AK507" s="97">
        <v>0</v>
      </c>
      <c r="AL507" s="97">
        <v>0</v>
      </c>
      <c r="AM507" s="92"/>
      <c r="AN507" s="93"/>
      <c r="AO507" s="94" t="s">
        <v>1056</v>
      </c>
      <c r="AP507" s="95" t="s">
        <v>945</v>
      </c>
      <c r="AQ507" s="95"/>
      <c r="AR507" s="95">
        <v>80</v>
      </c>
      <c r="AS507" s="95">
        <v>80</v>
      </c>
      <c r="AT507" s="95">
        <v>26</v>
      </c>
      <c r="AU507" s="95">
        <v>26</v>
      </c>
      <c r="AV507" s="95">
        <v>26</v>
      </c>
      <c r="AW507" s="95"/>
      <c r="AX507" s="95">
        <f t="shared" si="61"/>
        <v>26</v>
      </c>
      <c r="AY507" s="282" t="s">
        <v>1998</v>
      </c>
      <c r="AZ507" s="95">
        <f t="shared" si="62"/>
        <v>0.104</v>
      </c>
      <c r="BA507" s="95">
        <v>2</v>
      </c>
      <c r="BD507" s="96" t="str">
        <f t="shared" si="63"/>
        <v>КС-2 доп.НВВ</v>
      </c>
      <c r="BG507" s="96">
        <f t="shared" si="60"/>
        <v>2045</v>
      </c>
    </row>
    <row r="508" spans="1:59" s="96" customFormat="1" ht="60" customHeight="1" x14ac:dyDescent="0.2">
      <c r="A508" s="39">
        <f t="shared" si="64"/>
        <v>470</v>
      </c>
      <c r="B508" s="40" t="s">
        <v>1627</v>
      </c>
      <c r="C508" s="7" t="s">
        <v>59</v>
      </c>
      <c r="D508" s="52" t="s">
        <v>60</v>
      </c>
      <c r="E508" s="52" t="s">
        <v>61</v>
      </c>
      <c r="F508" s="52" t="s">
        <v>62</v>
      </c>
      <c r="G508" s="52" t="s">
        <v>1926</v>
      </c>
      <c r="H508" s="52" t="s">
        <v>1926</v>
      </c>
      <c r="I508" s="125">
        <v>2042</v>
      </c>
      <c r="J508" s="125">
        <v>2045</v>
      </c>
      <c r="K508" s="22">
        <f t="shared" si="59"/>
        <v>5335.7294299999994</v>
      </c>
      <c r="L508" s="154">
        <v>0</v>
      </c>
      <c r="M508" s="97">
        <v>0</v>
      </c>
      <c r="N508" s="97">
        <v>0</v>
      </c>
      <c r="O508" s="97">
        <v>0</v>
      </c>
      <c r="P508" s="97">
        <v>0</v>
      </c>
      <c r="Q508" s="97">
        <v>0</v>
      </c>
      <c r="R508" s="97">
        <v>0</v>
      </c>
      <c r="S508" s="97">
        <v>0</v>
      </c>
      <c r="T508" s="97">
        <v>0</v>
      </c>
      <c r="U508" s="97">
        <v>0</v>
      </c>
      <c r="V508" s="97">
        <v>0</v>
      </c>
      <c r="W508" s="97">
        <v>0</v>
      </c>
      <c r="X508" s="97">
        <v>0</v>
      </c>
      <c r="Y508" s="97">
        <v>0</v>
      </c>
      <c r="Z508" s="97">
        <v>0</v>
      </c>
      <c r="AA508" s="97">
        <v>0</v>
      </c>
      <c r="AB508" s="97">
        <v>0</v>
      </c>
      <c r="AC508" s="97">
        <v>0</v>
      </c>
      <c r="AD508" s="97">
        <v>0</v>
      </c>
      <c r="AE508" s="97">
        <v>0</v>
      </c>
      <c r="AF508" s="97">
        <v>0</v>
      </c>
      <c r="AG508" s="97">
        <v>250.17703</v>
      </c>
      <c r="AH508" s="97">
        <v>0</v>
      </c>
      <c r="AI508" s="97">
        <v>0</v>
      </c>
      <c r="AJ508" s="97">
        <v>5085.5523999999996</v>
      </c>
      <c r="AK508" s="97">
        <v>0</v>
      </c>
      <c r="AL508" s="97">
        <v>0</v>
      </c>
      <c r="AM508" s="92"/>
      <c r="AN508" s="93"/>
      <c r="AO508" s="94" t="s">
        <v>1056</v>
      </c>
      <c r="AP508" s="95" t="s">
        <v>946</v>
      </c>
      <c r="AQ508" s="95" t="s">
        <v>2008</v>
      </c>
      <c r="AR508" s="95">
        <v>70</v>
      </c>
      <c r="AS508" s="95">
        <v>70</v>
      </c>
      <c r="AT508" s="95">
        <v>25</v>
      </c>
      <c r="AU508" s="95">
        <v>25</v>
      </c>
      <c r="AV508" s="95">
        <v>25</v>
      </c>
      <c r="AW508" s="95"/>
      <c r="AX508" s="95">
        <f t="shared" si="61"/>
        <v>25</v>
      </c>
      <c r="AY508" s="282" t="s">
        <v>1998</v>
      </c>
      <c r="AZ508" s="95">
        <f t="shared" si="62"/>
        <v>0.1</v>
      </c>
      <c r="BA508" s="95">
        <v>2</v>
      </c>
      <c r="BD508" s="96" t="str">
        <f t="shared" si="63"/>
        <v>КС-2 доп.НВВ</v>
      </c>
      <c r="BG508" s="96">
        <f t="shared" si="60"/>
        <v>2045</v>
      </c>
    </row>
    <row r="509" spans="1:59" s="96" customFormat="1" ht="45" customHeight="1" x14ac:dyDescent="0.2">
      <c r="A509" s="39">
        <f t="shared" si="64"/>
        <v>471</v>
      </c>
      <c r="B509" s="40" t="s">
        <v>1628</v>
      </c>
      <c r="C509" s="7" t="s">
        <v>59</v>
      </c>
      <c r="D509" s="52" t="s">
        <v>60</v>
      </c>
      <c r="E509" s="52" t="s">
        <v>61</v>
      </c>
      <c r="F509" s="52" t="s">
        <v>62</v>
      </c>
      <c r="G509" s="52" t="s">
        <v>1927</v>
      </c>
      <c r="H509" s="52" t="s">
        <v>1927</v>
      </c>
      <c r="I509" s="125">
        <v>2042</v>
      </c>
      <c r="J509" s="125">
        <v>2045</v>
      </c>
      <c r="K509" s="22">
        <f t="shared" si="59"/>
        <v>686.16764000000001</v>
      </c>
      <c r="L509" s="154">
        <v>0</v>
      </c>
      <c r="M509" s="97">
        <v>0</v>
      </c>
      <c r="N509" s="97">
        <v>0</v>
      </c>
      <c r="O509" s="97">
        <v>0</v>
      </c>
      <c r="P509" s="97">
        <v>0</v>
      </c>
      <c r="Q509" s="97">
        <v>0</v>
      </c>
      <c r="R509" s="97">
        <v>0</v>
      </c>
      <c r="S509" s="97">
        <v>0</v>
      </c>
      <c r="T509" s="97">
        <v>0</v>
      </c>
      <c r="U509" s="97">
        <v>0</v>
      </c>
      <c r="V509" s="97">
        <v>0</v>
      </c>
      <c r="W509" s="97">
        <v>0</v>
      </c>
      <c r="X509" s="97">
        <v>0</v>
      </c>
      <c r="Y509" s="97">
        <v>0</v>
      </c>
      <c r="Z509" s="97">
        <v>0</v>
      </c>
      <c r="AA509" s="97">
        <v>0</v>
      </c>
      <c r="AB509" s="97">
        <v>0</v>
      </c>
      <c r="AC509" s="97">
        <v>0</v>
      </c>
      <c r="AD509" s="97">
        <v>0</v>
      </c>
      <c r="AE509" s="97">
        <v>0</v>
      </c>
      <c r="AF509" s="97">
        <v>0</v>
      </c>
      <c r="AG509" s="97">
        <v>34.960590000000003</v>
      </c>
      <c r="AH509" s="97">
        <v>0</v>
      </c>
      <c r="AI509" s="97">
        <v>0</v>
      </c>
      <c r="AJ509" s="97">
        <v>651.20704999999998</v>
      </c>
      <c r="AK509" s="97">
        <v>0</v>
      </c>
      <c r="AL509" s="97">
        <v>0</v>
      </c>
      <c r="AM509" s="92"/>
      <c r="AN509" s="93"/>
      <c r="AO509" s="94" t="s">
        <v>1056</v>
      </c>
      <c r="AP509" s="95" t="s">
        <v>1063</v>
      </c>
      <c r="AQ509" s="95" t="s">
        <v>2008</v>
      </c>
      <c r="AR509" s="95" t="s">
        <v>1996</v>
      </c>
      <c r="AS509" s="95">
        <v>80</v>
      </c>
      <c r="AT509" s="95"/>
      <c r="AU509" s="95"/>
      <c r="AV509" s="95">
        <v>40.299999999999997</v>
      </c>
      <c r="AW509" s="95"/>
      <c r="AX509" s="95">
        <f t="shared" si="61"/>
        <v>40.299999999999997</v>
      </c>
      <c r="AY509" s="282"/>
      <c r="AZ509" s="95">
        <f t="shared" si="62"/>
        <v>8.0599999999999991E-2</v>
      </c>
      <c r="BA509" s="95">
        <v>2</v>
      </c>
      <c r="BD509" s="96" t="str">
        <f t="shared" si="63"/>
        <v>КС-2 доп.НВВ</v>
      </c>
      <c r="BG509" s="96">
        <f t="shared" si="60"/>
        <v>2045</v>
      </c>
    </row>
    <row r="510" spans="1:59" s="96" customFormat="1" ht="75" customHeight="1" x14ac:dyDescent="0.2">
      <c r="A510" s="39">
        <f t="shared" si="64"/>
        <v>472</v>
      </c>
      <c r="B510" s="40" t="s">
        <v>1694</v>
      </c>
      <c r="C510" s="7" t="s">
        <v>59</v>
      </c>
      <c r="D510" s="52" t="s">
        <v>60</v>
      </c>
      <c r="E510" s="52" t="s">
        <v>61</v>
      </c>
      <c r="F510" s="52" t="s">
        <v>62</v>
      </c>
      <c r="G510" s="52" t="s">
        <v>1951</v>
      </c>
      <c r="H510" s="52" t="s">
        <v>1951</v>
      </c>
      <c r="I510" s="125">
        <v>2042</v>
      </c>
      <c r="J510" s="125">
        <v>2045</v>
      </c>
      <c r="K510" s="22">
        <f t="shared" si="59"/>
        <v>33651.04709</v>
      </c>
      <c r="L510" s="154">
        <v>0</v>
      </c>
      <c r="M510" s="97">
        <v>0</v>
      </c>
      <c r="N510" s="97">
        <v>0</v>
      </c>
      <c r="O510" s="97">
        <v>0</v>
      </c>
      <c r="P510" s="97">
        <v>0</v>
      </c>
      <c r="Q510" s="97">
        <v>0</v>
      </c>
      <c r="R510" s="97">
        <v>0</v>
      </c>
      <c r="S510" s="97">
        <v>0</v>
      </c>
      <c r="T510" s="97">
        <v>0</v>
      </c>
      <c r="U510" s="97">
        <v>0</v>
      </c>
      <c r="V510" s="97">
        <v>0</v>
      </c>
      <c r="W510" s="97">
        <v>0</v>
      </c>
      <c r="X510" s="97">
        <v>0</v>
      </c>
      <c r="Y510" s="97">
        <v>0</v>
      </c>
      <c r="Z510" s="97">
        <v>0</v>
      </c>
      <c r="AA510" s="97">
        <v>0</v>
      </c>
      <c r="AB510" s="97">
        <v>0</v>
      </c>
      <c r="AC510" s="97">
        <v>0</v>
      </c>
      <c r="AD510" s="97">
        <v>0</v>
      </c>
      <c r="AE510" s="97">
        <v>0</v>
      </c>
      <c r="AF510" s="97">
        <v>0</v>
      </c>
      <c r="AG510" s="97">
        <v>1607.00001</v>
      </c>
      <c r="AH510" s="97">
        <v>0</v>
      </c>
      <c r="AI510" s="97">
        <v>0</v>
      </c>
      <c r="AJ510" s="97">
        <v>32044.04708</v>
      </c>
      <c r="AK510" s="97">
        <v>0</v>
      </c>
      <c r="AL510" s="97">
        <v>0</v>
      </c>
      <c r="AM510" s="92"/>
      <c r="AN510" s="93"/>
      <c r="AO510" s="94" t="s">
        <v>1056</v>
      </c>
      <c r="AP510" s="95" t="s">
        <v>1021</v>
      </c>
      <c r="AQ510" s="95"/>
      <c r="AR510" s="95">
        <v>100</v>
      </c>
      <c r="AS510" s="95">
        <v>100</v>
      </c>
      <c r="AT510" s="95">
        <v>124</v>
      </c>
      <c r="AU510" s="95">
        <v>124</v>
      </c>
      <c r="AV510" s="95">
        <v>124</v>
      </c>
      <c r="AW510" s="95"/>
      <c r="AX510" s="95">
        <f t="shared" si="61"/>
        <v>124</v>
      </c>
      <c r="AY510" s="282" t="s">
        <v>1998</v>
      </c>
      <c r="AZ510" s="95">
        <f t="shared" si="62"/>
        <v>0.496</v>
      </c>
      <c r="BA510" s="95">
        <v>2</v>
      </c>
      <c r="BD510" s="96" t="str">
        <f t="shared" si="63"/>
        <v>КС-2 доп.НВВ</v>
      </c>
      <c r="BG510" s="96">
        <f t="shared" si="60"/>
        <v>2045</v>
      </c>
    </row>
    <row r="511" spans="1:59" s="96" customFormat="1" ht="60" customHeight="1" x14ac:dyDescent="0.2">
      <c r="A511" s="39">
        <f t="shared" si="64"/>
        <v>473</v>
      </c>
      <c r="B511" s="40" t="s">
        <v>1712</v>
      </c>
      <c r="C511" s="7" t="s">
        <v>59</v>
      </c>
      <c r="D511" s="52" t="s">
        <v>60</v>
      </c>
      <c r="E511" s="52" t="s">
        <v>61</v>
      </c>
      <c r="F511" s="52" t="s">
        <v>62</v>
      </c>
      <c r="G511" s="52" t="s">
        <v>514</v>
      </c>
      <c r="H511" s="52" t="s">
        <v>514</v>
      </c>
      <c r="I511" s="125">
        <v>2042</v>
      </c>
      <c r="J511" s="125">
        <v>2045</v>
      </c>
      <c r="K511" s="22">
        <f t="shared" si="59"/>
        <v>8141.3823300000004</v>
      </c>
      <c r="L511" s="154">
        <v>0</v>
      </c>
      <c r="M511" s="97">
        <v>0</v>
      </c>
      <c r="N511" s="97">
        <v>0</v>
      </c>
      <c r="O511" s="97">
        <v>0</v>
      </c>
      <c r="P511" s="97">
        <v>0</v>
      </c>
      <c r="Q511" s="97">
        <v>0</v>
      </c>
      <c r="R511" s="97">
        <v>0</v>
      </c>
      <c r="S511" s="97">
        <v>0</v>
      </c>
      <c r="T511" s="97">
        <v>0</v>
      </c>
      <c r="U511" s="97">
        <v>0</v>
      </c>
      <c r="V511" s="97">
        <v>0</v>
      </c>
      <c r="W511" s="97">
        <v>0</v>
      </c>
      <c r="X511" s="97">
        <v>0</v>
      </c>
      <c r="Y511" s="97">
        <v>0</v>
      </c>
      <c r="Z511" s="97">
        <v>0</v>
      </c>
      <c r="AA511" s="97">
        <v>0</v>
      </c>
      <c r="AB511" s="97">
        <v>0</v>
      </c>
      <c r="AC511" s="97">
        <v>0</v>
      </c>
      <c r="AD511" s="97">
        <v>0</v>
      </c>
      <c r="AE511" s="97">
        <v>0</v>
      </c>
      <c r="AF511" s="97">
        <v>0</v>
      </c>
      <c r="AG511" s="97">
        <v>388.79030999999998</v>
      </c>
      <c r="AH511" s="97">
        <v>0</v>
      </c>
      <c r="AI511" s="97">
        <v>0</v>
      </c>
      <c r="AJ511" s="97">
        <v>7752.59202</v>
      </c>
      <c r="AK511" s="97">
        <v>0</v>
      </c>
      <c r="AL511" s="97">
        <v>0</v>
      </c>
      <c r="AM511" s="92"/>
      <c r="AN511" s="93"/>
      <c r="AO511" s="94" t="s">
        <v>1056</v>
      </c>
      <c r="AP511" s="95" t="s">
        <v>1023</v>
      </c>
      <c r="AQ511" s="95"/>
      <c r="AR511" s="95">
        <v>100</v>
      </c>
      <c r="AS511" s="95">
        <v>100</v>
      </c>
      <c r="AT511" s="95">
        <v>30</v>
      </c>
      <c r="AU511" s="95">
        <v>30</v>
      </c>
      <c r="AV511" s="95">
        <v>30</v>
      </c>
      <c r="AW511" s="95"/>
      <c r="AX511" s="95">
        <f t="shared" si="61"/>
        <v>30</v>
      </c>
      <c r="AY511" s="282" t="s">
        <v>1998</v>
      </c>
      <c r="AZ511" s="95">
        <f t="shared" si="62"/>
        <v>0.12</v>
      </c>
      <c r="BA511" s="95">
        <v>2</v>
      </c>
      <c r="BD511" s="96" t="str">
        <f t="shared" si="63"/>
        <v>КС-2 доп.НВВ</v>
      </c>
      <c r="BG511" s="96">
        <f t="shared" si="60"/>
        <v>2045</v>
      </c>
    </row>
    <row r="512" spans="1:59" s="96" customFormat="1" ht="45" customHeight="1" x14ac:dyDescent="0.2">
      <c r="A512" s="39">
        <f t="shared" si="64"/>
        <v>474</v>
      </c>
      <c r="B512" s="40" t="s">
        <v>1713</v>
      </c>
      <c r="C512" s="7" t="s">
        <v>59</v>
      </c>
      <c r="D512" s="52" t="s">
        <v>60</v>
      </c>
      <c r="E512" s="52" t="s">
        <v>61</v>
      </c>
      <c r="F512" s="52" t="s">
        <v>62</v>
      </c>
      <c r="G512" s="52" t="s">
        <v>1959</v>
      </c>
      <c r="H512" s="52" t="s">
        <v>1959</v>
      </c>
      <c r="I512" s="125">
        <v>2042</v>
      </c>
      <c r="J512" s="125">
        <v>2045</v>
      </c>
      <c r="K512" s="22">
        <f t="shared" si="59"/>
        <v>34039.515630000002</v>
      </c>
      <c r="L512" s="154">
        <v>0</v>
      </c>
      <c r="M512" s="97">
        <v>0</v>
      </c>
      <c r="N512" s="97">
        <v>0</v>
      </c>
      <c r="O512" s="97">
        <v>0</v>
      </c>
      <c r="P512" s="97">
        <v>0</v>
      </c>
      <c r="Q512" s="97">
        <v>0</v>
      </c>
      <c r="R512" s="97">
        <v>0</v>
      </c>
      <c r="S512" s="97">
        <v>0</v>
      </c>
      <c r="T512" s="97">
        <v>0</v>
      </c>
      <c r="U512" s="97">
        <v>0</v>
      </c>
      <c r="V512" s="97">
        <v>0</v>
      </c>
      <c r="W512" s="97">
        <v>0</v>
      </c>
      <c r="X512" s="97">
        <v>0</v>
      </c>
      <c r="Y512" s="97">
        <v>0</v>
      </c>
      <c r="Z512" s="97">
        <v>0</v>
      </c>
      <c r="AA512" s="97">
        <v>0</v>
      </c>
      <c r="AB512" s="97">
        <v>0</v>
      </c>
      <c r="AC512" s="97">
        <v>0</v>
      </c>
      <c r="AD512" s="97">
        <v>0</v>
      </c>
      <c r="AE512" s="97">
        <v>0</v>
      </c>
      <c r="AF512" s="97">
        <v>0</v>
      </c>
      <c r="AG512" s="97">
        <v>1613.7839300000001</v>
      </c>
      <c r="AH512" s="97">
        <v>0</v>
      </c>
      <c r="AI512" s="97">
        <v>0</v>
      </c>
      <c r="AJ512" s="97">
        <v>32425.7317</v>
      </c>
      <c r="AK512" s="97">
        <v>0</v>
      </c>
      <c r="AL512" s="97">
        <v>0</v>
      </c>
      <c r="AM512" s="92"/>
      <c r="AN512" s="93"/>
      <c r="AO512" s="94" t="s">
        <v>1056</v>
      </c>
      <c r="AP512" s="95" t="s">
        <v>1024</v>
      </c>
      <c r="AQ512" s="95"/>
      <c r="AR512" s="95">
        <v>100</v>
      </c>
      <c r="AS512" s="95">
        <v>80</v>
      </c>
      <c r="AT512" s="95">
        <v>139</v>
      </c>
      <c r="AU512" s="95">
        <v>139</v>
      </c>
      <c r="AV512" s="95">
        <v>139</v>
      </c>
      <c r="AW512" s="95"/>
      <c r="AX512" s="95">
        <f t="shared" si="61"/>
        <v>139</v>
      </c>
      <c r="AY512" s="282" t="s">
        <v>1998</v>
      </c>
      <c r="AZ512" s="95">
        <f t="shared" si="62"/>
        <v>0.55600000000000005</v>
      </c>
      <c r="BA512" s="95">
        <v>2</v>
      </c>
      <c r="BD512" s="96" t="str">
        <f t="shared" si="63"/>
        <v>КС-2 доп.НВВ</v>
      </c>
      <c r="BG512" s="96">
        <f t="shared" si="60"/>
        <v>2045</v>
      </c>
    </row>
    <row r="513" spans="1:59" s="96" customFormat="1" ht="45" customHeight="1" x14ac:dyDescent="0.2">
      <c r="A513" s="39">
        <f t="shared" si="64"/>
        <v>475</v>
      </c>
      <c r="B513" s="40" t="s">
        <v>1714</v>
      </c>
      <c r="C513" s="7" t="s">
        <v>59</v>
      </c>
      <c r="D513" s="52" t="s">
        <v>60</v>
      </c>
      <c r="E513" s="52" t="s">
        <v>61</v>
      </c>
      <c r="F513" s="52" t="s">
        <v>62</v>
      </c>
      <c r="G513" s="52" t="s">
        <v>1831</v>
      </c>
      <c r="H513" s="52" t="s">
        <v>1831</v>
      </c>
      <c r="I513" s="125">
        <v>2042</v>
      </c>
      <c r="J513" s="125">
        <v>2045</v>
      </c>
      <c r="K513" s="22">
        <f t="shared" si="59"/>
        <v>7184.1069099999995</v>
      </c>
      <c r="L513" s="154">
        <v>0</v>
      </c>
      <c r="M513" s="97">
        <v>0</v>
      </c>
      <c r="N513" s="97">
        <v>0</v>
      </c>
      <c r="O513" s="97">
        <v>0</v>
      </c>
      <c r="P513" s="97">
        <v>0</v>
      </c>
      <c r="Q513" s="97">
        <v>0</v>
      </c>
      <c r="R513" s="97">
        <v>0</v>
      </c>
      <c r="S513" s="97">
        <v>0</v>
      </c>
      <c r="T513" s="97">
        <v>0</v>
      </c>
      <c r="U513" s="97">
        <v>0</v>
      </c>
      <c r="V513" s="97">
        <v>0</v>
      </c>
      <c r="W513" s="97">
        <v>0</v>
      </c>
      <c r="X513" s="97">
        <v>0</v>
      </c>
      <c r="Y513" s="97">
        <v>0</v>
      </c>
      <c r="Z513" s="97">
        <v>0</v>
      </c>
      <c r="AA513" s="97">
        <v>0</v>
      </c>
      <c r="AB513" s="97">
        <v>0</v>
      </c>
      <c r="AC513" s="97">
        <v>0</v>
      </c>
      <c r="AD513" s="97">
        <v>0</v>
      </c>
      <c r="AE513" s="97">
        <v>0</v>
      </c>
      <c r="AF513" s="97">
        <v>0</v>
      </c>
      <c r="AG513" s="97">
        <v>366.03411</v>
      </c>
      <c r="AH513" s="97">
        <v>0</v>
      </c>
      <c r="AI513" s="97">
        <v>0</v>
      </c>
      <c r="AJ513" s="97">
        <v>6818.0727999999999</v>
      </c>
      <c r="AK513" s="97">
        <v>0</v>
      </c>
      <c r="AL513" s="97">
        <v>0</v>
      </c>
      <c r="AM513" s="92"/>
      <c r="AN513" s="93"/>
      <c r="AO513" s="94" t="s">
        <v>1056</v>
      </c>
      <c r="AP513" s="95" t="s">
        <v>1025</v>
      </c>
      <c r="AQ513" s="95"/>
      <c r="AR513" s="95">
        <v>100</v>
      </c>
      <c r="AS513" s="95">
        <v>100</v>
      </c>
      <c r="AT513" s="95">
        <v>80</v>
      </c>
      <c r="AU513" s="95">
        <v>80</v>
      </c>
      <c r="AV513" s="95">
        <v>80</v>
      </c>
      <c r="AW513" s="95"/>
      <c r="AX513" s="95">
        <f t="shared" si="61"/>
        <v>80</v>
      </c>
      <c r="AY513" s="282" t="s">
        <v>1998</v>
      </c>
      <c r="AZ513" s="95">
        <f t="shared" si="62"/>
        <v>0.32</v>
      </c>
      <c r="BA513" s="95">
        <v>2</v>
      </c>
      <c r="BD513" s="96" t="str">
        <f t="shared" si="63"/>
        <v>КС-2 доп.НВВ</v>
      </c>
      <c r="BG513" s="96">
        <f t="shared" si="60"/>
        <v>2045</v>
      </c>
    </row>
    <row r="514" spans="1:59" s="96" customFormat="1" ht="60" customHeight="1" x14ac:dyDescent="0.2">
      <c r="A514" s="39">
        <f t="shared" si="64"/>
        <v>476</v>
      </c>
      <c r="B514" s="40" t="s">
        <v>1683</v>
      </c>
      <c r="C514" s="7" t="s">
        <v>59</v>
      </c>
      <c r="D514" s="52" t="s">
        <v>60</v>
      </c>
      <c r="E514" s="52" t="s">
        <v>61</v>
      </c>
      <c r="F514" s="52" t="s">
        <v>62</v>
      </c>
      <c r="G514" s="52" t="s">
        <v>1802</v>
      </c>
      <c r="H514" s="52" t="s">
        <v>1802</v>
      </c>
      <c r="I514" s="125">
        <v>2042</v>
      </c>
      <c r="J514" s="125">
        <v>2045</v>
      </c>
      <c r="K514" s="22">
        <f t="shared" si="59"/>
        <v>6367.1036199999999</v>
      </c>
      <c r="L514" s="154">
        <v>0</v>
      </c>
      <c r="M514" s="97">
        <v>0</v>
      </c>
      <c r="N514" s="97">
        <v>0</v>
      </c>
      <c r="O514" s="97">
        <v>0</v>
      </c>
      <c r="P514" s="97">
        <v>0</v>
      </c>
      <c r="Q514" s="97">
        <v>0</v>
      </c>
      <c r="R514" s="97">
        <v>0</v>
      </c>
      <c r="S514" s="97">
        <v>0</v>
      </c>
      <c r="T514" s="97">
        <v>0</v>
      </c>
      <c r="U514" s="97">
        <v>0</v>
      </c>
      <c r="V514" s="97">
        <v>0</v>
      </c>
      <c r="W514" s="97">
        <v>0</v>
      </c>
      <c r="X514" s="97">
        <v>0</v>
      </c>
      <c r="Y514" s="97">
        <v>0</v>
      </c>
      <c r="Z514" s="97">
        <v>0</v>
      </c>
      <c r="AA514" s="97">
        <v>0</v>
      </c>
      <c r="AB514" s="97">
        <v>0</v>
      </c>
      <c r="AC514" s="97">
        <v>0</v>
      </c>
      <c r="AD514" s="97">
        <v>0</v>
      </c>
      <c r="AE514" s="97">
        <v>0</v>
      </c>
      <c r="AF514" s="97">
        <v>0</v>
      </c>
      <c r="AG514" s="97">
        <v>301.85885000000002</v>
      </c>
      <c r="AH514" s="97">
        <v>0</v>
      </c>
      <c r="AI514" s="97">
        <v>0</v>
      </c>
      <c r="AJ514" s="97">
        <v>6065.2447700000002</v>
      </c>
      <c r="AK514" s="97">
        <v>0</v>
      </c>
      <c r="AL514" s="97">
        <v>0</v>
      </c>
      <c r="AM514" s="92"/>
      <c r="AN514" s="93"/>
      <c r="AO514" s="94" t="s">
        <v>1056</v>
      </c>
      <c r="AP514" s="95" t="s">
        <v>1038</v>
      </c>
      <c r="AQ514" s="95"/>
      <c r="AR514" s="95">
        <v>100</v>
      </c>
      <c r="AS514" s="95">
        <v>80</v>
      </c>
      <c r="AT514" s="95">
        <v>26</v>
      </c>
      <c r="AU514" s="95">
        <v>26</v>
      </c>
      <c r="AV514" s="95">
        <v>26</v>
      </c>
      <c r="AW514" s="95"/>
      <c r="AX514" s="95">
        <f t="shared" si="61"/>
        <v>26</v>
      </c>
      <c r="AY514" s="282" t="s">
        <v>1998</v>
      </c>
      <c r="AZ514" s="95">
        <f t="shared" si="62"/>
        <v>0.104</v>
      </c>
      <c r="BA514" s="95">
        <v>1</v>
      </c>
      <c r="BD514" s="96" t="str">
        <f t="shared" si="63"/>
        <v>КС-1 доп.НВВ</v>
      </c>
      <c r="BG514" s="96">
        <f t="shared" si="60"/>
        <v>2045</v>
      </c>
    </row>
    <row r="515" spans="1:59" s="96" customFormat="1" ht="60" customHeight="1" x14ac:dyDescent="0.2">
      <c r="A515" s="39">
        <f t="shared" si="64"/>
        <v>477</v>
      </c>
      <c r="B515" s="40" t="s">
        <v>1661</v>
      </c>
      <c r="C515" s="7" t="s">
        <v>59</v>
      </c>
      <c r="D515" s="52" t="s">
        <v>60</v>
      </c>
      <c r="E515" s="52" t="s">
        <v>61</v>
      </c>
      <c r="F515" s="52" t="s">
        <v>62</v>
      </c>
      <c r="G515" s="52" t="s">
        <v>1940</v>
      </c>
      <c r="H515" s="52" t="s">
        <v>1940</v>
      </c>
      <c r="I515" s="125">
        <v>2042</v>
      </c>
      <c r="J515" s="125">
        <v>2045</v>
      </c>
      <c r="K515" s="22">
        <f t="shared" si="59"/>
        <v>30599.604600000002</v>
      </c>
      <c r="L515" s="154">
        <v>0</v>
      </c>
      <c r="M515" s="97">
        <v>0</v>
      </c>
      <c r="N515" s="97">
        <v>0</v>
      </c>
      <c r="O515" s="97">
        <v>0</v>
      </c>
      <c r="P515" s="97">
        <v>0</v>
      </c>
      <c r="Q515" s="97">
        <v>0</v>
      </c>
      <c r="R515" s="97">
        <v>0</v>
      </c>
      <c r="S515" s="97">
        <v>0</v>
      </c>
      <c r="T515" s="97">
        <v>0</v>
      </c>
      <c r="U515" s="97">
        <v>0</v>
      </c>
      <c r="V515" s="97">
        <v>0</v>
      </c>
      <c r="W515" s="97">
        <v>0</v>
      </c>
      <c r="X515" s="97">
        <v>0</v>
      </c>
      <c r="Y515" s="97">
        <v>0</v>
      </c>
      <c r="Z515" s="97">
        <v>0</v>
      </c>
      <c r="AA515" s="97">
        <v>0</v>
      </c>
      <c r="AB515" s="97">
        <v>0</v>
      </c>
      <c r="AC515" s="97">
        <v>0</v>
      </c>
      <c r="AD515" s="97">
        <v>0</v>
      </c>
      <c r="AE515" s="97">
        <v>0</v>
      </c>
      <c r="AF515" s="97">
        <v>0</v>
      </c>
      <c r="AG515" s="97">
        <v>1468.8723500000001</v>
      </c>
      <c r="AH515" s="97">
        <v>0</v>
      </c>
      <c r="AI515" s="97">
        <v>0</v>
      </c>
      <c r="AJ515" s="97">
        <v>29130.732250000001</v>
      </c>
      <c r="AK515" s="97">
        <v>0</v>
      </c>
      <c r="AL515" s="97">
        <v>0</v>
      </c>
      <c r="AM515" s="92"/>
      <c r="AN515" s="93"/>
      <c r="AO515" s="94" t="s">
        <v>1056</v>
      </c>
      <c r="AP515" s="95" t="s">
        <v>1039</v>
      </c>
      <c r="AQ515" s="95"/>
      <c r="AR515" s="95">
        <v>150</v>
      </c>
      <c r="AS515" s="95">
        <v>100</v>
      </c>
      <c r="AT515" s="95">
        <v>104</v>
      </c>
      <c r="AU515" s="95">
        <v>104</v>
      </c>
      <c r="AV515" s="95">
        <v>104</v>
      </c>
      <c r="AW515" s="95">
        <v>104</v>
      </c>
      <c r="AX515" s="95">
        <f t="shared" si="61"/>
        <v>0</v>
      </c>
      <c r="AY515" s="282"/>
      <c r="AZ515" s="95">
        <f t="shared" si="62"/>
        <v>0.41599999999999998</v>
      </c>
      <c r="BA515" s="95">
        <v>1</v>
      </c>
      <c r="BD515" s="96" t="str">
        <f t="shared" si="63"/>
        <v>КС-1 доп.НВВ</v>
      </c>
      <c r="BG515" s="96">
        <f t="shared" si="60"/>
        <v>2045</v>
      </c>
    </row>
    <row r="516" spans="1:59" s="96" customFormat="1" ht="75" customHeight="1" x14ac:dyDescent="0.2">
      <c r="A516" s="39">
        <f t="shared" si="64"/>
        <v>478</v>
      </c>
      <c r="B516" s="40" t="s">
        <v>1662</v>
      </c>
      <c r="C516" s="7" t="s">
        <v>59</v>
      </c>
      <c r="D516" s="52" t="s">
        <v>60</v>
      </c>
      <c r="E516" s="52" t="s">
        <v>61</v>
      </c>
      <c r="F516" s="52" t="s">
        <v>62</v>
      </c>
      <c r="G516" s="52" t="s">
        <v>1941</v>
      </c>
      <c r="H516" s="52" t="s">
        <v>1941</v>
      </c>
      <c r="I516" s="125">
        <v>2042</v>
      </c>
      <c r="J516" s="125">
        <v>2045</v>
      </c>
      <c r="K516" s="22">
        <f t="shared" si="59"/>
        <v>5119.5584200000003</v>
      </c>
      <c r="L516" s="154">
        <v>0</v>
      </c>
      <c r="M516" s="97">
        <v>0</v>
      </c>
      <c r="N516" s="97">
        <v>0</v>
      </c>
      <c r="O516" s="97">
        <v>0</v>
      </c>
      <c r="P516" s="97">
        <v>0</v>
      </c>
      <c r="Q516" s="97">
        <v>0</v>
      </c>
      <c r="R516" s="97">
        <v>0</v>
      </c>
      <c r="S516" s="97">
        <v>0</v>
      </c>
      <c r="T516" s="97">
        <v>0</v>
      </c>
      <c r="U516" s="97">
        <v>0</v>
      </c>
      <c r="V516" s="97">
        <v>0</v>
      </c>
      <c r="W516" s="97">
        <v>0</v>
      </c>
      <c r="X516" s="97">
        <v>0</v>
      </c>
      <c r="Y516" s="97">
        <v>0</v>
      </c>
      <c r="Z516" s="97">
        <v>0</v>
      </c>
      <c r="AA516" s="97">
        <v>0</v>
      </c>
      <c r="AB516" s="97">
        <v>0</v>
      </c>
      <c r="AC516" s="97">
        <v>0</v>
      </c>
      <c r="AD516" s="97">
        <v>0</v>
      </c>
      <c r="AE516" s="97">
        <v>0</v>
      </c>
      <c r="AF516" s="97">
        <v>0</v>
      </c>
      <c r="AG516" s="97">
        <v>240.89752999999999</v>
      </c>
      <c r="AH516" s="97">
        <v>0</v>
      </c>
      <c r="AI516" s="97">
        <v>0</v>
      </c>
      <c r="AJ516" s="97">
        <v>4878.6608900000001</v>
      </c>
      <c r="AK516" s="97">
        <v>0</v>
      </c>
      <c r="AL516" s="97">
        <v>0</v>
      </c>
      <c r="AM516" s="92"/>
      <c r="AN516" s="93"/>
      <c r="AO516" s="94" t="s">
        <v>1056</v>
      </c>
      <c r="AP516" s="95" t="s">
        <v>1040</v>
      </c>
      <c r="AQ516" s="95"/>
      <c r="AR516" s="95">
        <v>80</v>
      </c>
      <c r="AS516" s="95">
        <v>80</v>
      </c>
      <c r="AT516" s="95">
        <v>23</v>
      </c>
      <c r="AU516" s="95">
        <v>23</v>
      </c>
      <c r="AV516" s="95">
        <v>23</v>
      </c>
      <c r="AW516" s="95">
        <v>23</v>
      </c>
      <c r="AX516" s="95">
        <f t="shared" si="61"/>
        <v>0</v>
      </c>
      <c r="AY516" s="282"/>
      <c r="AZ516" s="95">
        <f t="shared" si="62"/>
        <v>9.1999999999999998E-2</v>
      </c>
      <c r="BA516" s="95">
        <v>1</v>
      </c>
      <c r="BD516" s="96" t="str">
        <f t="shared" si="63"/>
        <v>КС-1 доп.НВВ</v>
      </c>
      <c r="BG516" s="96">
        <f t="shared" si="60"/>
        <v>2045</v>
      </c>
    </row>
    <row r="517" spans="1:59" s="96" customFormat="1" ht="60" customHeight="1" x14ac:dyDescent="0.2">
      <c r="A517" s="39">
        <f t="shared" si="64"/>
        <v>479</v>
      </c>
      <c r="B517" s="40" t="s">
        <v>1663</v>
      </c>
      <c r="C517" s="7" t="s">
        <v>59</v>
      </c>
      <c r="D517" s="52" t="s">
        <v>60</v>
      </c>
      <c r="E517" s="52" t="s">
        <v>61</v>
      </c>
      <c r="F517" s="52" t="s">
        <v>62</v>
      </c>
      <c r="G517" s="52" t="s">
        <v>1942</v>
      </c>
      <c r="H517" s="52" t="s">
        <v>1942</v>
      </c>
      <c r="I517" s="125">
        <v>2042</v>
      </c>
      <c r="J517" s="125">
        <v>2045</v>
      </c>
      <c r="K517" s="22">
        <f t="shared" si="59"/>
        <v>22529.751349999999</v>
      </c>
      <c r="L517" s="154">
        <v>0</v>
      </c>
      <c r="M517" s="97">
        <v>0</v>
      </c>
      <c r="N517" s="97">
        <v>0</v>
      </c>
      <c r="O517" s="97">
        <v>0</v>
      </c>
      <c r="P517" s="97">
        <v>0</v>
      </c>
      <c r="Q517" s="97">
        <v>0</v>
      </c>
      <c r="R517" s="97">
        <v>0</v>
      </c>
      <c r="S517" s="97">
        <v>0</v>
      </c>
      <c r="T517" s="97">
        <v>0</v>
      </c>
      <c r="U517" s="97">
        <v>0</v>
      </c>
      <c r="V517" s="97">
        <v>0</v>
      </c>
      <c r="W517" s="97">
        <v>0</v>
      </c>
      <c r="X517" s="97">
        <v>0</v>
      </c>
      <c r="Y517" s="97">
        <v>0</v>
      </c>
      <c r="Z517" s="97">
        <v>0</v>
      </c>
      <c r="AA517" s="97">
        <v>0</v>
      </c>
      <c r="AB517" s="97">
        <v>0</v>
      </c>
      <c r="AC517" s="97">
        <v>0</v>
      </c>
      <c r="AD517" s="97">
        <v>0</v>
      </c>
      <c r="AE517" s="97">
        <v>0</v>
      </c>
      <c r="AF517" s="97">
        <v>0</v>
      </c>
      <c r="AG517" s="97">
        <v>1068.11599</v>
      </c>
      <c r="AH517" s="97">
        <v>0</v>
      </c>
      <c r="AI517" s="97">
        <v>0</v>
      </c>
      <c r="AJ517" s="97">
        <v>21461.63536</v>
      </c>
      <c r="AK517" s="97">
        <v>0</v>
      </c>
      <c r="AL517" s="97">
        <v>0</v>
      </c>
      <c r="AM517" s="92"/>
      <c r="AN517" s="93"/>
      <c r="AO517" s="94" t="s">
        <v>1056</v>
      </c>
      <c r="AP517" s="95" t="s">
        <v>1041</v>
      </c>
      <c r="AQ517" s="95"/>
      <c r="AR517" s="95">
        <v>100</v>
      </c>
      <c r="AS517" s="95">
        <v>80</v>
      </c>
      <c r="AT517" s="95">
        <v>92</v>
      </c>
      <c r="AU517" s="95">
        <v>92</v>
      </c>
      <c r="AV517" s="95">
        <v>92</v>
      </c>
      <c r="AW517" s="95"/>
      <c r="AX517" s="95">
        <f t="shared" si="61"/>
        <v>92</v>
      </c>
      <c r="AY517" s="282" t="s">
        <v>1998</v>
      </c>
      <c r="AZ517" s="95">
        <f t="shared" si="62"/>
        <v>0.36799999999999999</v>
      </c>
      <c r="BA517" s="95">
        <v>1</v>
      </c>
      <c r="BD517" s="96" t="str">
        <f t="shared" si="63"/>
        <v>КС-1 доп.НВВ</v>
      </c>
      <c r="BG517" s="96">
        <f t="shared" si="60"/>
        <v>2045</v>
      </c>
    </row>
    <row r="518" spans="1:59" s="96" customFormat="1" ht="45" customHeight="1" x14ac:dyDescent="0.2">
      <c r="A518" s="39">
        <f t="shared" si="64"/>
        <v>480</v>
      </c>
      <c r="B518" s="40" t="s">
        <v>1684</v>
      </c>
      <c r="C518" s="7" t="s">
        <v>59</v>
      </c>
      <c r="D518" s="52" t="s">
        <v>60</v>
      </c>
      <c r="E518" s="52" t="s">
        <v>61</v>
      </c>
      <c r="F518" s="52" t="s">
        <v>62</v>
      </c>
      <c r="G518" s="52" t="s">
        <v>1785</v>
      </c>
      <c r="H518" s="52" t="s">
        <v>1785</v>
      </c>
      <c r="I518" s="125">
        <v>2042</v>
      </c>
      <c r="J518" s="125">
        <v>2045</v>
      </c>
      <c r="K518" s="22">
        <f t="shared" si="59"/>
        <v>4670.7140599999993</v>
      </c>
      <c r="L518" s="154">
        <v>0</v>
      </c>
      <c r="M518" s="97">
        <v>0</v>
      </c>
      <c r="N518" s="97">
        <v>0</v>
      </c>
      <c r="O518" s="97">
        <v>0</v>
      </c>
      <c r="P518" s="97">
        <v>0</v>
      </c>
      <c r="Q518" s="97">
        <v>0</v>
      </c>
      <c r="R518" s="97">
        <v>0</v>
      </c>
      <c r="S518" s="97">
        <v>0</v>
      </c>
      <c r="T518" s="97">
        <v>0</v>
      </c>
      <c r="U518" s="97">
        <v>0</v>
      </c>
      <c r="V518" s="97">
        <v>0</v>
      </c>
      <c r="W518" s="97">
        <v>0</v>
      </c>
      <c r="X518" s="97">
        <v>0</v>
      </c>
      <c r="Y518" s="97">
        <v>0</v>
      </c>
      <c r="Z518" s="97">
        <v>0</v>
      </c>
      <c r="AA518" s="97">
        <v>0</v>
      </c>
      <c r="AB518" s="97">
        <v>0</v>
      </c>
      <c r="AC518" s="97">
        <v>0</v>
      </c>
      <c r="AD518" s="97">
        <v>0</v>
      </c>
      <c r="AE518" s="97">
        <v>0</v>
      </c>
      <c r="AF518" s="97">
        <v>0</v>
      </c>
      <c r="AG518" s="97">
        <v>237.97539</v>
      </c>
      <c r="AH518" s="97">
        <v>0</v>
      </c>
      <c r="AI518" s="97">
        <v>0</v>
      </c>
      <c r="AJ518" s="97">
        <v>4432.7386699999997</v>
      </c>
      <c r="AK518" s="97">
        <v>0</v>
      </c>
      <c r="AL518" s="97">
        <v>0</v>
      </c>
      <c r="AM518" s="92"/>
      <c r="AN518" s="93"/>
      <c r="AO518" s="94" t="s">
        <v>1056</v>
      </c>
      <c r="AP518" s="95" t="s">
        <v>1042</v>
      </c>
      <c r="AQ518" s="95"/>
      <c r="AR518" s="95">
        <v>100</v>
      </c>
      <c r="AS518" s="95">
        <v>80</v>
      </c>
      <c r="AT518" s="95">
        <v>58</v>
      </c>
      <c r="AU518" s="95">
        <v>58</v>
      </c>
      <c r="AV518" s="95">
        <v>58</v>
      </c>
      <c r="AW518" s="95"/>
      <c r="AX518" s="95">
        <f t="shared" si="61"/>
        <v>58</v>
      </c>
      <c r="AY518" s="282" t="s">
        <v>1998</v>
      </c>
      <c r="AZ518" s="95">
        <f t="shared" si="62"/>
        <v>0.23200000000000001</v>
      </c>
      <c r="BA518" s="95">
        <v>1</v>
      </c>
      <c r="BD518" s="96" t="str">
        <f t="shared" si="63"/>
        <v>КС-1 доп.НВВ</v>
      </c>
      <c r="BG518" s="96">
        <f t="shared" si="60"/>
        <v>2045</v>
      </c>
    </row>
    <row r="519" spans="1:59" s="96" customFormat="1" ht="75" customHeight="1" x14ac:dyDescent="0.2">
      <c r="A519" s="39">
        <f t="shared" si="64"/>
        <v>481</v>
      </c>
      <c r="B519" s="40" t="s">
        <v>1685</v>
      </c>
      <c r="C519" s="7" t="s">
        <v>59</v>
      </c>
      <c r="D519" s="52" t="s">
        <v>60</v>
      </c>
      <c r="E519" s="52" t="s">
        <v>61</v>
      </c>
      <c r="F519" s="52" t="s">
        <v>62</v>
      </c>
      <c r="G519" s="52" t="s">
        <v>1944</v>
      </c>
      <c r="H519" s="52" t="s">
        <v>1944</v>
      </c>
      <c r="I519" s="125">
        <v>2042</v>
      </c>
      <c r="J519" s="125">
        <v>2045</v>
      </c>
      <c r="K519" s="22">
        <f t="shared" si="59"/>
        <v>39651.764670000004</v>
      </c>
      <c r="L519" s="154">
        <v>0</v>
      </c>
      <c r="M519" s="97">
        <v>0</v>
      </c>
      <c r="N519" s="97">
        <v>0</v>
      </c>
      <c r="O519" s="97">
        <v>0</v>
      </c>
      <c r="P519" s="97">
        <v>0</v>
      </c>
      <c r="Q519" s="97">
        <v>0</v>
      </c>
      <c r="R519" s="97">
        <v>0</v>
      </c>
      <c r="S519" s="97">
        <v>0</v>
      </c>
      <c r="T519" s="97">
        <v>0</v>
      </c>
      <c r="U519" s="97">
        <v>0</v>
      </c>
      <c r="V519" s="97">
        <v>0</v>
      </c>
      <c r="W519" s="97">
        <v>0</v>
      </c>
      <c r="X519" s="97">
        <v>0</v>
      </c>
      <c r="Y519" s="97">
        <v>0</v>
      </c>
      <c r="Z519" s="97">
        <v>0</v>
      </c>
      <c r="AA519" s="97">
        <v>0</v>
      </c>
      <c r="AB519" s="97">
        <v>0</v>
      </c>
      <c r="AC519" s="97">
        <v>0</v>
      </c>
      <c r="AD519" s="97">
        <v>0</v>
      </c>
      <c r="AE519" s="97">
        <v>0</v>
      </c>
      <c r="AF519" s="97">
        <v>0</v>
      </c>
      <c r="AG519" s="97">
        <v>1903.2000399999999</v>
      </c>
      <c r="AH519" s="97">
        <v>0</v>
      </c>
      <c r="AI519" s="97">
        <v>0</v>
      </c>
      <c r="AJ519" s="97">
        <v>37748.564630000001</v>
      </c>
      <c r="AK519" s="97">
        <v>0</v>
      </c>
      <c r="AL519" s="97">
        <v>0</v>
      </c>
      <c r="AM519" s="92"/>
      <c r="AN519" s="93"/>
      <c r="AO519" s="94" t="s">
        <v>1056</v>
      </c>
      <c r="AP519" s="95" t="s">
        <v>1043</v>
      </c>
      <c r="AQ519" s="95"/>
      <c r="AR519" s="95">
        <v>125</v>
      </c>
      <c r="AS519" s="95">
        <v>125</v>
      </c>
      <c r="AT519" s="95">
        <v>135</v>
      </c>
      <c r="AU519" s="95">
        <v>135</v>
      </c>
      <c r="AV519" s="95">
        <v>135</v>
      </c>
      <c r="AW519" s="95">
        <v>135</v>
      </c>
      <c r="AX519" s="95">
        <f t="shared" si="61"/>
        <v>0</v>
      </c>
      <c r="AY519" s="282"/>
      <c r="AZ519" s="95">
        <f t="shared" si="62"/>
        <v>0.54</v>
      </c>
      <c r="BA519" s="95">
        <v>1</v>
      </c>
      <c r="BD519" s="96" t="str">
        <f t="shared" si="63"/>
        <v>КС-1 доп.НВВ</v>
      </c>
      <c r="BG519" s="96">
        <f t="shared" si="60"/>
        <v>2045</v>
      </c>
    </row>
    <row r="520" spans="1:59" s="96" customFormat="1" ht="75" customHeight="1" x14ac:dyDescent="0.2">
      <c r="A520" s="39">
        <f>A519+1</f>
        <v>482</v>
      </c>
      <c r="B520" s="40" t="s">
        <v>1698</v>
      </c>
      <c r="C520" s="7" t="s">
        <v>59</v>
      </c>
      <c r="D520" s="52" t="s">
        <v>60</v>
      </c>
      <c r="E520" s="52" t="s">
        <v>61</v>
      </c>
      <c r="F520" s="52" t="s">
        <v>62</v>
      </c>
      <c r="G520" s="52" t="s">
        <v>538</v>
      </c>
      <c r="H520" s="52" t="s">
        <v>538</v>
      </c>
      <c r="I520" s="125">
        <v>2042</v>
      </c>
      <c r="J520" s="125">
        <v>2045</v>
      </c>
      <c r="K520" s="22">
        <f t="shared" si="59"/>
        <v>20560.174279999999</v>
      </c>
      <c r="L520" s="154">
        <v>0</v>
      </c>
      <c r="M520" s="97">
        <v>0</v>
      </c>
      <c r="N520" s="97">
        <v>0</v>
      </c>
      <c r="O520" s="97">
        <v>0</v>
      </c>
      <c r="P520" s="97">
        <v>0</v>
      </c>
      <c r="Q520" s="97">
        <v>0</v>
      </c>
      <c r="R520" s="97">
        <v>0</v>
      </c>
      <c r="S520" s="97">
        <v>0</v>
      </c>
      <c r="T520" s="97">
        <v>0</v>
      </c>
      <c r="U520" s="97">
        <v>0</v>
      </c>
      <c r="V520" s="97">
        <v>0</v>
      </c>
      <c r="W520" s="97">
        <v>0</v>
      </c>
      <c r="X520" s="97">
        <v>0</v>
      </c>
      <c r="Y520" s="97">
        <v>0</v>
      </c>
      <c r="Z520" s="97">
        <v>0</v>
      </c>
      <c r="AA520" s="97">
        <v>0</v>
      </c>
      <c r="AB520" s="97">
        <v>0</v>
      </c>
      <c r="AC520" s="97">
        <v>0</v>
      </c>
      <c r="AD520" s="97">
        <v>0</v>
      </c>
      <c r="AE520" s="97">
        <v>0</v>
      </c>
      <c r="AF520" s="97">
        <v>0</v>
      </c>
      <c r="AG520" s="97">
        <v>986.84446000000003</v>
      </c>
      <c r="AH520" s="97">
        <v>0</v>
      </c>
      <c r="AI520" s="97">
        <v>0</v>
      </c>
      <c r="AJ520" s="97">
        <v>19573.329819999999</v>
      </c>
      <c r="AK520" s="97">
        <v>0</v>
      </c>
      <c r="AL520" s="97">
        <v>0</v>
      </c>
      <c r="AM520" s="92"/>
      <c r="AN520" s="93"/>
      <c r="AO520" s="94" t="s">
        <v>1056</v>
      </c>
      <c r="AP520" s="95" t="s">
        <v>1044</v>
      </c>
      <c r="AQ520" s="95"/>
      <c r="AR520" s="95">
        <v>125</v>
      </c>
      <c r="AS520" s="95">
        <v>125</v>
      </c>
      <c r="AT520" s="95">
        <v>70</v>
      </c>
      <c r="AU520" s="95">
        <v>70</v>
      </c>
      <c r="AV520" s="95">
        <v>70</v>
      </c>
      <c r="AW520" s="95"/>
      <c r="AX520" s="95">
        <f t="shared" si="61"/>
        <v>70</v>
      </c>
      <c r="AY520" s="282" t="s">
        <v>1998</v>
      </c>
      <c r="AZ520" s="95">
        <f t="shared" si="62"/>
        <v>0.28000000000000003</v>
      </c>
      <c r="BA520" s="95">
        <v>2</v>
      </c>
      <c r="BD520" s="96" t="str">
        <f t="shared" si="63"/>
        <v>КС-2 доп.НВВ</v>
      </c>
      <c r="BG520" s="96">
        <f t="shared" si="60"/>
        <v>2045</v>
      </c>
    </row>
    <row r="521" spans="1:59" s="96" customFormat="1" ht="75" customHeight="1" x14ac:dyDescent="0.2">
      <c r="A521" s="39">
        <f t="shared" si="64"/>
        <v>483</v>
      </c>
      <c r="B521" s="40" t="s">
        <v>1699</v>
      </c>
      <c r="C521" s="7" t="s">
        <v>59</v>
      </c>
      <c r="D521" s="52" t="s">
        <v>60</v>
      </c>
      <c r="E521" s="52" t="s">
        <v>61</v>
      </c>
      <c r="F521" s="52" t="s">
        <v>62</v>
      </c>
      <c r="G521" s="52" t="s">
        <v>1954</v>
      </c>
      <c r="H521" s="52" t="s">
        <v>1954</v>
      </c>
      <c r="I521" s="125">
        <v>2042</v>
      </c>
      <c r="J521" s="125">
        <v>2045</v>
      </c>
      <c r="K521" s="22">
        <f t="shared" si="59"/>
        <v>44644.949820000002</v>
      </c>
      <c r="L521" s="154">
        <v>0</v>
      </c>
      <c r="M521" s="97">
        <v>0</v>
      </c>
      <c r="N521" s="97">
        <v>0</v>
      </c>
      <c r="O521" s="97">
        <v>0</v>
      </c>
      <c r="P521" s="97">
        <v>0</v>
      </c>
      <c r="Q521" s="97">
        <v>0</v>
      </c>
      <c r="R521" s="97">
        <v>0</v>
      </c>
      <c r="S521" s="97">
        <v>0</v>
      </c>
      <c r="T521" s="97">
        <v>0</v>
      </c>
      <c r="U521" s="97">
        <v>0</v>
      </c>
      <c r="V521" s="97">
        <v>0</v>
      </c>
      <c r="W521" s="97">
        <v>0</v>
      </c>
      <c r="X521" s="97">
        <v>0</v>
      </c>
      <c r="Y521" s="97">
        <v>0</v>
      </c>
      <c r="Z521" s="97">
        <v>0</v>
      </c>
      <c r="AA521" s="97">
        <v>0</v>
      </c>
      <c r="AB521" s="97">
        <v>0</v>
      </c>
      <c r="AC521" s="97">
        <v>0</v>
      </c>
      <c r="AD521" s="97">
        <v>0</v>
      </c>
      <c r="AE521" s="97">
        <v>0</v>
      </c>
      <c r="AF521" s="97">
        <v>0</v>
      </c>
      <c r="AG521" s="97">
        <v>2142.8622599999999</v>
      </c>
      <c r="AH521" s="97">
        <v>0</v>
      </c>
      <c r="AI521" s="97">
        <v>0</v>
      </c>
      <c r="AJ521" s="97">
        <v>42502.08756</v>
      </c>
      <c r="AK521" s="97">
        <v>0</v>
      </c>
      <c r="AL521" s="97">
        <v>0</v>
      </c>
      <c r="AM521" s="92"/>
      <c r="AN521" s="93"/>
      <c r="AO521" s="94" t="s">
        <v>1056</v>
      </c>
      <c r="AP521" s="95" t="s">
        <v>1045</v>
      </c>
      <c r="AQ521" s="95"/>
      <c r="AR521" s="95">
        <v>125</v>
      </c>
      <c r="AS521" s="95">
        <v>125</v>
      </c>
      <c r="AT521" s="95">
        <v>152</v>
      </c>
      <c r="AU521" s="95">
        <v>152</v>
      </c>
      <c r="AV521" s="95">
        <v>152</v>
      </c>
      <c r="AW521" s="95"/>
      <c r="AX521" s="95">
        <f t="shared" si="61"/>
        <v>152</v>
      </c>
      <c r="AY521" s="282" t="s">
        <v>1998</v>
      </c>
      <c r="AZ521" s="95">
        <f t="shared" si="62"/>
        <v>0.60799999999999998</v>
      </c>
      <c r="BA521" s="95">
        <v>2</v>
      </c>
      <c r="BD521" s="96" t="str">
        <f t="shared" si="63"/>
        <v>КС-2 доп.НВВ</v>
      </c>
      <c r="BG521" s="96">
        <f t="shared" si="60"/>
        <v>2045</v>
      </c>
    </row>
    <row r="522" spans="1:59" s="96" customFormat="1" ht="60" customHeight="1" x14ac:dyDescent="0.2">
      <c r="A522" s="39">
        <f t="shared" si="64"/>
        <v>484</v>
      </c>
      <c r="B522" s="40" t="s">
        <v>1700</v>
      </c>
      <c r="C522" s="7" t="s">
        <v>59</v>
      </c>
      <c r="D522" s="52" t="s">
        <v>60</v>
      </c>
      <c r="E522" s="52" t="s">
        <v>61</v>
      </c>
      <c r="F522" s="52" t="s">
        <v>62</v>
      </c>
      <c r="G522" s="52" t="s">
        <v>1955</v>
      </c>
      <c r="H522" s="52" t="s">
        <v>1955</v>
      </c>
      <c r="I522" s="125">
        <v>2042</v>
      </c>
      <c r="J522" s="125">
        <v>2045</v>
      </c>
      <c r="K522" s="22">
        <f t="shared" si="59"/>
        <v>21124.351409999999</v>
      </c>
      <c r="L522" s="154">
        <v>0</v>
      </c>
      <c r="M522" s="97">
        <v>0</v>
      </c>
      <c r="N522" s="97">
        <v>0</v>
      </c>
      <c r="O522" s="97">
        <v>0</v>
      </c>
      <c r="P522" s="97">
        <v>0</v>
      </c>
      <c r="Q522" s="97">
        <v>0</v>
      </c>
      <c r="R522" s="97">
        <v>0</v>
      </c>
      <c r="S522" s="97">
        <v>0</v>
      </c>
      <c r="T522" s="97">
        <v>0</v>
      </c>
      <c r="U522" s="97">
        <v>0</v>
      </c>
      <c r="V522" s="97">
        <v>0</v>
      </c>
      <c r="W522" s="97">
        <v>0</v>
      </c>
      <c r="X522" s="97">
        <v>0</v>
      </c>
      <c r="Y522" s="97">
        <v>0</v>
      </c>
      <c r="Z522" s="97">
        <v>0</v>
      </c>
      <c r="AA522" s="97">
        <v>0</v>
      </c>
      <c r="AB522" s="97">
        <v>0</v>
      </c>
      <c r="AC522" s="97">
        <v>0</v>
      </c>
      <c r="AD522" s="97">
        <v>0</v>
      </c>
      <c r="AE522" s="97">
        <v>0</v>
      </c>
      <c r="AF522" s="97">
        <v>0</v>
      </c>
      <c r="AG522" s="97">
        <v>1010.38609</v>
      </c>
      <c r="AH522" s="97">
        <v>0</v>
      </c>
      <c r="AI522" s="97">
        <v>0</v>
      </c>
      <c r="AJ522" s="97">
        <v>20113.965319999999</v>
      </c>
      <c r="AK522" s="97">
        <v>0</v>
      </c>
      <c r="AL522" s="97">
        <v>0</v>
      </c>
      <c r="AM522" s="92"/>
      <c r="AN522" s="93"/>
      <c r="AO522" s="94" t="s">
        <v>1056</v>
      </c>
      <c r="AP522" s="95" t="s">
        <v>1046</v>
      </c>
      <c r="AQ522" s="95"/>
      <c r="AR522" s="95">
        <v>125</v>
      </c>
      <c r="AS522" s="95">
        <v>100</v>
      </c>
      <c r="AT522" s="95">
        <v>76</v>
      </c>
      <c r="AU522" s="95">
        <v>76</v>
      </c>
      <c r="AV522" s="95">
        <v>76</v>
      </c>
      <c r="AW522" s="95"/>
      <c r="AX522" s="95">
        <f t="shared" si="61"/>
        <v>76</v>
      </c>
      <c r="AY522" s="282" t="s">
        <v>1998</v>
      </c>
      <c r="AZ522" s="95">
        <f t="shared" si="62"/>
        <v>0.30399999999999999</v>
      </c>
      <c r="BA522" s="95">
        <v>2</v>
      </c>
      <c r="BD522" s="96" t="str">
        <f t="shared" si="63"/>
        <v>КС-2 доп.НВВ</v>
      </c>
      <c r="BG522" s="96">
        <f t="shared" si="60"/>
        <v>2045</v>
      </c>
    </row>
    <row r="523" spans="1:59" s="96" customFormat="1" ht="45" customHeight="1" x14ac:dyDescent="0.2">
      <c r="A523" s="39">
        <f t="shared" si="64"/>
        <v>485</v>
      </c>
      <c r="B523" s="40" t="s">
        <v>1701</v>
      </c>
      <c r="C523" s="7" t="s">
        <v>59</v>
      </c>
      <c r="D523" s="52" t="s">
        <v>60</v>
      </c>
      <c r="E523" s="52" t="s">
        <v>61</v>
      </c>
      <c r="F523" s="52" t="s">
        <v>62</v>
      </c>
      <c r="G523" s="52" t="s">
        <v>1956</v>
      </c>
      <c r="H523" s="52" t="s">
        <v>1956</v>
      </c>
      <c r="I523" s="125">
        <v>2042</v>
      </c>
      <c r="J523" s="125">
        <v>2045</v>
      </c>
      <c r="K523" s="22">
        <f t="shared" si="59"/>
        <v>3766.8154800000002</v>
      </c>
      <c r="L523" s="154">
        <v>0</v>
      </c>
      <c r="M523" s="97">
        <v>0</v>
      </c>
      <c r="N523" s="97">
        <v>0</v>
      </c>
      <c r="O523" s="97">
        <v>0</v>
      </c>
      <c r="P523" s="97">
        <v>0</v>
      </c>
      <c r="Q523" s="97">
        <v>0</v>
      </c>
      <c r="R523" s="97">
        <v>0</v>
      </c>
      <c r="S523" s="97">
        <v>0</v>
      </c>
      <c r="T523" s="97">
        <v>0</v>
      </c>
      <c r="U523" s="97">
        <v>0</v>
      </c>
      <c r="V523" s="97">
        <v>0</v>
      </c>
      <c r="W523" s="97">
        <v>0</v>
      </c>
      <c r="X523" s="97">
        <v>0</v>
      </c>
      <c r="Y523" s="97">
        <v>0</v>
      </c>
      <c r="Z523" s="97">
        <v>0</v>
      </c>
      <c r="AA523" s="97">
        <v>0</v>
      </c>
      <c r="AB523" s="97">
        <v>0</v>
      </c>
      <c r="AC523" s="97">
        <v>0</v>
      </c>
      <c r="AD523" s="97">
        <v>0</v>
      </c>
      <c r="AE523" s="97">
        <v>0</v>
      </c>
      <c r="AF523" s="97">
        <v>0</v>
      </c>
      <c r="AG523" s="97">
        <v>191.92128</v>
      </c>
      <c r="AH523" s="97">
        <v>0</v>
      </c>
      <c r="AI523" s="97">
        <v>0</v>
      </c>
      <c r="AJ523" s="97">
        <v>3574.8942000000002</v>
      </c>
      <c r="AK523" s="97">
        <v>0</v>
      </c>
      <c r="AL523" s="97">
        <v>0</v>
      </c>
      <c r="AM523" s="92"/>
      <c r="AN523" s="93"/>
      <c r="AO523" s="94" t="s">
        <v>1056</v>
      </c>
      <c r="AP523" s="95" t="s">
        <v>1047</v>
      </c>
      <c r="AQ523" s="95"/>
      <c r="AR523" s="95">
        <v>50</v>
      </c>
      <c r="AS523" s="95" t="s">
        <v>1996</v>
      </c>
      <c r="AT523" s="95">
        <v>64</v>
      </c>
      <c r="AU523" s="95">
        <v>64</v>
      </c>
      <c r="AV523" s="95"/>
      <c r="AW523" s="95"/>
      <c r="AX523" s="95">
        <f t="shared" si="61"/>
        <v>0</v>
      </c>
      <c r="AY523" s="282"/>
      <c r="AZ523" s="95">
        <f t="shared" si="62"/>
        <v>0.128</v>
      </c>
      <c r="BA523" s="95">
        <v>2</v>
      </c>
      <c r="BD523" s="96" t="str">
        <f t="shared" si="63"/>
        <v>КС-2 доп.НВВ</v>
      </c>
      <c r="BG523" s="96">
        <f t="shared" si="60"/>
        <v>2045</v>
      </c>
    </row>
    <row r="524" spans="1:59" s="96" customFormat="1" ht="75" customHeight="1" x14ac:dyDescent="0.2">
      <c r="A524" s="39">
        <f t="shared" si="64"/>
        <v>486</v>
      </c>
      <c r="B524" s="40" t="s">
        <v>1702</v>
      </c>
      <c r="C524" s="7" t="s">
        <v>59</v>
      </c>
      <c r="D524" s="52" t="s">
        <v>60</v>
      </c>
      <c r="E524" s="52" t="s">
        <v>61</v>
      </c>
      <c r="F524" s="52" t="s">
        <v>62</v>
      </c>
      <c r="G524" s="52" t="s">
        <v>1824</v>
      </c>
      <c r="H524" s="52" t="s">
        <v>1824</v>
      </c>
      <c r="I524" s="125">
        <v>2042</v>
      </c>
      <c r="J524" s="125">
        <v>2045</v>
      </c>
      <c r="K524" s="22">
        <f t="shared" si="59"/>
        <v>3926.4553900000001</v>
      </c>
      <c r="L524" s="154">
        <v>0</v>
      </c>
      <c r="M524" s="97">
        <v>0</v>
      </c>
      <c r="N524" s="97">
        <v>0</v>
      </c>
      <c r="O524" s="97">
        <v>0</v>
      </c>
      <c r="P524" s="97">
        <v>0</v>
      </c>
      <c r="Q524" s="97">
        <v>0</v>
      </c>
      <c r="R524" s="97">
        <v>0</v>
      </c>
      <c r="S524" s="97">
        <v>0</v>
      </c>
      <c r="T524" s="97">
        <v>0</v>
      </c>
      <c r="U524" s="97">
        <v>0</v>
      </c>
      <c r="V524" s="97">
        <v>0</v>
      </c>
      <c r="W524" s="97">
        <v>0</v>
      </c>
      <c r="X524" s="97">
        <v>0</v>
      </c>
      <c r="Y524" s="97">
        <v>0</v>
      </c>
      <c r="Z524" s="97">
        <v>0</v>
      </c>
      <c r="AA524" s="97">
        <v>0</v>
      </c>
      <c r="AB524" s="97">
        <v>0</v>
      </c>
      <c r="AC524" s="97">
        <v>0</v>
      </c>
      <c r="AD524" s="97">
        <v>0</v>
      </c>
      <c r="AE524" s="97">
        <v>0</v>
      </c>
      <c r="AF524" s="97">
        <v>0</v>
      </c>
      <c r="AG524" s="97">
        <v>189.648</v>
      </c>
      <c r="AH524" s="97">
        <v>0</v>
      </c>
      <c r="AI524" s="97">
        <v>0</v>
      </c>
      <c r="AJ524" s="97">
        <v>3736.8073899999999</v>
      </c>
      <c r="AK524" s="97">
        <v>0</v>
      </c>
      <c r="AL524" s="97">
        <v>0</v>
      </c>
      <c r="AM524" s="92"/>
      <c r="AN524" s="93"/>
      <c r="AO524" s="94" t="s">
        <v>1056</v>
      </c>
      <c r="AP524" s="95" t="s">
        <v>1048</v>
      </c>
      <c r="AQ524" s="95"/>
      <c r="AR524" s="95">
        <v>150</v>
      </c>
      <c r="AS524" s="95">
        <v>150</v>
      </c>
      <c r="AT524" s="95">
        <v>12</v>
      </c>
      <c r="AU524" s="95">
        <v>12</v>
      </c>
      <c r="AV524" s="95">
        <v>12</v>
      </c>
      <c r="AW524" s="95"/>
      <c r="AX524" s="95">
        <f t="shared" si="61"/>
        <v>12</v>
      </c>
      <c r="AY524" s="282" t="s">
        <v>1998</v>
      </c>
      <c r="AZ524" s="95">
        <f t="shared" si="62"/>
        <v>4.8000000000000001E-2</v>
      </c>
      <c r="BA524" s="95">
        <v>2</v>
      </c>
      <c r="BD524" s="96" t="str">
        <f t="shared" si="63"/>
        <v>КС-2 доп.НВВ</v>
      </c>
      <c r="BG524" s="96">
        <f t="shared" si="60"/>
        <v>2045</v>
      </c>
    </row>
    <row r="525" spans="1:59" s="96" customFormat="1" ht="60" customHeight="1" x14ac:dyDescent="0.2">
      <c r="A525" s="39">
        <f t="shared" si="64"/>
        <v>487</v>
      </c>
      <c r="B525" s="40" t="s">
        <v>1703</v>
      </c>
      <c r="C525" s="7" t="s">
        <v>59</v>
      </c>
      <c r="D525" s="52" t="s">
        <v>60</v>
      </c>
      <c r="E525" s="52" t="s">
        <v>61</v>
      </c>
      <c r="F525" s="52" t="s">
        <v>62</v>
      </c>
      <c r="G525" s="52" t="s">
        <v>1775</v>
      </c>
      <c r="H525" s="52" t="s">
        <v>1775</v>
      </c>
      <c r="I525" s="125">
        <v>2042</v>
      </c>
      <c r="J525" s="125">
        <v>2045</v>
      </c>
      <c r="K525" s="22">
        <f t="shared" si="59"/>
        <v>1385.8539799999999</v>
      </c>
      <c r="L525" s="154">
        <v>0</v>
      </c>
      <c r="M525" s="97">
        <v>0</v>
      </c>
      <c r="N525" s="97">
        <v>0</v>
      </c>
      <c r="O525" s="97">
        <v>0</v>
      </c>
      <c r="P525" s="97">
        <v>0</v>
      </c>
      <c r="Q525" s="97">
        <v>0</v>
      </c>
      <c r="R525" s="97">
        <v>0</v>
      </c>
      <c r="S525" s="97">
        <v>0</v>
      </c>
      <c r="T525" s="97">
        <v>0</v>
      </c>
      <c r="U525" s="97">
        <v>0</v>
      </c>
      <c r="V525" s="97">
        <v>0</v>
      </c>
      <c r="W525" s="97">
        <v>0</v>
      </c>
      <c r="X525" s="97">
        <v>0</v>
      </c>
      <c r="Y525" s="97">
        <v>0</v>
      </c>
      <c r="Z525" s="97">
        <v>0</v>
      </c>
      <c r="AA525" s="97">
        <v>0</v>
      </c>
      <c r="AB525" s="97">
        <v>0</v>
      </c>
      <c r="AC525" s="97">
        <v>0</v>
      </c>
      <c r="AD525" s="97">
        <v>0</v>
      </c>
      <c r="AE525" s="97">
        <v>0</v>
      </c>
      <c r="AF525" s="97">
        <v>0</v>
      </c>
      <c r="AG525" s="97">
        <v>70.61</v>
      </c>
      <c r="AH525" s="97">
        <v>0</v>
      </c>
      <c r="AI525" s="97">
        <v>0</v>
      </c>
      <c r="AJ525" s="97">
        <v>1315.24398</v>
      </c>
      <c r="AK525" s="97">
        <v>0</v>
      </c>
      <c r="AL525" s="97">
        <v>0</v>
      </c>
      <c r="AM525" s="92"/>
      <c r="AN525" s="93"/>
      <c r="AO525" s="94" t="s">
        <v>1056</v>
      </c>
      <c r="AP525" s="95" t="s">
        <v>1049</v>
      </c>
      <c r="AQ525" s="95"/>
      <c r="AR525" s="95">
        <v>125</v>
      </c>
      <c r="AS525" s="95">
        <v>125</v>
      </c>
      <c r="AT525" s="95">
        <v>14</v>
      </c>
      <c r="AU525" s="95">
        <v>14</v>
      </c>
      <c r="AV525" s="95">
        <v>14</v>
      </c>
      <c r="AW525" s="95"/>
      <c r="AX525" s="95">
        <f t="shared" si="61"/>
        <v>14</v>
      </c>
      <c r="AY525" s="282" t="s">
        <v>1998</v>
      </c>
      <c r="AZ525" s="95">
        <f t="shared" si="62"/>
        <v>5.6000000000000001E-2</v>
      </c>
      <c r="BA525" s="95">
        <v>2</v>
      </c>
      <c r="BD525" s="96" t="str">
        <f t="shared" si="63"/>
        <v>КС-2 доп.НВВ</v>
      </c>
      <c r="BG525" s="96">
        <f t="shared" si="60"/>
        <v>2045</v>
      </c>
    </row>
    <row r="526" spans="1:59" s="96" customFormat="1" ht="60" customHeight="1" x14ac:dyDescent="0.2">
      <c r="A526" s="39">
        <f t="shared" si="64"/>
        <v>488</v>
      </c>
      <c r="B526" s="40" t="s">
        <v>1704</v>
      </c>
      <c r="C526" s="7" t="s">
        <v>59</v>
      </c>
      <c r="D526" s="52" t="s">
        <v>60</v>
      </c>
      <c r="E526" s="52" t="s">
        <v>61</v>
      </c>
      <c r="F526" s="52" t="s">
        <v>62</v>
      </c>
      <c r="G526" s="52" t="s">
        <v>576</v>
      </c>
      <c r="H526" s="52" t="s">
        <v>576</v>
      </c>
      <c r="I526" s="125">
        <v>2042</v>
      </c>
      <c r="J526" s="125">
        <v>2045</v>
      </c>
      <c r="K526" s="22">
        <f t="shared" si="59"/>
        <v>4490.0668400000004</v>
      </c>
      <c r="L526" s="154">
        <v>0</v>
      </c>
      <c r="M526" s="97">
        <v>0</v>
      </c>
      <c r="N526" s="97">
        <v>0</v>
      </c>
      <c r="O526" s="97">
        <v>0</v>
      </c>
      <c r="P526" s="97">
        <v>0</v>
      </c>
      <c r="Q526" s="97">
        <v>0</v>
      </c>
      <c r="R526" s="97">
        <v>0</v>
      </c>
      <c r="S526" s="97">
        <v>0</v>
      </c>
      <c r="T526" s="97">
        <v>0</v>
      </c>
      <c r="U526" s="97">
        <v>0</v>
      </c>
      <c r="V526" s="97">
        <v>0</v>
      </c>
      <c r="W526" s="97">
        <v>0</v>
      </c>
      <c r="X526" s="97">
        <v>0</v>
      </c>
      <c r="Y526" s="97">
        <v>0</v>
      </c>
      <c r="Z526" s="97">
        <v>0</v>
      </c>
      <c r="AA526" s="97">
        <v>0</v>
      </c>
      <c r="AB526" s="97">
        <v>0</v>
      </c>
      <c r="AC526" s="97">
        <v>0</v>
      </c>
      <c r="AD526" s="97">
        <v>0</v>
      </c>
      <c r="AE526" s="97">
        <v>0</v>
      </c>
      <c r="AF526" s="97">
        <v>0</v>
      </c>
      <c r="AG526" s="97">
        <v>228.77134000000001</v>
      </c>
      <c r="AH526" s="97">
        <v>0</v>
      </c>
      <c r="AI526" s="97">
        <v>0</v>
      </c>
      <c r="AJ526" s="97">
        <v>4261.2955000000002</v>
      </c>
      <c r="AK526" s="97">
        <v>0</v>
      </c>
      <c r="AL526" s="97">
        <v>0</v>
      </c>
      <c r="AM526" s="92"/>
      <c r="AN526" s="93"/>
      <c r="AO526" s="94" t="s">
        <v>1056</v>
      </c>
      <c r="AP526" s="95" t="s">
        <v>1051</v>
      </c>
      <c r="AQ526" s="95"/>
      <c r="AR526" s="95">
        <v>100</v>
      </c>
      <c r="AS526" s="95">
        <v>100</v>
      </c>
      <c r="AT526" s="95">
        <v>50</v>
      </c>
      <c r="AU526" s="95">
        <v>50</v>
      </c>
      <c r="AV526" s="95">
        <v>50</v>
      </c>
      <c r="AW526" s="95"/>
      <c r="AX526" s="95">
        <f t="shared" si="61"/>
        <v>50</v>
      </c>
      <c r="AY526" s="282" t="s">
        <v>1998</v>
      </c>
      <c r="AZ526" s="95">
        <f t="shared" si="62"/>
        <v>0.2</v>
      </c>
      <c r="BA526" s="95">
        <v>2</v>
      </c>
      <c r="BD526" s="96" t="str">
        <f t="shared" si="63"/>
        <v>КС-2 доп.НВВ</v>
      </c>
      <c r="BG526" s="96">
        <f t="shared" si="60"/>
        <v>2045</v>
      </c>
    </row>
    <row r="527" spans="1:59" s="96" customFormat="1" ht="45" customHeight="1" x14ac:dyDescent="0.2">
      <c r="A527" s="39">
        <f t="shared" si="64"/>
        <v>489</v>
      </c>
      <c r="B527" s="40" t="s">
        <v>1705</v>
      </c>
      <c r="C527" s="7" t="s">
        <v>59</v>
      </c>
      <c r="D527" s="52" t="s">
        <v>60</v>
      </c>
      <c r="E527" s="52" t="s">
        <v>61</v>
      </c>
      <c r="F527" s="52" t="s">
        <v>62</v>
      </c>
      <c r="G527" s="52" t="s">
        <v>544</v>
      </c>
      <c r="H527" s="52" t="s">
        <v>544</v>
      </c>
      <c r="I527" s="125">
        <v>2042</v>
      </c>
      <c r="J527" s="125">
        <v>2045</v>
      </c>
      <c r="K527" s="22">
        <f t="shared" si="59"/>
        <v>1796.02673</v>
      </c>
      <c r="L527" s="154">
        <v>0</v>
      </c>
      <c r="M527" s="97">
        <v>0</v>
      </c>
      <c r="N527" s="97">
        <v>0</v>
      </c>
      <c r="O527" s="97">
        <v>0</v>
      </c>
      <c r="P527" s="97">
        <v>0</v>
      </c>
      <c r="Q527" s="97">
        <v>0</v>
      </c>
      <c r="R527" s="97">
        <v>0</v>
      </c>
      <c r="S527" s="97">
        <v>0</v>
      </c>
      <c r="T527" s="97">
        <v>0</v>
      </c>
      <c r="U527" s="97">
        <v>0</v>
      </c>
      <c r="V527" s="97">
        <v>0</v>
      </c>
      <c r="W527" s="97">
        <v>0</v>
      </c>
      <c r="X527" s="97">
        <v>0</v>
      </c>
      <c r="Y527" s="97">
        <v>0</v>
      </c>
      <c r="Z527" s="97">
        <v>0</v>
      </c>
      <c r="AA527" s="97">
        <v>0</v>
      </c>
      <c r="AB527" s="97">
        <v>0</v>
      </c>
      <c r="AC527" s="97">
        <v>0</v>
      </c>
      <c r="AD527" s="97">
        <v>0</v>
      </c>
      <c r="AE527" s="97">
        <v>0</v>
      </c>
      <c r="AF527" s="97">
        <v>0</v>
      </c>
      <c r="AG527" s="97">
        <v>91.508520000000004</v>
      </c>
      <c r="AH527" s="97">
        <v>0</v>
      </c>
      <c r="AI527" s="97">
        <v>0</v>
      </c>
      <c r="AJ527" s="97">
        <v>1704.51821</v>
      </c>
      <c r="AK527" s="97">
        <v>0</v>
      </c>
      <c r="AL527" s="97">
        <v>0</v>
      </c>
      <c r="AM527" s="92"/>
      <c r="AN527" s="93"/>
      <c r="AO527" s="94" t="s">
        <v>1056</v>
      </c>
      <c r="AP527" s="95" t="s">
        <v>1050</v>
      </c>
      <c r="AQ527" s="95"/>
      <c r="AR527" s="95">
        <v>100</v>
      </c>
      <c r="AS527" s="95">
        <v>100</v>
      </c>
      <c r="AT527" s="95">
        <v>20</v>
      </c>
      <c r="AU527" s="95">
        <v>20</v>
      </c>
      <c r="AV527" s="95">
        <v>20</v>
      </c>
      <c r="AW527" s="95"/>
      <c r="AX527" s="95">
        <f t="shared" si="61"/>
        <v>20</v>
      </c>
      <c r="AY527" s="282" t="s">
        <v>1998</v>
      </c>
      <c r="AZ527" s="95">
        <f t="shared" si="62"/>
        <v>0.08</v>
      </c>
      <c r="BA527" s="95">
        <v>2</v>
      </c>
      <c r="BD527" s="96" t="str">
        <f t="shared" si="63"/>
        <v>КС-2 доп.НВВ</v>
      </c>
      <c r="BG527" s="96">
        <f t="shared" si="60"/>
        <v>2045</v>
      </c>
    </row>
    <row r="528" spans="1:59" s="96" customFormat="1" ht="45" customHeight="1" x14ac:dyDescent="0.2">
      <c r="A528" s="39">
        <f t="shared" si="64"/>
        <v>490</v>
      </c>
      <c r="B528" s="40" t="s">
        <v>1706</v>
      </c>
      <c r="C528" s="7" t="s">
        <v>59</v>
      </c>
      <c r="D528" s="52" t="s">
        <v>60</v>
      </c>
      <c r="E528" s="52" t="s">
        <v>61</v>
      </c>
      <c r="F528" s="52" t="s">
        <v>62</v>
      </c>
      <c r="G528" s="52" t="s">
        <v>1787</v>
      </c>
      <c r="H528" s="52" t="s">
        <v>1787</v>
      </c>
      <c r="I528" s="125">
        <v>2042</v>
      </c>
      <c r="J528" s="125">
        <v>2045</v>
      </c>
      <c r="K528" s="22">
        <f t="shared" si="59"/>
        <v>2938.6632400000003</v>
      </c>
      <c r="L528" s="154">
        <v>0</v>
      </c>
      <c r="M528" s="97">
        <v>0</v>
      </c>
      <c r="N528" s="97">
        <v>0</v>
      </c>
      <c r="O528" s="97">
        <v>0</v>
      </c>
      <c r="P528" s="97">
        <v>0</v>
      </c>
      <c r="Q528" s="97">
        <v>0</v>
      </c>
      <c r="R528" s="97">
        <v>0</v>
      </c>
      <c r="S528" s="97">
        <v>0</v>
      </c>
      <c r="T528" s="97">
        <v>0</v>
      </c>
      <c r="U528" s="97">
        <v>0</v>
      </c>
      <c r="V528" s="97">
        <v>0</v>
      </c>
      <c r="W528" s="97">
        <v>0</v>
      </c>
      <c r="X528" s="97">
        <v>0</v>
      </c>
      <c r="Y528" s="97">
        <v>0</v>
      </c>
      <c r="Z528" s="97">
        <v>0</v>
      </c>
      <c r="AA528" s="97">
        <v>0</v>
      </c>
      <c r="AB528" s="97">
        <v>0</v>
      </c>
      <c r="AC528" s="97">
        <v>0</v>
      </c>
      <c r="AD528" s="97">
        <v>0</v>
      </c>
      <c r="AE528" s="97">
        <v>0</v>
      </c>
      <c r="AF528" s="97">
        <v>0</v>
      </c>
      <c r="AG528" s="97">
        <v>139.31948</v>
      </c>
      <c r="AH528" s="97">
        <v>0</v>
      </c>
      <c r="AI528" s="97">
        <v>0</v>
      </c>
      <c r="AJ528" s="97">
        <v>2799.3437600000002</v>
      </c>
      <c r="AK528" s="97">
        <v>0</v>
      </c>
      <c r="AL528" s="97">
        <v>0</v>
      </c>
      <c r="AM528" s="92"/>
      <c r="AN528" s="93"/>
      <c r="AO528" s="94" t="s">
        <v>1056</v>
      </c>
      <c r="AP528" s="95" t="s">
        <v>1052</v>
      </c>
      <c r="AQ528" s="95"/>
      <c r="AR528" s="95">
        <v>100</v>
      </c>
      <c r="AS528" s="95">
        <v>80</v>
      </c>
      <c r="AT528" s="95">
        <v>12</v>
      </c>
      <c r="AU528" s="95">
        <v>12</v>
      </c>
      <c r="AV528" s="95">
        <v>12</v>
      </c>
      <c r="AW528" s="95"/>
      <c r="AX528" s="95">
        <f t="shared" si="61"/>
        <v>12</v>
      </c>
      <c r="AY528" s="282" t="s">
        <v>1998</v>
      </c>
      <c r="AZ528" s="95">
        <f t="shared" si="62"/>
        <v>4.8000000000000001E-2</v>
      </c>
      <c r="BA528" s="95">
        <v>2</v>
      </c>
      <c r="BD528" s="96" t="str">
        <f t="shared" si="63"/>
        <v>КС-2 доп.НВВ</v>
      </c>
      <c r="BG528" s="96">
        <f t="shared" si="60"/>
        <v>2045</v>
      </c>
    </row>
    <row r="529" spans="1:59" s="96" customFormat="1" ht="45" customHeight="1" x14ac:dyDescent="0.2">
      <c r="A529" s="39">
        <f t="shared" si="64"/>
        <v>491</v>
      </c>
      <c r="B529" s="40" t="s">
        <v>1645</v>
      </c>
      <c r="C529" s="7" t="s">
        <v>59</v>
      </c>
      <c r="D529" s="52" t="s">
        <v>60</v>
      </c>
      <c r="E529" s="52" t="s">
        <v>61</v>
      </c>
      <c r="F529" s="52" t="s">
        <v>62</v>
      </c>
      <c r="G529" s="52" t="s">
        <v>1934</v>
      </c>
      <c r="H529" s="52" t="s">
        <v>1934</v>
      </c>
      <c r="I529" s="125">
        <v>2043</v>
      </c>
      <c r="J529" s="125">
        <v>2046</v>
      </c>
      <c r="K529" s="22">
        <f t="shared" si="59"/>
        <v>15150.51607</v>
      </c>
      <c r="L529" s="154">
        <v>0</v>
      </c>
      <c r="M529" s="97">
        <v>0</v>
      </c>
      <c r="N529" s="97">
        <v>0</v>
      </c>
      <c r="O529" s="97">
        <v>0</v>
      </c>
      <c r="P529" s="97">
        <v>0</v>
      </c>
      <c r="Q529" s="97">
        <v>0</v>
      </c>
      <c r="R529" s="97">
        <v>0</v>
      </c>
      <c r="S529" s="97">
        <v>0</v>
      </c>
      <c r="T529" s="97">
        <v>0</v>
      </c>
      <c r="U529" s="97">
        <v>0</v>
      </c>
      <c r="V529" s="97">
        <v>0</v>
      </c>
      <c r="W529" s="97">
        <v>0</v>
      </c>
      <c r="X529" s="97">
        <v>0</v>
      </c>
      <c r="Y529" s="97">
        <v>0</v>
      </c>
      <c r="Z529" s="97">
        <v>0</v>
      </c>
      <c r="AA529" s="97">
        <v>0</v>
      </c>
      <c r="AB529" s="97">
        <v>0</v>
      </c>
      <c r="AC529" s="97">
        <v>0</v>
      </c>
      <c r="AD529" s="97">
        <v>0</v>
      </c>
      <c r="AE529" s="97">
        <v>0</v>
      </c>
      <c r="AF529" s="97">
        <v>0</v>
      </c>
      <c r="AG529" s="97">
        <v>0</v>
      </c>
      <c r="AH529" s="97">
        <v>715.31222000000002</v>
      </c>
      <c r="AI529" s="97">
        <v>0</v>
      </c>
      <c r="AJ529" s="97">
        <v>0</v>
      </c>
      <c r="AK529" s="97">
        <v>14435.20385</v>
      </c>
      <c r="AL529" s="97">
        <v>0</v>
      </c>
      <c r="AM529" s="92"/>
      <c r="AN529" s="93"/>
      <c r="AO529" s="94" t="s">
        <v>1056</v>
      </c>
      <c r="AP529" s="95" t="s">
        <v>1005</v>
      </c>
      <c r="AQ529" s="95"/>
      <c r="AR529" s="95">
        <v>80</v>
      </c>
      <c r="AS529" s="95">
        <v>80</v>
      </c>
      <c r="AT529" s="95">
        <v>67</v>
      </c>
      <c r="AU529" s="95">
        <v>67</v>
      </c>
      <c r="AV529" s="95">
        <v>67</v>
      </c>
      <c r="AW529" s="95"/>
      <c r="AX529" s="95">
        <f t="shared" si="61"/>
        <v>67</v>
      </c>
      <c r="AY529" s="282" t="s">
        <v>1998</v>
      </c>
      <c r="AZ529" s="95">
        <f t="shared" si="62"/>
        <v>0.26800000000000002</v>
      </c>
      <c r="BA529" s="95">
        <v>2</v>
      </c>
      <c r="BD529" s="96" t="str">
        <f t="shared" si="63"/>
        <v>КС-2 доп.НВВ</v>
      </c>
      <c r="BG529" s="96">
        <f t="shared" si="60"/>
        <v>2046</v>
      </c>
    </row>
    <row r="530" spans="1:59" s="96" customFormat="1" ht="45" customHeight="1" x14ac:dyDescent="0.2">
      <c r="A530" s="39">
        <f t="shared" si="64"/>
        <v>492</v>
      </c>
      <c r="B530" s="40" t="s">
        <v>1646</v>
      </c>
      <c r="C530" s="7" t="s">
        <v>59</v>
      </c>
      <c r="D530" s="52" t="s">
        <v>60</v>
      </c>
      <c r="E530" s="52" t="s">
        <v>61</v>
      </c>
      <c r="F530" s="52" t="s">
        <v>62</v>
      </c>
      <c r="G530" s="52" t="s">
        <v>521</v>
      </c>
      <c r="H530" s="52" t="s">
        <v>521</v>
      </c>
      <c r="I530" s="125">
        <v>2043</v>
      </c>
      <c r="J530" s="125">
        <v>2046</v>
      </c>
      <c r="K530" s="22">
        <f t="shared" si="59"/>
        <v>2690.6726200000003</v>
      </c>
      <c r="L530" s="154">
        <v>0</v>
      </c>
      <c r="M530" s="97">
        <v>0</v>
      </c>
      <c r="N530" s="97">
        <v>0</v>
      </c>
      <c r="O530" s="97">
        <v>0</v>
      </c>
      <c r="P530" s="97">
        <v>0</v>
      </c>
      <c r="Q530" s="97">
        <v>0</v>
      </c>
      <c r="R530" s="97">
        <v>0</v>
      </c>
      <c r="S530" s="97">
        <v>0</v>
      </c>
      <c r="T530" s="97">
        <v>0</v>
      </c>
      <c r="U530" s="97">
        <v>0</v>
      </c>
      <c r="V530" s="97">
        <v>0</v>
      </c>
      <c r="W530" s="97">
        <v>0</v>
      </c>
      <c r="X530" s="97">
        <v>0</v>
      </c>
      <c r="Y530" s="97">
        <v>0</v>
      </c>
      <c r="Z530" s="97">
        <v>0</v>
      </c>
      <c r="AA530" s="97">
        <v>0</v>
      </c>
      <c r="AB530" s="97">
        <v>0</v>
      </c>
      <c r="AC530" s="97">
        <v>0</v>
      </c>
      <c r="AD530" s="97">
        <v>0</v>
      </c>
      <c r="AE530" s="97">
        <v>0</v>
      </c>
      <c r="AF530" s="97">
        <v>0</v>
      </c>
      <c r="AG530" s="97">
        <v>0</v>
      </c>
      <c r="AH530" s="97">
        <v>137.55359999999999</v>
      </c>
      <c r="AI530" s="97">
        <v>0</v>
      </c>
      <c r="AJ530" s="97">
        <v>0</v>
      </c>
      <c r="AK530" s="97">
        <v>2553.1190200000001</v>
      </c>
      <c r="AL530" s="97">
        <v>0</v>
      </c>
      <c r="AM530" s="92"/>
      <c r="AN530" s="93"/>
      <c r="AO530" s="94" t="s">
        <v>1056</v>
      </c>
      <c r="AP530" s="95" t="s">
        <v>1006</v>
      </c>
      <c r="AQ530" s="95"/>
      <c r="AR530" s="95">
        <v>80</v>
      </c>
      <c r="AS530" s="95" t="s">
        <v>1996</v>
      </c>
      <c r="AT530" s="95">
        <v>45</v>
      </c>
      <c r="AU530" s="95">
        <v>45</v>
      </c>
      <c r="AV530" s="95"/>
      <c r="AW530" s="95"/>
      <c r="AX530" s="95">
        <f t="shared" si="61"/>
        <v>0</v>
      </c>
      <c r="AY530" s="282"/>
      <c r="AZ530" s="95">
        <f t="shared" si="62"/>
        <v>0.09</v>
      </c>
      <c r="BA530" s="95">
        <v>2</v>
      </c>
      <c r="BD530" s="96" t="str">
        <f t="shared" si="63"/>
        <v>КС-2 доп.НВВ</v>
      </c>
      <c r="BG530" s="96">
        <f t="shared" si="60"/>
        <v>2046</v>
      </c>
    </row>
    <row r="531" spans="1:59" s="96" customFormat="1" ht="60" customHeight="1" x14ac:dyDescent="0.2">
      <c r="A531" s="39">
        <f t="shared" si="64"/>
        <v>493</v>
      </c>
      <c r="B531" s="40" t="s">
        <v>1647</v>
      </c>
      <c r="C531" s="7" t="s">
        <v>59</v>
      </c>
      <c r="D531" s="52" t="s">
        <v>60</v>
      </c>
      <c r="E531" s="52" t="s">
        <v>61</v>
      </c>
      <c r="F531" s="52" t="s">
        <v>62</v>
      </c>
      <c r="G531" s="52" t="s">
        <v>1935</v>
      </c>
      <c r="H531" s="52" t="s">
        <v>1935</v>
      </c>
      <c r="I531" s="125">
        <v>2043</v>
      </c>
      <c r="J531" s="125">
        <v>2046</v>
      </c>
      <c r="K531" s="22">
        <f t="shared" si="59"/>
        <v>95125.118449999994</v>
      </c>
      <c r="L531" s="154">
        <v>0</v>
      </c>
      <c r="M531" s="97">
        <v>0</v>
      </c>
      <c r="N531" s="97">
        <v>0</v>
      </c>
      <c r="O531" s="97">
        <v>0</v>
      </c>
      <c r="P531" s="97">
        <v>0</v>
      </c>
      <c r="Q531" s="97">
        <v>0</v>
      </c>
      <c r="R531" s="97">
        <v>0</v>
      </c>
      <c r="S531" s="97">
        <v>0</v>
      </c>
      <c r="T531" s="97">
        <v>0</v>
      </c>
      <c r="U531" s="97">
        <v>0</v>
      </c>
      <c r="V531" s="97">
        <v>0</v>
      </c>
      <c r="W531" s="97">
        <v>0</v>
      </c>
      <c r="X531" s="97">
        <v>0</v>
      </c>
      <c r="Y531" s="97">
        <v>0</v>
      </c>
      <c r="Z531" s="97">
        <v>0</v>
      </c>
      <c r="AA531" s="97">
        <v>0</v>
      </c>
      <c r="AB531" s="97">
        <v>0</v>
      </c>
      <c r="AC531" s="97">
        <v>0</v>
      </c>
      <c r="AD531" s="97">
        <v>0</v>
      </c>
      <c r="AE531" s="97">
        <v>0</v>
      </c>
      <c r="AF531" s="97">
        <v>0</v>
      </c>
      <c r="AG531" s="97">
        <v>0</v>
      </c>
      <c r="AH531" s="97">
        <v>4509.4807799999999</v>
      </c>
      <c r="AI531" s="97">
        <v>0</v>
      </c>
      <c r="AJ531" s="97">
        <v>0</v>
      </c>
      <c r="AK531" s="97">
        <v>90615.637669999996</v>
      </c>
      <c r="AL531" s="97">
        <v>0</v>
      </c>
      <c r="AM531" s="92"/>
      <c r="AN531" s="93"/>
      <c r="AO531" s="94" t="s">
        <v>1056</v>
      </c>
      <c r="AP531" s="95" t="s">
        <v>1007</v>
      </c>
      <c r="AQ531" s="95"/>
      <c r="AR531" s="95">
        <v>100</v>
      </c>
      <c r="AS531" s="95">
        <v>100</v>
      </c>
      <c r="AT531" s="95">
        <v>400</v>
      </c>
      <c r="AU531" s="95">
        <v>400</v>
      </c>
      <c r="AV531" s="95">
        <v>201.5</v>
      </c>
      <c r="AW531" s="95"/>
      <c r="AX531" s="95">
        <f t="shared" si="61"/>
        <v>201.5</v>
      </c>
      <c r="AY531" s="282" t="s">
        <v>1998</v>
      </c>
      <c r="AZ531" s="95">
        <f t="shared" si="62"/>
        <v>1.2030000000000001</v>
      </c>
      <c r="BA531" s="95">
        <v>2</v>
      </c>
      <c r="BD531" s="96" t="str">
        <f t="shared" si="63"/>
        <v>КС-2 доп.НВВ</v>
      </c>
      <c r="BG531" s="96">
        <f t="shared" si="60"/>
        <v>2046</v>
      </c>
    </row>
    <row r="532" spans="1:59" s="96" customFormat="1" ht="45" customHeight="1" x14ac:dyDescent="0.2">
      <c r="A532" s="39">
        <f t="shared" si="64"/>
        <v>494</v>
      </c>
      <c r="B532" s="40" t="s">
        <v>1686</v>
      </c>
      <c r="C532" s="7" t="s">
        <v>59</v>
      </c>
      <c r="D532" s="52" t="s">
        <v>60</v>
      </c>
      <c r="E532" s="52" t="s">
        <v>61</v>
      </c>
      <c r="F532" s="52" t="s">
        <v>62</v>
      </c>
      <c r="G532" s="52" t="s">
        <v>561</v>
      </c>
      <c r="H532" s="52" t="s">
        <v>561</v>
      </c>
      <c r="I532" s="125">
        <v>2043</v>
      </c>
      <c r="J532" s="125">
        <v>2046</v>
      </c>
      <c r="K532" s="22">
        <f t="shared" si="59"/>
        <v>36325.406510000001</v>
      </c>
      <c r="L532" s="154">
        <v>0</v>
      </c>
      <c r="M532" s="97">
        <v>0</v>
      </c>
      <c r="N532" s="97">
        <v>0</v>
      </c>
      <c r="O532" s="97">
        <v>0</v>
      </c>
      <c r="P532" s="97">
        <v>0</v>
      </c>
      <c r="Q532" s="97">
        <v>0</v>
      </c>
      <c r="R532" s="97">
        <v>0</v>
      </c>
      <c r="S532" s="97">
        <v>0</v>
      </c>
      <c r="T532" s="97">
        <v>0</v>
      </c>
      <c r="U532" s="97">
        <v>0</v>
      </c>
      <c r="V532" s="97">
        <v>0</v>
      </c>
      <c r="W532" s="97">
        <v>0</v>
      </c>
      <c r="X532" s="97">
        <v>0</v>
      </c>
      <c r="Y532" s="97">
        <v>0</v>
      </c>
      <c r="Z532" s="97">
        <v>0</v>
      </c>
      <c r="AA532" s="97">
        <v>0</v>
      </c>
      <c r="AB532" s="97">
        <v>0</v>
      </c>
      <c r="AC532" s="97">
        <v>0</v>
      </c>
      <c r="AD532" s="97">
        <v>0</v>
      </c>
      <c r="AE532" s="97">
        <v>0</v>
      </c>
      <c r="AF532" s="97">
        <v>0</v>
      </c>
      <c r="AG532" s="97">
        <v>0</v>
      </c>
      <c r="AH532" s="97">
        <v>1514.10529</v>
      </c>
      <c r="AI532" s="97">
        <v>0</v>
      </c>
      <c r="AJ532" s="97">
        <v>0</v>
      </c>
      <c r="AK532" s="97">
        <v>34811.301220000001</v>
      </c>
      <c r="AL532" s="97">
        <v>0</v>
      </c>
      <c r="AM532" s="92"/>
      <c r="AN532" s="93"/>
      <c r="AO532" s="94" t="s">
        <v>1056</v>
      </c>
      <c r="AP532" s="95" t="s">
        <v>942</v>
      </c>
      <c r="AQ532" s="95"/>
      <c r="AR532" s="95" t="s">
        <v>1996</v>
      </c>
      <c r="AS532" s="95">
        <v>100</v>
      </c>
      <c r="AT532" s="95"/>
      <c r="AU532" s="95"/>
      <c r="AV532" s="95">
        <v>388</v>
      </c>
      <c r="AW532" s="95">
        <v>388</v>
      </c>
      <c r="AX532" s="95">
        <f t="shared" si="61"/>
        <v>0</v>
      </c>
      <c r="AY532" s="282"/>
      <c r="AZ532" s="95">
        <f t="shared" si="62"/>
        <v>0.77600000000000002</v>
      </c>
      <c r="BA532" s="95">
        <v>1</v>
      </c>
      <c r="BD532" s="96" t="str">
        <f t="shared" si="63"/>
        <v>КС-1 доп.НВВ</v>
      </c>
      <c r="BG532" s="96">
        <f t="shared" si="60"/>
        <v>2046</v>
      </c>
    </row>
    <row r="533" spans="1:59" s="96" customFormat="1" ht="75" customHeight="1" x14ac:dyDescent="0.2">
      <c r="A533" s="39">
        <f t="shared" si="64"/>
        <v>495</v>
      </c>
      <c r="B533" s="40" t="s">
        <v>1707</v>
      </c>
      <c r="C533" s="7" t="s">
        <v>59</v>
      </c>
      <c r="D533" s="52" t="s">
        <v>60</v>
      </c>
      <c r="E533" s="52" t="s">
        <v>61</v>
      </c>
      <c r="F533" s="52" t="s">
        <v>62</v>
      </c>
      <c r="G533" s="52" t="s">
        <v>549</v>
      </c>
      <c r="H533" s="52" t="s">
        <v>549</v>
      </c>
      <c r="I533" s="125">
        <v>2043</v>
      </c>
      <c r="J533" s="125">
        <v>2046</v>
      </c>
      <c r="K533" s="22">
        <f t="shared" si="59"/>
        <v>667.09979999999996</v>
      </c>
      <c r="L533" s="154">
        <v>0</v>
      </c>
      <c r="M533" s="97">
        <v>0</v>
      </c>
      <c r="N533" s="97">
        <v>0</v>
      </c>
      <c r="O533" s="97">
        <v>0</v>
      </c>
      <c r="P533" s="97">
        <v>0</v>
      </c>
      <c r="Q533" s="97">
        <v>0</v>
      </c>
      <c r="R533" s="97">
        <v>0</v>
      </c>
      <c r="S533" s="97">
        <v>0</v>
      </c>
      <c r="T533" s="97">
        <v>0</v>
      </c>
      <c r="U533" s="97">
        <v>0</v>
      </c>
      <c r="V533" s="97">
        <v>0</v>
      </c>
      <c r="W533" s="97">
        <v>0</v>
      </c>
      <c r="X533" s="97">
        <v>0</v>
      </c>
      <c r="Y533" s="97">
        <v>0</v>
      </c>
      <c r="Z533" s="97">
        <v>0</v>
      </c>
      <c r="AA533" s="97">
        <v>0</v>
      </c>
      <c r="AB533" s="97">
        <v>0</v>
      </c>
      <c r="AC533" s="97">
        <v>0</v>
      </c>
      <c r="AD533" s="97">
        <v>0</v>
      </c>
      <c r="AE533" s="97">
        <v>0</v>
      </c>
      <c r="AF533" s="97">
        <v>0</v>
      </c>
      <c r="AG533" s="97">
        <v>0</v>
      </c>
      <c r="AH533" s="97">
        <v>25.265180000000001</v>
      </c>
      <c r="AI533" s="97">
        <v>0</v>
      </c>
      <c r="AJ533" s="97">
        <v>0</v>
      </c>
      <c r="AK533" s="97">
        <v>641.83461999999997</v>
      </c>
      <c r="AL533" s="97">
        <v>0</v>
      </c>
      <c r="AM533" s="92"/>
      <c r="AN533" s="93"/>
      <c r="AO533" s="94" t="s">
        <v>1056</v>
      </c>
      <c r="AP533" s="95" t="s">
        <v>994</v>
      </c>
      <c r="AQ533" s="95"/>
      <c r="AR533" s="95" t="s">
        <v>1996</v>
      </c>
      <c r="AS533" s="95">
        <v>80</v>
      </c>
      <c r="AT533" s="95"/>
      <c r="AU533" s="95"/>
      <c r="AV533" s="95">
        <v>10</v>
      </c>
      <c r="AW533" s="95"/>
      <c r="AX533" s="95">
        <f t="shared" si="61"/>
        <v>10</v>
      </c>
      <c r="AY533" s="282" t="s">
        <v>1998</v>
      </c>
      <c r="AZ533" s="95">
        <f t="shared" si="62"/>
        <v>0.02</v>
      </c>
      <c r="BA533" s="95">
        <v>2</v>
      </c>
      <c r="BD533" s="96" t="str">
        <f t="shared" si="63"/>
        <v>КС-2 доп.НВВ</v>
      </c>
      <c r="BG533" s="96">
        <f t="shared" si="60"/>
        <v>2046</v>
      </c>
    </row>
    <row r="534" spans="1:59" s="96" customFormat="1" ht="75" customHeight="1" x14ac:dyDescent="0.2">
      <c r="A534" s="39">
        <f t="shared" si="64"/>
        <v>496</v>
      </c>
      <c r="B534" s="40" t="s">
        <v>1708</v>
      </c>
      <c r="C534" s="7" t="s">
        <v>59</v>
      </c>
      <c r="D534" s="52" t="s">
        <v>60</v>
      </c>
      <c r="E534" s="52" t="s">
        <v>61</v>
      </c>
      <c r="F534" s="52" t="s">
        <v>62</v>
      </c>
      <c r="G534" s="52" t="s">
        <v>1957</v>
      </c>
      <c r="H534" s="52" t="s">
        <v>1957</v>
      </c>
      <c r="I534" s="125">
        <v>2043</v>
      </c>
      <c r="J534" s="125">
        <v>2046</v>
      </c>
      <c r="K534" s="22">
        <f t="shared" si="59"/>
        <v>9840.2015600000013</v>
      </c>
      <c r="L534" s="154">
        <v>0</v>
      </c>
      <c r="M534" s="97">
        <v>0</v>
      </c>
      <c r="N534" s="97">
        <v>0</v>
      </c>
      <c r="O534" s="97">
        <v>0</v>
      </c>
      <c r="P534" s="97">
        <v>0</v>
      </c>
      <c r="Q534" s="97">
        <v>0</v>
      </c>
      <c r="R534" s="97">
        <v>0</v>
      </c>
      <c r="S534" s="97">
        <v>0</v>
      </c>
      <c r="T534" s="97">
        <v>0</v>
      </c>
      <c r="U534" s="97">
        <v>0</v>
      </c>
      <c r="V534" s="97">
        <v>0</v>
      </c>
      <c r="W534" s="97">
        <v>0</v>
      </c>
      <c r="X534" s="97">
        <v>0</v>
      </c>
      <c r="Y534" s="97">
        <v>0</v>
      </c>
      <c r="Z534" s="97">
        <v>0</v>
      </c>
      <c r="AA534" s="97">
        <v>0</v>
      </c>
      <c r="AB534" s="97">
        <v>0</v>
      </c>
      <c r="AC534" s="97">
        <v>0</v>
      </c>
      <c r="AD534" s="97">
        <v>0</v>
      </c>
      <c r="AE534" s="97">
        <v>0</v>
      </c>
      <c r="AF534" s="97">
        <v>0</v>
      </c>
      <c r="AG534" s="97">
        <v>0</v>
      </c>
      <c r="AH534" s="97">
        <v>461.51337000000001</v>
      </c>
      <c r="AI534" s="97">
        <v>0</v>
      </c>
      <c r="AJ534" s="97">
        <v>0</v>
      </c>
      <c r="AK534" s="97">
        <v>9378.6881900000008</v>
      </c>
      <c r="AL534" s="97">
        <v>0</v>
      </c>
      <c r="AM534" s="92"/>
      <c r="AN534" s="93"/>
      <c r="AO534" s="94" t="s">
        <v>1056</v>
      </c>
      <c r="AP534" s="95" t="s">
        <v>995</v>
      </c>
      <c r="AQ534" s="95"/>
      <c r="AR534" s="95">
        <v>50</v>
      </c>
      <c r="AS534" s="95">
        <v>50</v>
      </c>
      <c r="AT534" s="95">
        <v>47</v>
      </c>
      <c r="AU534" s="95">
        <v>47</v>
      </c>
      <c r="AV534" s="95">
        <v>47</v>
      </c>
      <c r="AW534" s="95"/>
      <c r="AX534" s="95">
        <f t="shared" si="61"/>
        <v>47</v>
      </c>
      <c r="AY534" s="282" t="s">
        <v>1998</v>
      </c>
      <c r="AZ534" s="95">
        <f t="shared" si="62"/>
        <v>0.188</v>
      </c>
      <c r="BA534" s="95">
        <v>2</v>
      </c>
      <c r="BD534" s="96" t="str">
        <f t="shared" si="63"/>
        <v>КС-2 доп.НВВ</v>
      </c>
      <c r="BG534" s="96">
        <f t="shared" si="60"/>
        <v>2046</v>
      </c>
    </row>
    <row r="535" spans="1:59" s="96" customFormat="1" ht="60" customHeight="1" x14ac:dyDescent="0.2">
      <c r="A535" s="39">
        <f t="shared" si="64"/>
        <v>497</v>
      </c>
      <c r="B535" s="40" t="s">
        <v>1709</v>
      </c>
      <c r="C535" s="7" t="s">
        <v>59</v>
      </c>
      <c r="D535" s="52" t="s">
        <v>60</v>
      </c>
      <c r="E535" s="52" t="s">
        <v>61</v>
      </c>
      <c r="F535" s="52" t="s">
        <v>62</v>
      </c>
      <c r="G535" s="52" t="s">
        <v>558</v>
      </c>
      <c r="H535" s="52" t="s">
        <v>558</v>
      </c>
      <c r="I535" s="125">
        <v>2043</v>
      </c>
      <c r="J535" s="125">
        <v>2046</v>
      </c>
      <c r="K535" s="22">
        <f t="shared" si="59"/>
        <v>418.54908</v>
      </c>
      <c r="L535" s="154">
        <v>0</v>
      </c>
      <c r="M535" s="97">
        <v>0</v>
      </c>
      <c r="N535" s="97">
        <v>0</v>
      </c>
      <c r="O535" s="97">
        <v>0</v>
      </c>
      <c r="P535" s="97">
        <v>0</v>
      </c>
      <c r="Q535" s="97">
        <v>0</v>
      </c>
      <c r="R535" s="97">
        <v>0</v>
      </c>
      <c r="S535" s="97">
        <v>0</v>
      </c>
      <c r="T535" s="97">
        <v>0</v>
      </c>
      <c r="U535" s="97">
        <v>0</v>
      </c>
      <c r="V535" s="97">
        <v>0</v>
      </c>
      <c r="W535" s="97">
        <v>0</v>
      </c>
      <c r="X535" s="97">
        <v>0</v>
      </c>
      <c r="Y535" s="97">
        <v>0</v>
      </c>
      <c r="Z535" s="97">
        <v>0</v>
      </c>
      <c r="AA535" s="97">
        <v>0</v>
      </c>
      <c r="AB535" s="97">
        <v>0</v>
      </c>
      <c r="AC535" s="97">
        <v>0</v>
      </c>
      <c r="AD535" s="97">
        <v>0</v>
      </c>
      <c r="AE535" s="97">
        <v>0</v>
      </c>
      <c r="AF535" s="97">
        <v>0</v>
      </c>
      <c r="AG535" s="97">
        <v>0</v>
      </c>
      <c r="AH535" s="97">
        <v>21.397220000000001</v>
      </c>
      <c r="AI535" s="97">
        <v>0</v>
      </c>
      <c r="AJ535" s="97">
        <v>0</v>
      </c>
      <c r="AK535" s="97">
        <v>397.15186</v>
      </c>
      <c r="AL535" s="97">
        <v>0</v>
      </c>
      <c r="AM535" s="92"/>
      <c r="AN535" s="93"/>
      <c r="AO535" s="94" t="s">
        <v>1056</v>
      </c>
      <c r="AP535" s="95" t="s">
        <v>996</v>
      </c>
      <c r="AQ535" s="95"/>
      <c r="AR535" s="95">
        <v>70</v>
      </c>
      <c r="AS535" s="95" t="s">
        <v>1996</v>
      </c>
      <c r="AT535" s="95">
        <v>7</v>
      </c>
      <c r="AU535" s="95">
        <v>7</v>
      </c>
      <c r="AV535" s="95"/>
      <c r="AW535" s="95"/>
      <c r="AX535" s="95">
        <f t="shared" si="61"/>
        <v>0</v>
      </c>
      <c r="AY535" s="282"/>
      <c r="AZ535" s="95">
        <f t="shared" si="62"/>
        <v>1.4E-2</v>
      </c>
      <c r="BA535" s="95">
        <v>2</v>
      </c>
      <c r="BD535" s="96" t="str">
        <f t="shared" si="63"/>
        <v>КС-2 доп.НВВ</v>
      </c>
      <c r="BG535" s="96">
        <f t="shared" si="60"/>
        <v>2046</v>
      </c>
    </row>
    <row r="536" spans="1:59" s="96" customFormat="1" ht="105" customHeight="1" x14ac:dyDescent="0.2">
      <c r="A536" s="39">
        <f t="shared" si="64"/>
        <v>498</v>
      </c>
      <c r="B536" s="40" t="s">
        <v>1710</v>
      </c>
      <c r="C536" s="7" t="s">
        <v>59</v>
      </c>
      <c r="D536" s="52" t="s">
        <v>60</v>
      </c>
      <c r="E536" s="52" t="s">
        <v>61</v>
      </c>
      <c r="F536" s="52" t="s">
        <v>62</v>
      </c>
      <c r="G536" s="52" t="s">
        <v>518</v>
      </c>
      <c r="H536" s="52" t="s">
        <v>518</v>
      </c>
      <c r="I536" s="125">
        <v>2043</v>
      </c>
      <c r="J536" s="125">
        <v>2046</v>
      </c>
      <c r="K536" s="22">
        <f t="shared" si="59"/>
        <v>539.63040000000001</v>
      </c>
      <c r="L536" s="154">
        <v>0</v>
      </c>
      <c r="M536" s="97">
        <v>0</v>
      </c>
      <c r="N536" s="97">
        <v>0</v>
      </c>
      <c r="O536" s="97">
        <v>0</v>
      </c>
      <c r="P536" s="97">
        <v>0</v>
      </c>
      <c r="Q536" s="97">
        <v>0</v>
      </c>
      <c r="R536" s="97">
        <v>0</v>
      </c>
      <c r="S536" s="97">
        <v>0</v>
      </c>
      <c r="T536" s="97">
        <v>0</v>
      </c>
      <c r="U536" s="97">
        <v>0</v>
      </c>
      <c r="V536" s="97">
        <v>0</v>
      </c>
      <c r="W536" s="97">
        <v>0</v>
      </c>
      <c r="X536" s="97">
        <v>0</v>
      </c>
      <c r="Y536" s="97">
        <v>0</v>
      </c>
      <c r="Z536" s="97">
        <v>0</v>
      </c>
      <c r="AA536" s="97">
        <v>0</v>
      </c>
      <c r="AB536" s="97">
        <v>0</v>
      </c>
      <c r="AC536" s="97">
        <v>0</v>
      </c>
      <c r="AD536" s="97">
        <v>0</v>
      </c>
      <c r="AE536" s="97">
        <v>0</v>
      </c>
      <c r="AF536" s="97">
        <v>0</v>
      </c>
      <c r="AG536" s="97">
        <v>0</v>
      </c>
      <c r="AH536" s="97">
        <v>27.58719</v>
      </c>
      <c r="AI536" s="97">
        <v>0</v>
      </c>
      <c r="AJ536" s="97">
        <v>0</v>
      </c>
      <c r="AK536" s="97">
        <v>512.04321000000004</v>
      </c>
      <c r="AL536" s="97">
        <v>0</v>
      </c>
      <c r="AM536" s="92"/>
      <c r="AN536" s="93"/>
      <c r="AO536" s="94" t="s">
        <v>1056</v>
      </c>
      <c r="AP536" s="95" t="s">
        <v>997</v>
      </c>
      <c r="AQ536" s="95"/>
      <c r="AR536" s="95">
        <v>80</v>
      </c>
      <c r="AS536" s="95">
        <v>80</v>
      </c>
      <c r="AT536" s="95">
        <v>7</v>
      </c>
      <c r="AU536" s="95">
        <v>7</v>
      </c>
      <c r="AV536" s="95">
        <v>7</v>
      </c>
      <c r="AW536" s="95"/>
      <c r="AX536" s="95">
        <f t="shared" si="61"/>
        <v>7</v>
      </c>
      <c r="AY536" s="282" t="s">
        <v>1998</v>
      </c>
      <c r="AZ536" s="95">
        <f t="shared" si="62"/>
        <v>2.8000000000000001E-2</v>
      </c>
      <c r="BA536" s="95">
        <v>2</v>
      </c>
      <c r="BD536" s="96" t="str">
        <f t="shared" si="63"/>
        <v>КС-2 доп.НВВ</v>
      </c>
      <c r="BG536" s="96">
        <f t="shared" si="60"/>
        <v>2046</v>
      </c>
    </row>
    <row r="537" spans="1:59" s="96" customFormat="1" ht="75" customHeight="1" x14ac:dyDescent="0.2">
      <c r="A537" s="39">
        <f t="shared" si="64"/>
        <v>499</v>
      </c>
      <c r="B537" s="40" t="s">
        <v>1711</v>
      </c>
      <c r="C537" s="7" t="s">
        <v>59</v>
      </c>
      <c r="D537" s="52" t="s">
        <v>60</v>
      </c>
      <c r="E537" s="52" t="s">
        <v>61</v>
      </c>
      <c r="F537" s="52" t="s">
        <v>62</v>
      </c>
      <c r="G537" s="52" t="s">
        <v>1958</v>
      </c>
      <c r="H537" s="52" t="s">
        <v>1958</v>
      </c>
      <c r="I537" s="125">
        <v>2043</v>
      </c>
      <c r="J537" s="125">
        <v>2046</v>
      </c>
      <c r="K537" s="22">
        <f t="shared" si="59"/>
        <v>49624.762279999995</v>
      </c>
      <c r="L537" s="154">
        <v>0</v>
      </c>
      <c r="M537" s="97">
        <v>0</v>
      </c>
      <c r="N537" s="97">
        <v>0</v>
      </c>
      <c r="O537" s="97">
        <v>0</v>
      </c>
      <c r="P537" s="97">
        <v>0</v>
      </c>
      <c r="Q537" s="97">
        <v>0</v>
      </c>
      <c r="R537" s="97">
        <v>0</v>
      </c>
      <c r="S537" s="97">
        <v>0</v>
      </c>
      <c r="T537" s="97">
        <v>0</v>
      </c>
      <c r="U537" s="97">
        <v>0</v>
      </c>
      <c r="V537" s="97">
        <v>0</v>
      </c>
      <c r="W537" s="97">
        <v>0</v>
      </c>
      <c r="X537" s="97">
        <v>0</v>
      </c>
      <c r="Y537" s="97">
        <v>0</v>
      </c>
      <c r="Z537" s="97">
        <v>0</v>
      </c>
      <c r="AA537" s="97">
        <v>0</v>
      </c>
      <c r="AB537" s="97">
        <v>0</v>
      </c>
      <c r="AC537" s="97">
        <v>0</v>
      </c>
      <c r="AD537" s="97">
        <v>0</v>
      </c>
      <c r="AE537" s="97">
        <v>0</v>
      </c>
      <c r="AF537" s="97">
        <v>0</v>
      </c>
      <c r="AG537" s="97">
        <v>0</v>
      </c>
      <c r="AH537" s="97">
        <v>2377.8422799999998</v>
      </c>
      <c r="AI537" s="97">
        <v>0</v>
      </c>
      <c r="AJ537" s="97">
        <v>0</v>
      </c>
      <c r="AK537" s="97">
        <v>47246.92</v>
      </c>
      <c r="AL537" s="97">
        <v>0</v>
      </c>
      <c r="AM537" s="92"/>
      <c r="AN537" s="93"/>
      <c r="AO537" s="94" t="s">
        <v>1056</v>
      </c>
      <c r="AP537" s="95" t="s">
        <v>1022</v>
      </c>
      <c r="AQ537" s="95"/>
      <c r="AR537" s="95">
        <v>100</v>
      </c>
      <c r="AS537" s="95">
        <v>100</v>
      </c>
      <c r="AT537" s="95">
        <v>180</v>
      </c>
      <c r="AU537" s="95">
        <v>180</v>
      </c>
      <c r="AV537" s="95">
        <v>180</v>
      </c>
      <c r="AW537" s="95"/>
      <c r="AX537" s="95">
        <f t="shared" si="61"/>
        <v>180</v>
      </c>
      <c r="AY537" s="282" t="s">
        <v>1998</v>
      </c>
      <c r="AZ537" s="95">
        <f t="shared" si="62"/>
        <v>0.72</v>
      </c>
      <c r="BA537" s="95">
        <v>2</v>
      </c>
      <c r="BD537" s="96" t="str">
        <f t="shared" si="63"/>
        <v>КС-2 доп.НВВ</v>
      </c>
      <c r="BG537" s="96">
        <f t="shared" si="60"/>
        <v>2046</v>
      </c>
    </row>
    <row r="538" spans="1:59" s="96" customFormat="1" ht="75" customHeight="1" x14ac:dyDescent="0.2">
      <c r="A538" s="39">
        <f t="shared" si="64"/>
        <v>500</v>
      </c>
      <c r="B538" s="40" t="s">
        <v>1715</v>
      </c>
      <c r="C538" s="7" t="s">
        <v>59</v>
      </c>
      <c r="D538" s="52" t="s">
        <v>60</v>
      </c>
      <c r="E538" s="52" t="s">
        <v>61</v>
      </c>
      <c r="F538" s="52" t="s">
        <v>62</v>
      </c>
      <c r="G538" s="52" t="s">
        <v>1809</v>
      </c>
      <c r="H538" s="52" t="s">
        <v>1809</v>
      </c>
      <c r="I538" s="125">
        <v>2043</v>
      </c>
      <c r="J538" s="125">
        <v>2046</v>
      </c>
      <c r="K538" s="22">
        <f t="shared" si="59"/>
        <v>9045.0841899999996</v>
      </c>
      <c r="L538" s="154">
        <v>0</v>
      </c>
      <c r="M538" s="97">
        <v>0</v>
      </c>
      <c r="N538" s="97">
        <v>0</v>
      </c>
      <c r="O538" s="97">
        <v>0</v>
      </c>
      <c r="P538" s="97">
        <v>0</v>
      </c>
      <c r="Q538" s="97">
        <v>0</v>
      </c>
      <c r="R538" s="97">
        <v>0</v>
      </c>
      <c r="S538" s="97">
        <v>0</v>
      </c>
      <c r="T538" s="97">
        <v>0</v>
      </c>
      <c r="U538" s="97">
        <v>0</v>
      </c>
      <c r="V538" s="97">
        <v>0</v>
      </c>
      <c r="W538" s="97">
        <v>0</v>
      </c>
      <c r="X538" s="97">
        <v>0</v>
      </c>
      <c r="Y538" s="97">
        <v>0</v>
      </c>
      <c r="Z538" s="97">
        <v>0</v>
      </c>
      <c r="AA538" s="97">
        <v>0</v>
      </c>
      <c r="AB538" s="97">
        <v>0</v>
      </c>
      <c r="AC538" s="97">
        <v>0</v>
      </c>
      <c r="AD538" s="97">
        <v>0</v>
      </c>
      <c r="AE538" s="97">
        <v>0</v>
      </c>
      <c r="AF538" s="97">
        <v>0</v>
      </c>
      <c r="AG538" s="97">
        <v>0</v>
      </c>
      <c r="AH538" s="97">
        <v>427.05205000000001</v>
      </c>
      <c r="AI538" s="97">
        <v>0</v>
      </c>
      <c r="AJ538" s="97">
        <v>0</v>
      </c>
      <c r="AK538" s="97">
        <v>8618.0321399999993</v>
      </c>
      <c r="AL538" s="97">
        <v>0</v>
      </c>
      <c r="AM538" s="92"/>
      <c r="AN538" s="93"/>
      <c r="AO538" s="94" t="s">
        <v>1056</v>
      </c>
      <c r="AP538" s="95" t="s">
        <v>1026</v>
      </c>
      <c r="AQ538" s="95"/>
      <c r="AR538" s="95">
        <v>80</v>
      </c>
      <c r="AS538" s="95">
        <v>80</v>
      </c>
      <c r="AT538" s="95">
        <v>40</v>
      </c>
      <c r="AU538" s="95">
        <v>40</v>
      </c>
      <c r="AV538" s="95">
        <v>40</v>
      </c>
      <c r="AW538" s="95"/>
      <c r="AX538" s="95">
        <f t="shared" si="61"/>
        <v>40</v>
      </c>
      <c r="AY538" s="282" t="s">
        <v>1998</v>
      </c>
      <c r="AZ538" s="95">
        <f t="shared" si="62"/>
        <v>0.16</v>
      </c>
      <c r="BA538" s="95">
        <v>2</v>
      </c>
      <c r="BD538" s="96" t="str">
        <f t="shared" si="63"/>
        <v>КС-2 доп.НВВ</v>
      </c>
      <c r="BG538" s="96">
        <f t="shared" si="60"/>
        <v>2046</v>
      </c>
    </row>
    <row r="539" spans="1:59" s="96" customFormat="1" ht="60" customHeight="1" x14ac:dyDescent="0.2">
      <c r="A539" s="39">
        <f t="shared" si="64"/>
        <v>501</v>
      </c>
      <c r="B539" s="40" t="s">
        <v>1716</v>
      </c>
      <c r="C539" s="7" t="s">
        <v>59</v>
      </c>
      <c r="D539" s="52" t="s">
        <v>60</v>
      </c>
      <c r="E539" s="52" t="s">
        <v>61</v>
      </c>
      <c r="F539" s="52" t="s">
        <v>62</v>
      </c>
      <c r="G539" s="52" t="s">
        <v>524</v>
      </c>
      <c r="H539" s="52" t="s">
        <v>524</v>
      </c>
      <c r="I539" s="125">
        <v>2043</v>
      </c>
      <c r="J539" s="125">
        <v>2046</v>
      </c>
      <c r="K539" s="22">
        <f t="shared" si="59"/>
        <v>6167.2046799999998</v>
      </c>
      <c r="L539" s="154">
        <v>0</v>
      </c>
      <c r="M539" s="97">
        <v>0</v>
      </c>
      <c r="N539" s="97">
        <v>0</v>
      </c>
      <c r="O539" s="97">
        <v>0</v>
      </c>
      <c r="P539" s="97">
        <v>0</v>
      </c>
      <c r="Q539" s="97">
        <v>0</v>
      </c>
      <c r="R539" s="97">
        <v>0</v>
      </c>
      <c r="S539" s="97">
        <v>0</v>
      </c>
      <c r="T539" s="97">
        <v>0</v>
      </c>
      <c r="U539" s="97">
        <v>0</v>
      </c>
      <c r="V539" s="97">
        <v>0</v>
      </c>
      <c r="W539" s="97">
        <v>0</v>
      </c>
      <c r="X539" s="97">
        <v>0</v>
      </c>
      <c r="Y539" s="97">
        <v>0</v>
      </c>
      <c r="Z539" s="97">
        <v>0</v>
      </c>
      <c r="AA539" s="97">
        <v>0</v>
      </c>
      <c r="AB539" s="97">
        <v>0</v>
      </c>
      <c r="AC539" s="97">
        <v>0</v>
      </c>
      <c r="AD539" s="97">
        <v>0</v>
      </c>
      <c r="AE539" s="97">
        <v>0</v>
      </c>
      <c r="AF539" s="97">
        <v>0</v>
      </c>
      <c r="AG539" s="97">
        <v>0</v>
      </c>
      <c r="AH539" s="97">
        <v>315.28223000000003</v>
      </c>
      <c r="AI539" s="97">
        <v>0</v>
      </c>
      <c r="AJ539" s="97">
        <v>0</v>
      </c>
      <c r="AK539" s="97">
        <v>5851.92245</v>
      </c>
      <c r="AL539" s="97">
        <v>0</v>
      </c>
      <c r="AM539" s="92"/>
      <c r="AN539" s="93"/>
      <c r="AO539" s="94" t="s">
        <v>1056</v>
      </c>
      <c r="AP539" s="95" t="s">
        <v>1027</v>
      </c>
      <c r="AQ539" s="95"/>
      <c r="AR539" s="95">
        <v>80</v>
      </c>
      <c r="AS539" s="95">
        <v>80</v>
      </c>
      <c r="AT539" s="95">
        <v>80</v>
      </c>
      <c r="AU539" s="95">
        <v>80</v>
      </c>
      <c r="AV539" s="95">
        <v>80</v>
      </c>
      <c r="AW539" s="95"/>
      <c r="AX539" s="95">
        <f t="shared" si="61"/>
        <v>80</v>
      </c>
      <c r="AY539" s="282" t="s">
        <v>1998</v>
      </c>
      <c r="AZ539" s="95">
        <f t="shared" si="62"/>
        <v>0.32</v>
      </c>
      <c r="BA539" s="95">
        <v>2</v>
      </c>
      <c r="BD539" s="96" t="str">
        <f t="shared" si="63"/>
        <v>КС-2 доп.НВВ</v>
      </c>
      <c r="BG539" s="96">
        <f t="shared" si="60"/>
        <v>2046</v>
      </c>
    </row>
    <row r="540" spans="1:59" s="96" customFormat="1" ht="150" customHeight="1" x14ac:dyDescent="0.2">
      <c r="A540" s="39">
        <f t="shared" si="64"/>
        <v>502</v>
      </c>
      <c r="B540" s="40" t="s">
        <v>2012</v>
      </c>
      <c r="C540" s="7" t="s">
        <v>59</v>
      </c>
      <c r="D540" s="52" t="s">
        <v>60</v>
      </c>
      <c r="E540" s="52" t="s">
        <v>61</v>
      </c>
      <c r="F540" s="52" t="s">
        <v>62</v>
      </c>
      <c r="G540" s="52" t="s">
        <v>2028</v>
      </c>
      <c r="H540" s="52" t="s">
        <v>2028</v>
      </c>
      <c r="I540" s="125">
        <v>2043</v>
      </c>
      <c r="J540" s="125">
        <v>2046</v>
      </c>
      <c r="K540" s="22">
        <f t="shared" si="59"/>
        <v>16959.532899999998</v>
      </c>
      <c r="L540" s="154">
        <v>0</v>
      </c>
      <c r="M540" s="97">
        <v>0</v>
      </c>
      <c r="N540" s="97">
        <v>0</v>
      </c>
      <c r="O540" s="97">
        <v>0</v>
      </c>
      <c r="P540" s="97">
        <v>0</v>
      </c>
      <c r="Q540" s="97">
        <v>0</v>
      </c>
      <c r="R540" s="97">
        <v>0</v>
      </c>
      <c r="S540" s="97">
        <v>0</v>
      </c>
      <c r="T540" s="97">
        <v>0</v>
      </c>
      <c r="U540" s="97">
        <v>0</v>
      </c>
      <c r="V540" s="97">
        <v>0</v>
      </c>
      <c r="W540" s="97">
        <v>0</v>
      </c>
      <c r="X540" s="97">
        <v>0</v>
      </c>
      <c r="Y540" s="97">
        <v>0</v>
      </c>
      <c r="Z540" s="97">
        <v>0</v>
      </c>
      <c r="AA540" s="97">
        <v>0</v>
      </c>
      <c r="AB540" s="97">
        <v>0</v>
      </c>
      <c r="AC540" s="97">
        <v>0</v>
      </c>
      <c r="AD540" s="97">
        <v>0</v>
      </c>
      <c r="AE540" s="97">
        <v>0</v>
      </c>
      <c r="AF540" s="97">
        <v>0</v>
      </c>
      <c r="AG540" s="97">
        <v>0</v>
      </c>
      <c r="AH540" s="97">
        <v>800.72262000000001</v>
      </c>
      <c r="AI540" s="97">
        <v>0</v>
      </c>
      <c r="AJ540" s="97">
        <v>0</v>
      </c>
      <c r="AK540" s="97">
        <v>16158.81028</v>
      </c>
      <c r="AL540" s="97">
        <v>0</v>
      </c>
      <c r="AM540" s="92"/>
      <c r="AN540" s="93"/>
      <c r="AO540" s="94" t="s">
        <v>1056</v>
      </c>
      <c r="AP540" s="95" t="s">
        <v>2035</v>
      </c>
      <c r="AQ540" s="95"/>
      <c r="AR540" s="95">
        <v>80</v>
      </c>
      <c r="AS540" s="95">
        <v>80</v>
      </c>
      <c r="AT540" s="95">
        <v>75</v>
      </c>
      <c r="AU540" s="95">
        <v>75</v>
      </c>
      <c r="AV540" s="95">
        <v>75</v>
      </c>
      <c r="AW540" s="95"/>
      <c r="AX540" s="95">
        <f t="shared" si="61"/>
        <v>75</v>
      </c>
      <c r="AY540" s="282" t="s">
        <v>1998</v>
      </c>
      <c r="AZ540" s="95">
        <f t="shared" si="62"/>
        <v>0.3</v>
      </c>
      <c r="BA540" s="95">
        <v>1</v>
      </c>
      <c r="BD540" s="96" t="str">
        <f t="shared" si="63"/>
        <v>КС-1 доп.НВВ</v>
      </c>
      <c r="BG540" s="96">
        <f t="shared" si="60"/>
        <v>2046</v>
      </c>
    </row>
    <row r="541" spans="1:59" s="96" customFormat="1" ht="75" customHeight="1" x14ac:dyDescent="0.2">
      <c r="A541" s="39">
        <f t="shared" si="64"/>
        <v>503</v>
      </c>
      <c r="B541" s="40" t="s">
        <v>1695</v>
      </c>
      <c r="C541" s="7" t="s">
        <v>59</v>
      </c>
      <c r="D541" s="52" t="s">
        <v>60</v>
      </c>
      <c r="E541" s="52" t="s">
        <v>61</v>
      </c>
      <c r="F541" s="52" t="s">
        <v>62</v>
      </c>
      <c r="G541" s="52" t="s">
        <v>1763</v>
      </c>
      <c r="H541" s="52" t="s">
        <v>1763</v>
      </c>
      <c r="I541" s="125">
        <v>2043</v>
      </c>
      <c r="J541" s="125">
        <v>2046</v>
      </c>
      <c r="K541" s="22">
        <f t="shared" si="59"/>
        <v>1734.5686000000001</v>
      </c>
      <c r="L541" s="154">
        <v>0</v>
      </c>
      <c r="M541" s="97">
        <v>0</v>
      </c>
      <c r="N541" s="97">
        <v>0</v>
      </c>
      <c r="O541" s="97">
        <v>0</v>
      </c>
      <c r="P541" s="97">
        <v>0</v>
      </c>
      <c r="Q541" s="97">
        <v>0</v>
      </c>
      <c r="R541" s="97">
        <v>0</v>
      </c>
      <c r="S541" s="97">
        <v>0</v>
      </c>
      <c r="T541" s="97">
        <v>0</v>
      </c>
      <c r="U541" s="97">
        <v>0</v>
      </c>
      <c r="V541" s="97">
        <v>0</v>
      </c>
      <c r="W541" s="97">
        <v>0</v>
      </c>
      <c r="X541" s="97">
        <v>0</v>
      </c>
      <c r="Y541" s="97">
        <v>0</v>
      </c>
      <c r="Z541" s="97">
        <v>0</v>
      </c>
      <c r="AA541" s="97">
        <v>0</v>
      </c>
      <c r="AB541" s="97">
        <v>0</v>
      </c>
      <c r="AC541" s="97">
        <v>0</v>
      </c>
      <c r="AD541" s="97">
        <v>0</v>
      </c>
      <c r="AE541" s="97">
        <v>0</v>
      </c>
      <c r="AF541" s="97">
        <v>0</v>
      </c>
      <c r="AG541" s="97">
        <v>0</v>
      </c>
      <c r="AH541" s="97">
        <v>81.604439999999997</v>
      </c>
      <c r="AI541" s="97">
        <v>0</v>
      </c>
      <c r="AJ541" s="97">
        <v>0</v>
      </c>
      <c r="AK541" s="97">
        <v>1652.96416</v>
      </c>
      <c r="AL541" s="97">
        <v>0</v>
      </c>
      <c r="AM541" s="92"/>
      <c r="AN541" s="93"/>
      <c r="AO541" s="94" t="s">
        <v>1056</v>
      </c>
      <c r="AP541" s="95" t="s">
        <v>1034</v>
      </c>
      <c r="AQ541" s="95"/>
      <c r="AR541" s="95">
        <v>80</v>
      </c>
      <c r="AS541" s="95">
        <v>70</v>
      </c>
      <c r="AT541" s="95">
        <v>8</v>
      </c>
      <c r="AU541" s="95">
        <v>8</v>
      </c>
      <c r="AV541" s="95">
        <v>8</v>
      </c>
      <c r="AW541" s="95">
        <v>8</v>
      </c>
      <c r="AX541" s="95">
        <f t="shared" si="61"/>
        <v>0</v>
      </c>
      <c r="AY541" s="282"/>
      <c r="AZ541" s="95">
        <f t="shared" si="62"/>
        <v>3.2000000000000001E-2</v>
      </c>
      <c r="BA541" s="95">
        <v>1</v>
      </c>
      <c r="BD541" s="96" t="str">
        <f t="shared" si="63"/>
        <v>КС-1 доп.НВВ</v>
      </c>
      <c r="BG541" s="96">
        <f t="shared" si="60"/>
        <v>2046</v>
      </c>
    </row>
    <row r="542" spans="1:59" s="96" customFormat="1" ht="75" customHeight="1" x14ac:dyDescent="0.2">
      <c r="A542" s="39">
        <f t="shared" si="64"/>
        <v>504</v>
      </c>
      <c r="B542" s="40" t="s">
        <v>1696</v>
      </c>
      <c r="C542" s="7" t="s">
        <v>59</v>
      </c>
      <c r="D542" s="52" t="s">
        <v>60</v>
      </c>
      <c r="E542" s="52" t="s">
        <v>61</v>
      </c>
      <c r="F542" s="52" t="s">
        <v>62</v>
      </c>
      <c r="G542" s="52" t="s">
        <v>1952</v>
      </c>
      <c r="H542" s="52" t="s">
        <v>1952</v>
      </c>
      <c r="I542" s="125">
        <v>2043</v>
      </c>
      <c r="J542" s="125">
        <v>2046</v>
      </c>
      <c r="K542" s="22">
        <f t="shared" si="59"/>
        <v>1498.4660000000001</v>
      </c>
      <c r="L542" s="154">
        <v>0</v>
      </c>
      <c r="M542" s="97">
        <v>0</v>
      </c>
      <c r="N542" s="97">
        <v>0</v>
      </c>
      <c r="O542" s="97">
        <v>0</v>
      </c>
      <c r="P542" s="97">
        <v>0</v>
      </c>
      <c r="Q542" s="97">
        <v>0</v>
      </c>
      <c r="R542" s="97">
        <v>0</v>
      </c>
      <c r="S542" s="97">
        <v>0</v>
      </c>
      <c r="T542" s="97">
        <v>0</v>
      </c>
      <c r="U542" s="97">
        <v>0</v>
      </c>
      <c r="V542" s="97">
        <v>0</v>
      </c>
      <c r="W542" s="97">
        <v>0</v>
      </c>
      <c r="X542" s="97">
        <v>0</v>
      </c>
      <c r="Y542" s="97">
        <v>0</v>
      </c>
      <c r="Z542" s="97">
        <v>0</v>
      </c>
      <c r="AA542" s="97">
        <v>0</v>
      </c>
      <c r="AB542" s="97">
        <v>0</v>
      </c>
      <c r="AC542" s="97">
        <v>0</v>
      </c>
      <c r="AD542" s="97">
        <v>0</v>
      </c>
      <c r="AE542" s="97">
        <v>0</v>
      </c>
      <c r="AF542" s="97">
        <v>0</v>
      </c>
      <c r="AG542" s="97">
        <v>0</v>
      </c>
      <c r="AH542" s="97">
        <v>50.089489999999998</v>
      </c>
      <c r="AI542" s="97">
        <v>0</v>
      </c>
      <c r="AJ542" s="97">
        <v>0</v>
      </c>
      <c r="AK542" s="97">
        <v>1448.3765100000001</v>
      </c>
      <c r="AL542" s="97">
        <v>0</v>
      </c>
      <c r="AM542" s="92"/>
      <c r="AN542" s="93"/>
      <c r="AO542" s="94" t="s">
        <v>1056</v>
      </c>
      <c r="AP542" s="95" t="s">
        <v>1037</v>
      </c>
      <c r="AQ542" s="95"/>
      <c r="AR542" s="95" t="s">
        <v>1996</v>
      </c>
      <c r="AS542" s="95">
        <v>50</v>
      </c>
      <c r="AT542" s="95"/>
      <c r="AU542" s="95"/>
      <c r="AV542" s="95">
        <v>30</v>
      </c>
      <c r="AW542" s="95">
        <v>30</v>
      </c>
      <c r="AX542" s="95">
        <f t="shared" si="61"/>
        <v>0</v>
      </c>
      <c r="AY542" s="282"/>
      <c r="AZ542" s="95">
        <f t="shared" si="62"/>
        <v>0.06</v>
      </c>
      <c r="BA542" s="95">
        <v>1</v>
      </c>
      <c r="BD542" s="96" t="str">
        <f t="shared" si="63"/>
        <v>КС-1 доп.НВВ</v>
      </c>
      <c r="BG542" s="96">
        <f t="shared" si="60"/>
        <v>2046</v>
      </c>
    </row>
    <row r="543" spans="1:59" s="96" customFormat="1" ht="75" customHeight="1" x14ac:dyDescent="0.2">
      <c r="A543" s="39">
        <f t="shared" si="64"/>
        <v>505</v>
      </c>
      <c r="B543" s="40" t="s">
        <v>1697</v>
      </c>
      <c r="C543" s="7" t="s">
        <v>59</v>
      </c>
      <c r="D543" s="52" t="s">
        <v>60</v>
      </c>
      <c r="E543" s="52" t="s">
        <v>61</v>
      </c>
      <c r="F543" s="52" t="s">
        <v>62</v>
      </c>
      <c r="G543" s="52" t="s">
        <v>1953</v>
      </c>
      <c r="H543" s="52" t="s">
        <v>1953</v>
      </c>
      <c r="I543" s="125">
        <v>2043</v>
      </c>
      <c r="J543" s="125">
        <v>2046</v>
      </c>
      <c r="K543" s="22">
        <f t="shared" si="59"/>
        <v>4119.6004199999998</v>
      </c>
      <c r="L543" s="154">
        <v>0</v>
      </c>
      <c r="M543" s="97">
        <v>0</v>
      </c>
      <c r="N543" s="97">
        <v>0</v>
      </c>
      <c r="O543" s="97">
        <v>0</v>
      </c>
      <c r="P543" s="97">
        <v>0</v>
      </c>
      <c r="Q543" s="97">
        <v>0</v>
      </c>
      <c r="R543" s="97">
        <v>0</v>
      </c>
      <c r="S543" s="97">
        <v>0</v>
      </c>
      <c r="T543" s="97">
        <v>0</v>
      </c>
      <c r="U543" s="97">
        <v>0</v>
      </c>
      <c r="V543" s="97">
        <v>0</v>
      </c>
      <c r="W543" s="97">
        <v>0</v>
      </c>
      <c r="X543" s="97">
        <v>0</v>
      </c>
      <c r="Y543" s="97">
        <v>0</v>
      </c>
      <c r="Z543" s="97">
        <v>0</v>
      </c>
      <c r="AA543" s="97">
        <v>0</v>
      </c>
      <c r="AB543" s="97">
        <v>0</v>
      </c>
      <c r="AC543" s="97">
        <v>0</v>
      </c>
      <c r="AD543" s="97">
        <v>0</v>
      </c>
      <c r="AE543" s="97">
        <v>0</v>
      </c>
      <c r="AF543" s="97">
        <v>0</v>
      </c>
      <c r="AG543" s="97">
        <v>0</v>
      </c>
      <c r="AH543" s="97">
        <v>193.81056000000001</v>
      </c>
      <c r="AI543" s="97">
        <v>0</v>
      </c>
      <c r="AJ543" s="97">
        <v>0</v>
      </c>
      <c r="AK543" s="97">
        <v>3925.7898599999999</v>
      </c>
      <c r="AL543" s="97">
        <v>0</v>
      </c>
      <c r="AM543" s="92"/>
      <c r="AN543" s="93"/>
      <c r="AO543" s="94" t="s">
        <v>1056</v>
      </c>
      <c r="AP543" s="95" t="s">
        <v>1035</v>
      </c>
      <c r="AQ543" s="95"/>
      <c r="AR543" s="95">
        <v>80</v>
      </c>
      <c r="AS543" s="95">
        <v>70</v>
      </c>
      <c r="AT543" s="95">
        <v>19</v>
      </c>
      <c r="AU543" s="95">
        <v>19</v>
      </c>
      <c r="AV543" s="95">
        <v>19</v>
      </c>
      <c r="AW543" s="95"/>
      <c r="AX543" s="95">
        <f t="shared" si="61"/>
        <v>19</v>
      </c>
      <c r="AY543" s="282" t="s">
        <v>1998</v>
      </c>
      <c r="AZ543" s="95">
        <f t="shared" si="62"/>
        <v>7.5999999999999998E-2</v>
      </c>
      <c r="BA543" s="95">
        <v>1</v>
      </c>
      <c r="BD543" s="96" t="str">
        <f t="shared" si="63"/>
        <v>КС-1 доп.НВВ</v>
      </c>
      <c r="BG543" s="96">
        <f t="shared" si="60"/>
        <v>2046</v>
      </c>
    </row>
    <row r="544" spans="1:59" s="96" customFormat="1" ht="75" customHeight="1" x14ac:dyDescent="0.2">
      <c r="A544" s="39">
        <f t="shared" si="64"/>
        <v>506</v>
      </c>
      <c r="B544" s="40" t="s">
        <v>2013</v>
      </c>
      <c r="C544" s="7" t="s">
        <v>59</v>
      </c>
      <c r="D544" s="52" t="s">
        <v>60</v>
      </c>
      <c r="E544" s="52" t="s">
        <v>61</v>
      </c>
      <c r="F544" s="52" t="s">
        <v>62</v>
      </c>
      <c r="G544" s="52" t="s">
        <v>1809</v>
      </c>
      <c r="H544" s="52" t="s">
        <v>1809</v>
      </c>
      <c r="I544" s="125">
        <v>2043</v>
      </c>
      <c r="J544" s="125">
        <v>2046</v>
      </c>
      <c r="K544" s="22">
        <f t="shared" si="59"/>
        <v>9045.0841899999996</v>
      </c>
      <c r="L544" s="154">
        <v>0</v>
      </c>
      <c r="M544" s="97">
        <v>0</v>
      </c>
      <c r="N544" s="97">
        <v>0</v>
      </c>
      <c r="O544" s="97">
        <v>0</v>
      </c>
      <c r="P544" s="97">
        <v>0</v>
      </c>
      <c r="Q544" s="97">
        <v>0</v>
      </c>
      <c r="R544" s="97">
        <v>0</v>
      </c>
      <c r="S544" s="97">
        <v>0</v>
      </c>
      <c r="T544" s="97">
        <v>0</v>
      </c>
      <c r="U544" s="97">
        <v>0</v>
      </c>
      <c r="V544" s="97">
        <v>0</v>
      </c>
      <c r="W544" s="97">
        <v>0</v>
      </c>
      <c r="X544" s="97">
        <v>0</v>
      </c>
      <c r="Y544" s="97">
        <v>0</v>
      </c>
      <c r="Z544" s="97">
        <v>0</v>
      </c>
      <c r="AA544" s="97">
        <v>0</v>
      </c>
      <c r="AB544" s="97">
        <v>0</v>
      </c>
      <c r="AC544" s="97">
        <v>0</v>
      </c>
      <c r="AD544" s="97">
        <v>0</v>
      </c>
      <c r="AE544" s="97">
        <v>0</v>
      </c>
      <c r="AF544" s="97">
        <v>0</v>
      </c>
      <c r="AG544" s="97">
        <v>0</v>
      </c>
      <c r="AH544" s="97">
        <v>427.05205000000001</v>
      </c>
      <c r="AI544" s="97">
        <v>0</v>
      </c>
      <c r="AJ544" s="97">
        <v>0</v>
      </c>
      <c r="AK544" s="97">
        <v>8618.0321399999993</v>
      </c>
      <c r="AL544" s="97">
        <v>0</v>
      </c>
      <c r="AM544" s="92"/>
      <c r="AN544" s="93"/>
      <c r="AO544" s="94" t="s">
        <v>1056</v>
      </c>
      <c r="AP544" s="95" t="s">
        <v>2036</v>
      </c>
      <c r="AQ544" s="95"/>
      <c r="AR544" s="95">
        <v>80</v>
      </c>
      <c r="AS544" s="95">
        <v>80</v>
      </c>
      <c r="AT544" s="95">
        <v>40</v>
      </c>
      <c r="AU544" s="95">
        <v>40</v>
      </c>
      <c r="AV544" s="95">
        <v>40</v>
      </c>
      <c r="AW544" s="95"/>
      <c r="AX544" s="95">
        <f t="shared" si="61"/>
        <v>40</v>
      </c>
      <c r="AY544" s="282" t="s">
        <v>1998</v>
      </c>
      <c r="AZ544" s="95">
        <f t="shared" si="62"/>
        <v>0.16</v>
      </c>
      <c r="BA544" s="95">
        <v>1</v>
      </c>
      <c r="BD544" s="96" t="str">
        <f t="shared" si="63"/>
        <v>КС-1 доп.НВВ</v>
      </c>
      <c r="BG544" s="96">
        <f t="shared" si="60"/>
        <v>2046</v>
      </c>
    </row>
    <row r="545" spans="1:59" s="96" customFormat="1" ht="60" customHeight="1" x14ac:dyDescent="0.2">
      <c r="A545" s="39">
        <f t="shared" si="64"/>
        <v>507</v>
      </c>
      <c r="B545" s="40" t="s">
        <v>2014</v>
      </c>
      <c r="C545" s="7" t="s">
        <v>59</v>
      </c>
      <c r="D545" s="52" t="s">
        <v>60</v>
      </c>
      <c r="E545" s="52" t="s">
        <v>61</v>
      </c>
      <c r="F545" s="52" t="s">
        <v>62</v>
      </c>
      <c r="G545" s="52" t="s">
        <v>2029</v>
      </c>
      <c r="H545" s="52" t="s">
        <v>2029</v>
      </c>
      <c r="I545" s="125">
        <v>2043</v>
      </c>
      <c r="J545" s="125">
        <v>2046</v>
      </c>
      <c r="K545" s="22">
        <f t="shared" si="59"/>
        <v>3710.82915</v>
      </c>
      <c r="L545" s="154">
        <v>0</v>
      </c>
      <c r="M545" s="97">
        <v>0</v>
      </c>
      <c r="N545" s="97">
        <v>0</v>
      </c>
      <c r="O545" s="97">
        <v>0</v>
      </c>
      <c r="P545" s="97">
        <v>0</v>
      </c>
      <c r="Q545" s="97">
        <v>0</v>
      </c>
      <c r="R545" s="97">
        <v>0</v>
      </c>
      <c r="S545" s="97">
        <v>0</v>
      </c>
      <c r="T545" s="97">
        <v>0</v>
      </c>
      <c r="U545" s="97">
        <v>0</v>
      </c>
      <c r="V545" s="97">
        <v>0</v>
      </c>
      <c r="W545" s="97">
        <v>0</v>
      </c>
      <c r="X545" s="97">
        <v>0</v>
      </c>
      <c r="Y545" s="97">
        <v>0</v>
      </c>
      <c r="Z545" s="97">
        <v>0</v>
      </c>
      <c r="AA545" s="97">
        <v>0</v>
      </c>
      <c r="AB545" s="97">
        <v>0</v>
      </c>
      <c r="AC545" s="97">
        <v>0</v>
      </c>
      <c r="AD545" s="97">
        <v>0</v>
      </c>
      <c r="AE545" s="97">
        <v>0</v>
      </c>
      <c r="AF545" s="97">
        <v>0</v>
      </c>
      <c r="AG545" s="97">
        <v>0</v>
      </c>
      <c r="AH545" s="97">
        <v>171.14546000000001</v>
      </c>
      <c r="AI545" s="97">
        <v>0</v>
      </c>
      <c r="AJ545" s="97">
        <v>0</v>
      </c>
      <c r="AK545" s="97">
        <v>3539.6836899999998</v>
      </c>
      <c r="AL545" s="97">
        <v>0</v>
      </c>
      <c r="AM545" s="92"/>
      <c r="AN545" s="93"/>
      <c r="AO545" s="94" t="s">
        <v>1056</v>
      </c>
      <c r="AP545" s="95" t="s">
        <v>2037</v>
      </c>
      <c r="AQ545" s="95"/>
      <c r="AR545" s="95">
        <v>50</v>
      </c>
      <c r="AS545" s="95" t="s">
        <v>1996</v>
      </c>
      <c r="AT545" s="95">
        <v>21</v>
      </c>
      <c r="AU545" s="95">
        <v>21</v>
      </c>
      <c r="AV545" s="95"/>
      <c r="AW545" s="95"/>
      <c r="AX545" s="95">
        <f t="shared" si="61"/>
        <v>0</v>
      </c>
      <c r="AY545" s="282"/>
      <c r="AZ545" s="95">
        <f t="shared" si="62"/>
        <v>4.2000000000000003E-2</v>
      </c>
      <c r="BA545" s="95">
        <v>1</v>
      </c>
      <c r="BD545" s="96" t="str">
        <f t="shared" si="63"/>
        <v>КС-1 доп.НВВ</v>
      </c>
      <c r="BG545" s="96">
        <f t="shared" si="60"/>
        <v>2046</v>
      </c>
    </row>
    <row r="546" spans="1:59" s="96" customFormat="1" ht="60" customHeight="1" x14ac:dyDescent="0.2">
      <c r="A546" s="39">
        <f t="shared" si="64"/>
        <v>508</v>
      </c>
      <c r="B546" s="40" t="s">
        <v>1718</v>
      </c>
      <c r="C546" s="7" t="s">
        <v>59</v>
      </c>
      <c r="D546" s="52" t="s">
        <v>60</v>
      </c>
      <c r="E546" s="52" t="s">
        <v>61</v>
      </c>
      <c r="F546" s="52" t="s">
        <v>62</v>
      </c>
      <c r="G546" s="52" t="s">
        <v>1961</v>
      </c>
      <c r="H546" s="52" t="s">
        <v>1961</v>
      </c>
      <c r="I546" s="125">
        <v>2043</v>
      </c>
      <c r="J546" s="125">
        <v>2046</v>
      </c>
      <c r="K546" s="22">
        <f t="shared" si="59"/>
        <v>8942.4467800000002</v>
      </c>
      <c r="L546" s="154">
        <v>0</v>
      </c>
      <c r="M546" s="97">
        <v>0</v>
      </c>
      <c r="N546" s="97">
        <v>0</v>
      </c>
      <c r="O546" s="97">
        <v>0</v>
      </c>
      <c r="P546" s="97">
        <v>0</v>
      </c>
      <c r="Q546" s="97">
        <v>0</v>
      </c>
      <c r="R546" s="97">
        <v>0</v>
      </c>
      <c r="S546" s="97">
        <v>0</v>
      </c>
      <c r="T546" s="97">
        <v>0</v>
      </c>
      <c r="U546" s="97">
        <v>0</v>
      </c>
      <c r="V546" s="97">
        <v>0</v>
      </c>
      <c r="W546" s="97">
        <v>0</v>
      </c>
      <c r="X546" s="97">
        <v>0</v>
      </c>
      <c r="Y546" s="97">
        <v>0</v>
      </c>
      <c r="Z546" s="97">
        <v>0</v>
      </c>
      <c r="AA546" s="97">
        <v>0</v>
      </c>
      <c r="AB546" s="97">
        <v>0</v>
      </c>
      <c r="AC546" s="97">
        <v>0</v>
      </c>
      <c r="AD546" s="97">
        <v>0</v>
      </c>
      <c r="AE546" s="97">
        <v>0</v>
      </c>
      <c r="AF546" s="97">
        <v>0</v>
      </c>
      <c r="AG546" s="97">
        <v>0</v>
      </c>
      <c r="AH546" s="97">
        <v>457.15926000000002</v>
      </c>
      <c r="AI546" s="97">
        <v>0</v>
      </c>
      <c r="AJ546" s="97">
        <v>0</v>
      </c>
      <c r="AK546" s="97">
        <v>8485.2875199999999</v>
      </c>
      <c r="AL546" s="97">
        <v>0</v>
      </c>
      <c r="AM546" s="92"/>
      <c r="AN546" s="93"/>
      <c r="AO546" s="94" t="s">
        <v>1056</v>
      </c>
      <c r="AP546" s="95" t="s">
        <v>1036</v>
      </c>
      <c r="AQ546" s="95"/>
      <c r="AR546" s="95">
        <v>80</v>
      </c>
      <c r="AS546" s="95">
        <v>80</v>
      </c>
      <c r="AT546" s="95">
        <v>116</v>
      </c>
      <c r="AU546" s="95">
        <v>116</v>
      </c>
      <c r="AV546" s="95">
        <v>116</v>
      </c>
      <c r="AW546" s="95"/>
      <c r="AX546" s="95">
        <f t="shared" si="61"/>
        <v>116</v>
      </c>
      <c r="AY546" s="282" t="s">
        <v>1998</v>
      </c>
      <c r="AZ546" s="95">
        <f t="shared" si="62"/>
        <v>0.46400000000000002</v>
      </c>
      <c r="BA546" s="95">
        <v>1</v>
      </c>
      <c r="BD546" s="96" t="str">
        <f t="shared" si="63"/>
        <v>КС-1 доп.НВВ</v>
      </c>
      <c r="BG546" s="96">
        <f t="shared" si="60"/>
        <v>2046</v>
      </c>
    </row>
    <row r="547" spans="1:59" s="96" customFormat="1" ht="45" customHeight="1" x14ac:dyDescent="0.2">
      <c r="A547" s="39">
        <f t="shared" si="64"/>
        <v>509</v>
      </c>
      <c r="B547" s="40" t="s">
        <v>2015</v>
      </c>
      <c r="C547" s="7" t="s">
        <v>59</v>
      </c>
      <c r="D547" s="52" t="s">
        <v>60</v>
      </c>
      <c r="E547" s="52" t="s">
        <v>61</v>
      </c>
      <c r="F547" s="52" t="s">
        <v>62</v>
      </c>
      <c r="G547" s="52" t="s">
        <v>576</v>
      </c>
      <c r="H547" s="52" t="s">
        <v>576</v>
      </c>
      <c r="I547" s="125">
        <v>2043</v>
      </c>
      <c r="J547" s="125">
        <v>2046</v>
      </c>
      <c r="K547" s="22">
        <f t="shared" si="59"/>
        <v>4561.4905099999996</v>
      </c>
      <c r="L547" s="154">
        <v>0</v>
      </c>
      <c r="M547" s="97">
        <v>0</v>
      </c>
      <c r="N547" s="97">
        <v>0</v>
      </c>
      <c r="O547" s="97">
        <v>0</v>
      </c>
      <c r="P547" s="97">
        <v>0</v>
      </c>
      <c r="Q547" s="97">
        <v>0</v>
      </c>
      <c r="R547" s="97">
        <v>0</v>
      </c>
      <c r="S547" s="97">
        <v>0</v>
      </c>
      <c r="T547" s="97">
        <v>0</v>
      </c>
      <c r="U547" s="97">
        <v>0</v>
      </c>
      <c r="V547" s="97">
        <v>0</v>
      </c>
      <c r="W547" s="97">
        <v>0</v>
      </c>
      <c r="X547" s="97">
        <v>0</v>
      </c>
      <c r="Y547" s="97">
        <v>0</v>
      </c>
      <c r="Z547" s="97">
        <v>0</v>
      </c>
      <c r="AA547" s="97">
        <v>0</v>
      </c>
      <c r="AB547" s="97">
        <v>0</v>
      </c>
      <c r="AC547" s="97">
        <v>0</v>
      </c>
      <c r="AD547" s="97">
        <v>0</v>
      </c>
      <c r="AE547" s="97">
        <v>0</v>
      </c>
      <c r="AF547" s="97">
        <v>0</v>
      </c>
      <c r="AG547" s="97">
        <v>0</v>
      </c>
      <c r="AH547" s="97">
        <v>233.19431</v>
      </c>
      <c r="AI547" s="97">
        <v>0</v>
      </c>
      <c r="AJ547" s="97">
        <v>0</v>
      </c>
      <c r="AK547" s="97">
        <v>4328.2961999999998</v>
      </c>
      <c r="AL547" s="97">
        <v>0</v>
      </c>
      <c r="AM547" s="92"/>
      <c r="AN547" s="93"/>
      <c r="AO547" s="94" t="s">
        <v>1056</v>
      </c>
      <c r="AP547" s="95" t="s">
        <v>2038</v>
      </c>
      <c r="AQ547" s="95"/>
      <c r="AR547" s="95">
        <v>100</v>
      </c>
      <c r="AS547" s="95">
        <v>100</v>
      </c>
      <c r="AT547" s="95">
        <v>50</v>
      </c>
      <c r="AU547" s="95">
        <v>50</v>
      </c>
      <c r="AV547" s="95">
        <v>50</v>
      </c>
      <c r="AW547" s="95">
        <v>50</v>
      </c>
      <c r="AX547" s="95">
        <f t="shared" si="61"/>
        <v>0</v>
      </c>
      <c r="AY547" s="282"/>
      <c r="AZ547" s="95">
        <f t="shared" si="62"/>
        <v>0.2</v>
      </c>
      <c r="BA547" s="95">
        <v>1</v>
      </c>
      <c r="BD547" s="96" t="str">
        <f t="shared" si="63"/>
        <v>КС-1 доп.НВВ</v>
      </c>
      <c r="BG547" s="96">
        <f t="shared" si="60"/>
        <v>2046</v>
      </c>
    </row>
    <row r="548" spans="1:59" s="96" customFormat="1" ht="45" customHeight="1" x14ac:dyDescent="0.2">
      <c r="A548" s="39">
        <f t="shared" si="64"/>
        <v>510</v>
      </c>
      <c r="B548" s="40" t="s">
        <v>2016</v>
      </c>
      <c r="C548" s="7" t="s">
        <v>59</v>
      </c>
      <c r="D548" s="52" t="s">
        <v>60</v>
      </c>
      <c r="E548" s="52" t="s">
        <v>61</v>
      </c>
      <c r="F548" s="52" t="s">
        <v>62</v>
      </c>
      <c r="G548" s="52" t="s">
        <v>1781</v>
      </c>
      <c r="H548" s="52" t="s">
        <v>1781</v>
      </c>
      <c r="I548" s="125">
        <v>2043</v>
      </c>
      <c r="J548" s="125">
        <v>2046</v>
      </c>
      <c r="K548" s="22">
        <f t="shared" si="59"/>
        <v>4411.0900199999996</v>
      </c>
      <c r="L548" s="154">
        <v>0</v>
      </c>
      <c r="M548" s="97">
        <v>0</v>
      </c>
      <c r="N548" s="97">
        <v>0</v>
      </c>
      <c r="O548" s="97">
        <v>0</v>
      </c>
      <c r="P548" s="97">
        <v>0</v>
      </c>
      <c r="Q548" s="97">
        <v>0</v>
      </c>
      <c r="R548" s="97">
        <v>0</v>
      </c>
      <c r="S548" s="97">
        <v>0</v>
      </c>
      <c r="T548" s="97">
        <v>0</v>
      </c>
      <c r="U548" s="97">
        <v>0</v>
      </c>
      <c r="V548" s="97">
        <v>0</v>
      </c>
      <c r="W548" s="97">
        <v>0</v>
      </c>
      <c r="X548" s="97">
        <v>0</v>
      </c>
      <c r="Y548" s="97">
        <v>0</v>
      </c>
      <c r="Z548" s="97">
        <v>0</v>
      </c>
      <c r="AA548" s="97">
        <v>0</v>
      </c>
      <c r="AB548" s="97">
        <v>0</v>
      </c>
      <c r="AC548" s="97">
        <v>0</v>
      </c>
      <c r="AD548" s="97">
        <v>0</v>
      </c>
      <c r="AE548" s="97">
        <v>0</v>
      </c>
      <c r="AF548" s="97">
        <v>0</v>
      </c>
      <c r="AG548" s="97">
        <v>0</v>
      </c>
      <c r="AH548" s="97">
        <v>211.36376999999999</v>
      </c>
      <c r="AI548" s="97">
        <v>0</v>
      </c>
      <c r="AJ548" s="97">
        <v>0</v>
      </c>
      <c r="AK548" s="97">
        <v>4199.7262499999997</v>
      </c>
      <c r="AL548" s="97">
        <v>0</v>
      </c>
      <c r="AM548" s="92"/>
      <c r="AN548" s="93"/>
      <c r="AO548" s="94" t="s">
        <v>1056</v>
      </c>
      <c r="AP548" s="95" t="s">
        <v>2039</v>
      </c>
      <c r="AQ548" s="95"/>
      <c r="AR548" s="95">
        <v>100</v>
      </c>
      <c r="AS548" s="95">
        <v>100</v>
      </c>
      <c r="AT548" s="95">
        <v>16</v>
      </c>
      <c r="AU548" s="95">
        <v>16</v>
      </c>
      <c r="AV548" s="95">
        <v>16</v>
      </c>
      <c r="AW548" s="95"/>
      <c r="AX548" s="95">
        <f t="shared" si="61"/>
        <v>16</v>
      </c>
      <c r="AY548" s="282" t="s">
        <v>1998</v>
      </c>
      <c r="AZ548" s="95">
        <f t="shared" si="62"/>
        <v>6.4000000000000001E-2</v>
      </c>
      <c r="BA548" s="95">
        <v>2</v>
      </c>
      <c r="BD548" s="96" t="str">
        <f t="shared" si="63"/>
        <v>КС-2 доп.НВВ</v>
      </c>
      <c r="BG548" s="96">
        <f t="shared" si="60"/>
        <v>2046</v>
      </c>
    </row>
    <row r="549" spans="1:59" s="96" customFormat="1" ht="45" customHeight="1" x14ac:dyDescent="0.2">
      <c r="A549" s="39">
        <f t="shared" si="64"/>
        <v>511</v>
      </c>
      <c r="B549" s="40" t="s">
        <v>2017</v>
      </c>
      <c r="C549" s="7" t="s">
        <v>59</v>
      </c>
      <c r="D549" s="52" t="s">
        <v>60</v>
      </c>
      <c r="E549" s="52" t="s">
        <v>61</v>
      </c>
      <c r="F549" s="52" t="s">
        <v>62</v>
      </c>
      <c r="G549" s="52" t="s">
        <v>551</v>
      </c>
      <c r="H549" s="52" t="s">
        <v>551</v>
      </c>
      <c r="I549" s="125">
        <v>2043</v>
      </c>
      <c r="J549" s="125">
        <v>2046</v>
      </c>
      <c r="K549" s="22">
        <f t="shared" si="59"/>
        <v>3391.9065599999999</v>
      </c>
      <c r="L549" s="154">
        <v>0</v>
      </c>
      <c r="M549" s="97">
        <v>0</v>
      </c>
      <c r="N549" s="97">
        <v>0</v>
      </c>
      <c r="O549" s="97">
        <v>0</v>
      </c>
      <c r="P549" s="97">
        <v>0</v>
      </c>
      <c r="Q549" s="97">
        <v>0</v>
      </c>
      <c r="R549" s="97">
        <v>0</v>
      </c>
      <c r="S549" s="97">
        <v>0</v>
      </c>
      <c r="T549" s="97">
        <v>0</v>
      </c>
      <c r="U549" s="97">
        <v>0</v>
      </c>
      <c r="V549" s="97">
        <v>0</v>
      </c>
      <c r="W549" s="97">
        <v>0</v>
      </c>
      <c r="X549" s="97">
        <v>0</v>
      </c>
      <c r="Y549" s="97">
        <v>0</v>
      </c>
      <c r="Z549" s="97">
        <v>0</v>
      </c>
      <c r="AA549" s="97">
        <v>0</v>
      </c>
      <c r="AB549" s="97">
        <v>0</v>
      </c>
      <c r="AC549" s="97">
        <v>0</v>
      </c>
      <c r="AD549" s="97">
        <v>0</v>
      </c>
      <c r="AE549" s="97">
        <v>0</v>
      </c>
      <c r="AF549" s="97">
        <v>0</v>
      </c>
      <c r="AG549" s="97">
        <v>0</v>
      </c>
      <c r="AH549" s="97">
        <v>160.14451</v>
      </c>
      <c r="AI549" s="97">
        <v>0</v>
      </c>
      <c r="AJ549" s="97">
        <v>0</v>
      </c>
      <c r="AK549" s="97">
        <v>3231.7620499999998</v>
      </c>
      <c r="AL549" s="97">
        <v>0</v>
      </c>
      <c r="AM549" s="92"/>
      <c r="AN549" s="93"/>
      <c r="AO549" s="94" t="s">
        <v>1056</v>
      </c>
      <c r="AP549" s="95" t="s">
        <v>2040</v>
      </c>
      <c r="AQ549" s="95"/>
      <c r="AR549" s="95">
        <v>80</v>
      </c>
      <c r="AS549" s="95">
        <v>80</v>
      </c>
      <c r="AT549" s="95">
        <v>15</v>
      </c>
      <c r="AU549" s="95">
        <v>15</v>
      </c>
      <c r="AV549" s="95">
        <v>15</v>
      </c>
      <c r="AW549" s="95">
        <v>15</v>
      </c>
      <c r="AX549" s="95">
        <f t="shared" si="61"/>
        <v>0</v>
      </c>
      <c r="AY549" s="282"/>
      <c r="AZ549" s="95">
        <f t="shared" si="62"/>
        <v>0.06</v>
      </c>
      <c r="BA549" s="95">
        <v>2</v>
      </c>
      <c r="BD549" s="96" t="str">
        <f t="shared" si="63"/>
        <v>КС-2 доп.НВВ</v>
      </c>
      <c r="BG549" s="96">
        <f t="shared" si="60"/>
        <v>2046</v>
      </c>
    </row>
    <row r="550" spans="1:59" s="96" customFormat="1" ht="45" customHeight="1" x14ac:dyDescent="0.2">
      <c r="A550" s="39">
        <f t="shared" si="64"/>
        <v>512</v>
      </c>
      <c r="B550" s="40" t="s">
        <v>2018</v>
      </c>
      <c r="C550" s="7" t="s">
        <v>59</v>
      </c>
      <c r="D550" s="52" t="s">
        <v>60</v>
      </c>
      <c r="E550" s="52" t="s">
        <v>61</v>
      </c>
      <c r="F550" s="52" t="s">
        <v>62</v>
      </c>
      <c r="G550" s="52" t="s">
        <v>2030</v>
      </c>
      <c r="H550" s="52" t="s">
        <v>2030</v>
      </c>
      <c r="I550" s="125">
        <v>2043</v>
      </c>
      <c r="J550" s="125">
        <v>2046</v>
      </c>
      <c r="K550" s="22">
        <f t="shared" si="59"/>
        <v>8022.3797199999999</v>
      </c>
      <c r="L550" s="154">
        <v>0</v>
      </c>
      <c r="M550" s="97">
        <v>0</v>
      </c>
      <c r="N550" s="97">
        <v>0</v>
      </c>
      <c r="O550" s="97">
        <v>0</v>
      </c>
      <c r="P550" s="97">
        <v>0</v>
      </c>
      <c r="Q550" s="97">
        <v>0</v>
      </c>
      <c r="R550" s="97">
        <v>0</v>
      </c>
      <c r="S550" s="97">
        <v>0</v>
      </c>
      <c r="T550" s="97">
        <v>0</v>
      </c>
      <c r="U550" s="97">
        <v>0</v>
      </c>
      <c r="V550" s="97">
        <v>0</v>
      </c>
      <c r="W550" s="97">
        <v>0</v>
      </c>
      <c r="X550" s="97">
        <v>0</v>
      </c>
      <c r="Y550" s="97">
        <v>0</v>
      </c>
      <c r="Z550" s="97">
        <v>0</v>
      </c>
      <c r="AA550" s="97">
        <v>0</v>
      </c>
      <c r="AB550" s="97">
        <v>0</v>
      </c>
      <c r="AC550" s="97">
        <v>0</v>
      </c>
      <c r="AD550" s="97">
        <v>0</v>
      </c>
      <c r="AE550" s="97">
        <v>0</v>
      </c>
      <c r="AF550" s="97">
        <v>0</v>
      </c>
      <c r="AG550" s="97">
        <v>0</v>
      </c>
      <c r="AH550" s="97">
        <v>377.42052999999999</v>
      </c>
      <c r="AI550" s="97">
        <v>0</v>
      </c>
      <c r="AJ550" s="97">
        <v>0</v>
      </c>
      <c r="AK550" s="97">
        <v>7644.9591899999996</v>
      </c>
      <c r="AL550" s="97">
        <v>0</v>
      </c>
      <c r="AM550" s="92"/>
      <c r="AN550" s="93"/>
      <c r="AO550" s="94" t="s">
        <v>1056</v>
      </c>
      <c r="AP550" s="95" t="s">
        <v>2041</v>
      </c>
      <c r="AQ550" s="95"/>
      <c r="AR550" s="95">
        <v>70</v>
      </c>
      <c r="AS550" s="95">
        <v>70</v>
      </c>
      <c r="AT550" s="95">
        <v>37</v>
      </c>
      <c r="AU550" s="95">
        <v>37</v>
      </c>
      <c r="AV550" s="95">
        <v>37</v>
      </c>
      <c r="AW550" s="95"/>
      <c r="AX550" s="95">
        <f t="shared" si="61"/>
        <v>37</v>
      </c>
      <c r="AY550" s="282" t="s">
        <v>1998</v>
      </c>
      <c r="AZ550" s="95">
        <f t="shared" si="62"/>
        <v>0.14799999999999999</v>
      </c>
      <c r="BA550" s="95">
        <v>2</v>
      </c>
      <c r="BD550" s="96" t="str">
        <f t="shared" si="63"/>
        <v>КС-2 доп.НВВ</v>
      </c>
      <c r="BG550" s="96">
        <f t="shared" si="60"/>
        <v>2046</v>
      </c>
    </row>
    <row r="551" spans="1:59" s="96" customFormat="1" ht="60" customHeight="1" x14ac:dyDescent="0.2">
      <c r="A551" s="39">
        <f t="shared" si="64"/>
        <v>513</v>
      </c>
      <c r="B551" s="40" t="s">
        <v>2019</v>
      </c>
      <c r="C551" s="7" t="s">
        <v>59</v>
      </c>
      <c r="D551" s="52" t="s">
        <v>60</v>
      </c>
      <c r="E551" s="52" t="s">
        <v>61</v>
      </c>
      <c r="F551" s="52" t="s">
        <v>62</v>
      </c>
      <c r="G551" s="52" t="s">
        <v>2031</v>
      </c>
      <c r="H551" s="52" t="s">
        <v>2031</v>
      </c>
      <c r="I551" s="125">
        <v>2043</v>
      </c>
      <c r="J551" s="125">
        <v>2046</v>
      </c>
      <c r="K551" s="22">
        <f t="shared" si="59"/>
        <v>1349.1920300000002</v>
      </c>
      <c r="L551" s="154">
        <v>0</v>
      </c>
      <c r="M551" s="97">
        <v>0</v>
      </c>
      <c r="N551" s="97">
        <v>0</v>
      </c>
      <c r="O551" s="97">
        <v>0</v>
      </c>
      <c r="P551" s="97">
        <v>0</v>
      </c>
      <c r="Q551" s="97">
        <v>0</v>
      </c>
      <c r="R551" s="97">
        <v>0</v>
      </c>
      <c r="S551" s="97">
        <v>0</v>
      </c>
      <c r="T551" s="97">
        <v>0</v>
      </c>
      <c r="U551" s="97">
        <v>0</v>
      </c>
      <c r="V551" s="97">
        <v>0</v>
      </c>
      <c r="W551" s="97">
        <v>0</v>
      </c>
      <c r="X551" s="97">
        <v>0</v>
      </c>
      <c r="Y551" s="97">
        <v>0</v>
      </c>
      <c r="Z551" s="97">
        <v>0</v>
      </c>
      <c r="AA551" s="97">
        <v>0</v>
      </c>
      <c r="AB551" s="97">
        <v>0</v>
      </c>
      <c r="AC551" s="97">
        <v>0</v>
      </c>
      <c r="AD551" s="97">
        <v>0</v>
      </c>
      <c r="AE551" s="97">
        <v>0</v>
      </c>
      <c r="AF551" s="97">
        <v>0</v>
      </c>
      <c r="AG551" s="97">
        <v>0</v>
      </c>
      <c r="AH551" s="97">
        <v>68.973929999999996</v>
      </c>
      <c r="AI551" s="97">
        <v>0</v>
      </c>
      <c r="AJ551" s="97">
        <v>0</v>
      </c>
      <c r="AK551" s="97">
        <v>1280.2181</v>
      </c>
      <c r="AL551" s="97">
        <v>0</v>
      </c>
      <c r="AM551" s="92"/>
      <c r="AN551" s="93"/>
      <c r="AO551" s="94" t="s">
        <v>1056</v>
      </c>
      <c r="AP551" s="95" t="s">
        <v>2042</v>
      </c>
      <c r="AQ551" s="95"/>
      <c r="AR551" s="95" t="s">
        <v>1996</v>
      </c>
      <c r="AS551" s="95">
        <v>80</v>
      </c>
      <c r="AT551" s="95"/>
      <c r="AU551" s="95"/>
      <c r="AV551" s="95">
        <v>78</v>
      </c>
      <c r="AW551" s="95"/>
      <c r="AX551" s="95">
        <f t="shared" si="61"/>
        <v>78</v>
      </c>
      <c r="AY551" s="282" t="s">
        <v>1998</v>
      </c>
      <c r="AZ551" s="95">
        <f t="shared" si="62"/>
        <v>0.156</v>
      </c>
      <c r="BA551" s="95">
        <v>2</v>
      </c>
      <c r="BD551" s="96" t="str">
        <f t="shared" si="63"/>
        <v>КС-2 доп.НВВ</v>
      </c>
      <c r="BG551" s="96">
        <f t="shared" si="60"/>
        <v>2046</v>
      </c>
    </row>
    <row r="552" spans="1:59" s="96" customFormat="1" ht="45" customHeight="1" x14ac:dyDescent="0.2">
      <c r="A552" s="39">
        <f t="shared" si="64"/>
        <v>514</v>
      </c>
      <c r="B552" s="40" t="s">
        <v>2020</v>
      </c>
      <c r="C552" s="7" t="s">
        <v>59</v>
      </c>
      <c r="D552" s="52" t="s">
        <v>60</v>
      </c>
      <c r="E552" s="52" t="s">
        <v>61</v>
      </c>
      <c r="F552" s="52" t="s">
        <v>62</v>
      </c>
      <c r="G552" s="52" t="s">
        <v>544</v>
      </c>
      <c r="H552" s="52" t="s">
        <v>544</v>
      </c>
      <c r="I552" s="125">
        <v>2043</v>
      </c>
      <c r="J552" s="125">
        <v>2046</v>
      </c>
      <c r="K552" s="22">
        <f t="shared" si="59"/>
        <v>4975.6184999999996</v>
      </c>
      <c r="L552" s="154">
        <v>0</v>
      </c>
      <c r="M552" s="97">
        <v>0</v>
      </c>
      <c r="N552" s="97">
        <v>0</v>
      </c>
      <c r="O552" s="97">
        <v>0</v>
      </c>
      <c r="P552" s="97">
        <v>0</v>
      </c>
      <c r="Q552" s="97">
        <v>0</v>
      </c>
      <c r="R552" s="97">
        <v>0</v>
      </c>
      <c r="S552" s="97">
        <v>0</v>
      </c>
      <c r="T552" s="97">
        <v>0</v>
      </c>
      <c r="U552" s="97">
        <v>0</v>
      </c>
      <c r="V552" s="97">
        <v>0</v>
      </c>
      <c r="W552" s="97">
        <v>0</v>
      </c>
      <c r="X552" s="97">
        <v>0</v>
      </c>
      <c r="Y552" s="97">
        <v>0</v>
      </c>
      <c r="Z552" s="97">
        <v>0</v>
      </c>
      <c r="AA552" s="97">
        <v>0</v>
      </c>
      <c r="AB552" s="97">
        <v>0</v>
      </c>
      <c r="AC552" s="97">
        <v>0</v>
      </c>
      <c r="AD552" s="97">
        <v>0</v>
      </c>
      <c r="AE552" s="97">
        <v>0</v>
      </c>
      <c r="AF552" s="97">
        <v>0</v>
      </c>
      <c r="AG552" s="97">
        <v>0</v>
      </c>
      <c r="AH552" s="97">
        <v>236.6884</v>
      </c>
      <c r="AI552" s="97">
        <v>0</v>
      </c>
      <c r="AJ552" s="97">
        <v>0</v>
      </c>
      <c r="AK552" s="97">
        <v>4738.9300999999996</v>
      </c>
      <c r="AL552" s="97">
        <v>0</v>
      </c>
      <c r="AM552" s="92"/>
      <c r="AN552" s="93"/>
      <c r="AO552" s="94" t="s">
        <v>1056</v>
      </c>
      <c r="AP552" s="95" t="s">
        <v>2043</v>
      </c>
      <c r="AQ552" s="95"/>
      <c r="AR552" s="95">
        <v>100</v>
      </c>
      <c r="AS552" s="95">
        <v>80</v>
      </c>
      <c r="AT552" s="95">
        <v>20</v>
      </c>
      <c r="AU552" s="95">
        <v>20</v>
      </c>
      <c r="AV552" s="95">
        <v>20</v>
      </c>
      <c r="AW552" s="95"/>
      <c r="AX552" s="95">
        <f t="shared" ref="AX552:AX560" si="65">AV552-AW552</f>
        <v>20</v>
      </c>
      <c r="AY552" s="282" t="s">
        <v>1998</v>
      </c>
      <c r="AZ552" s="95">
        <f t="shared" si="62"/>
        <v>0.08</v>
      </c>
      <c r="BA552" s="95">
        <v>2</v>
      </c>
      <c r="BD552" s="96" t="str">
        <f t="shared" ref="BD552:BD560" si="66">CONCATENATE("КС-",BA552," ",AO552)</f>
        <v>КС-2 доп.НВВ</v>
      </c>
      <c r="BG552" s="96">
        <f t="shared" si="60"/>
        <v>2046</v>
      </c>
    </row>
    <row r="553" spans="1:59" s="96" customFormat="1" ht="75" customHeight="1" x14ac:dyDescent="0.2">
      <c r="A553" s="39">
        <f t="shared" ref="A553:A560" si="67">A552+1</f>
        <v>515</v>
      </c>
      <c r="B553" s="40" t="s">
        <v>2021</v>
      </c>
      <c r="C553" s="7" t="s">
        <v>59</v>
      </c>
      <c r="D553" s="52" t="s">
        <v>60</v>
      </c>
      <c r="E553" s="52" t="s">
        <v>61</v>
      </c>
      <c r="F553" s="52" t="s">
        <v>62</v>
      </c>
      <c r="G553" s="52" t="s">
        <v>2031</v>
      </c>
      <c r="H553" s="52" t="s">
        <v>2031</v>
      </c>
      <c r="I553" s="125">
        <v>2043</v>
      </c>
      <c r="J553" s="125">
        <v>2046</v>
      </c>
      <c r="K553" s="22">
        <f t="shared" si="59"/>
        <v>4663.8325199999999</v>
      </c>
      <c r="L553" s="154">
        <v>0</v>
      </c>
      <c r="M553" s="97">
        <v>0</v>
      </c>
      <c r="N553" s="97">
        <v>0</v>
      </c>
      <c r="O553" s="97">
        <v>0</v>
      </c>
      <c r="P553" s="97">
        <v>0</v>
      </c>
      <c r="Q553" s="97">
        <v>0</v>
      </c>
      <c r="R553" s="97">
        <v>0</v>
      </c>
      <c r="S553" s="97">
        <v>0</v>
      </c>
      <c r="T553" s="97">
        <v>0</v>
      </c>
      <c r="U553" s="97">
        <v>0</v>
      </c>
      <c r="V553" s="97">
        <v>0</v>
      </c>
      <c r="W553" s="97">
        <v>0</v>
      </c>
      <c r="X553" s="97">
        <v>0</v>
      </c>
      <c r="Y553" s="97">
        <v>0</v>
      </c>
      <c r="Z553" s="97">
        <v>0</v>
      </c>
      <c r="AA553" s="97">
        <v>0</v>
      </c>
      <c r="AB553" s="97">
        <v>0</v>
      </c>
      <c r="AC553" s="97">
        <v>0</v>
      </c>
      <c r="AD553" s="97">
        <v>0</v>
      </c>
      <c r="AE553" s="97">
        <v>0</v>
      </c>
      <c r="AF553" s="97">
        <v>0</v>
      </c>
      <c r="AG553" s="97">
        <v>0</v>
      </c>
      <c r="AH553" s="97">
        <v>238.42626000000001</v>
      </c>
      <c r="AI553" s="97">
        <v>0</v>
      </c>
      <c r="AJ553" s="97">
        <v>0</v>
      </c>
      <c r="AK553" s="97">
        <v>4425.4062599999997</v>
      </c>
      <c r="AL553" s="97">
        <v>0</v>
      </c>
      <c r="AM553" s="92"/>
      <c r="AN553" s="93"/>
      <c r="AO553" s="94" t="s">
        <v>1056</v>
      </c>
      <c r="AP553" s="95" t="s">
        <v>2044</v>
      </c>
      <c r="AQ553" s="95"/>
      <c r="AR553" s="95">
        <v>80</v>
      </c>
      <c r="AS553" s="95" t="s">
        <v>1996</v>
      </c>
      <c r="AT553" s="95">
        <v>78</v>
      </c>
      <c r="AU553" s="95">
        <v>78</v>
      </c>
      <c r="AV553" s="95"/>
      <c r="AW553" s="95"/>
      <c r="AX553" s="95">
        <f t="shared" si="65"/>
        <v>0</v>
      </c>
      <c r="AY553" s="282"/>
      <c r="AZ553" s="95">
        <f t="shared" si="62"/>
        <v>0.156</v>
      </c>
      <c r="BA553" s="95">
        <v>2</v>
      </c>
      <c r="BD553" s="96" t="str">
        <f t="shared" si="66"/>
        <v>КС-2 доп.НВВ</v>
      </c>
      <c r="BG553" s="96">
        <f t="shared" si="60"/>
        <v>2046</v>
      </c>
    </row>
    <row r="554" spans="1:59" s="96" customFormat="1" ht="75" customHeight="1" x14ac:dyDescent="0.2">
      <c r="A554" s="39">
        <f t="shared" si="67"/>
        <v>516</v>
      </c>
      <c r="B554" s="40" t="s">
        <v>2022</v>
      </c>
      <c r="C554" s="7" t="s">
        <v>59</v>
      </c>
      <c r="D554" s="52" t="s">
        <v>60</v>
      </c>
      <c r="E554" s="52" t="s">
        <v>61</v>
      </c>
      <c r="F554" s="52" t="s">
        <v>62</v>
      </c>
      <c r="G554" s="52" t="s">
        <v>536</v>
      </c>
      <c r="H554" s="52" t="s">
        <v>536</v>
      </c>
      <c r="I554" s="125">
        <v>2043</v>
      </c>
      <c r="J554" s="125">
        <v>2046</v>
      </c>
      <c r="K554" s="22">
        <f t="shared" si="59"/>
        <v>5118.1615300000003</v>
      </c>
      <c r="L554" s="154">
        <v>0</v>
      </c>
      <c r="M554" s="97">
        <v>0</v>
      </c>
      <c r="N554" s="97">
        <v>0</v>
      </c>
      <c r="O554" s="97">
        <v>0</v>
      </c>
      <c r="P554" s="97">
        <v>0</v>
      </c>
      <c r="Q554" s="97">
        <v>0</v>
      </c>
      <c r="R554" s="97">
        <v>0</v>
      </c>
      <c r="S554" s="97">
        <v>0</v>
      </c>
      <c r="T554" s="97">
        <v>0</v>
      </c>
      <c r="U554" s="97">
        <v>0</v>
      </c>
      <c r="V554" s="97">
        <v>0</v>
      </c>
      <c r="W554" s="97">
        <v>0</v>
      </c>
      <c r="X554" s="97">
        <v>0</v>
      </c>
      <c r="Y554" s="97">
        <v>0</v>
      </c>
      <c r="Z554" s="97">
        <v>0</v>
      </c>
      <c r="AA554" s="97">
        <v>0</v>
      </c>
      <c r="AB554" s="97">
        <v>0</v>
      </c>
      <c r="AC554" s="97">
        <v>0</v>
      </c>
      <c r="AD554" s="97">
        <v>0</v>
      </c>
      <c r="AE554" s="97">
        <v>0</v>
      </c>
      <c r="AF554" s="97">
        <v>0</v>
      </c>
      <c r="AG554" s="97">
        <v>0</v>
      </c>
      <c r="AH554" s="97">
        <v>261.65267</v>
      </c>
      <c r="AI554" s="97">
        <v>0</v>
      </c>
      <c r="AJ554" s="97">
        <v>0</v>
      </c>
      <c r="AK554" s="97">
        <v>4856.5088599999999</v>
      </c>
      <c r="AL554" s="97">
        <v>0</v>
      </c>
      <c r="AM554" s="92"/>
      <c r="AN554" s="93"/>
      <c r="AO554" s="94" t="s">
        <v>1056</v>
      </c>
      <c r="AP554" s="95" t="s">
        <v>2045</v>
      </c>
      <c r="AQ554" s="95"/>
      <c r="AR554" s="95">
        <v>125</v>
      </c>
      <c r="AS554" s="95" t="s">
        <v>1996</v>
      </c>
      <c r="AT554" s="95">
        <v>75</v>
      </c>
      <c r="AU554" s="95">
        <v>75</v>
      </c>
      <c r="AV554" s="95"/>
      <c r="AW554" s="95"/>
      <c r="AX554" s="95">
        <f t="shared" si="65"/>
        <v>0</v>
      </c>
      <c r="AY554" s="282"/>
      <c r="AZ554" s="95">
        <f t="shared" si="62"/>
        <v>0.15</v>
      </c>
      <c r="BA554" s="95">
        <v>2</v>
      </c>
      <c r="BD554" s="96" t="str">
        <f t="shared" si="66"/>
        <v>КС-2 доп.НВВ</v>
      </c>
      <c r="BG554" s="96">
        <f t="shared" si="60"/>
        <v>2046</v>
      </c>
    </row>
    <row r="555" spans="1:59" s="96" customFormat="1" ht="60" customHeight="1" x14ac:dyDescent="0.2">
      <c r="A555" s="39">
        <f t="shared" si="67"/>
        <v>517</v>
      </c>
      <c r="B555" s="40" t="s">
        <v>2023</v>
      </c>
      <c r="C555" s="7" t="s">
        <v>59</v>
      </c>
      <c r="D555" s="52" t="s">
        <v>60</v>
      </c>
      <c r="E555" s="52" t="s">
        <v>61</v>
      </c>
      <c r="F555" s="52" t="s">
        <v>62</v>
      </c>
      <c r="G555" s="52" t="s">
        <v>536</v>
      </c>
      <c r="H555" s="52" t="s">
        <v>536</v>
      </c>
      <c r="I555" s="125">
        <v>2043</v>
      </c>
      <c r="J555" s="125">
        <v>2046</v>
      </c>
      <c r="K555" s="22">
        <f t="shared" si="59"/>
        <v>2424.1535700000004</v>
      </c>
      <c r="L555" s="154">
        <v>0</v>
      </c>
      <c r="M555" s="97">
        <v>0</v>
      </c>
      <c r="N555" s="97">
        <v>0</v>
      </c>
      <c r="O555" s="97">
        <v>0</v>
      </c>
      <c r="P555" s="97">
        <v>0</v>
      </c>
      <c r="Q555" s="97">
        <v>0</v>
      </c>
      <c r="R555" s="97">
        <v>0</v>
      </c>
      <c r="S555" s="97">
        <v>0</v>
      </c>
      <c r="T555" s="97">
        <v>0</v>
      </c>
      <c r="U555" s="97">
        <v>0</v>
      </c>
      <c r="V555" s="97">
        <v>0</v>
      </c>
      <c r="W555" s="97">
        <v>0</v>
      </c>
      <c r="X555" s="97">
        <v>0</v>
      </c>
      <c r="Y555" s="97">
        <v>0</v>
      </c>
      <c r="Z555" s="97">
        <v>0</v>
      </c>
      <c r="AA555" s="97">
        <v>0</v>
      </c>
      <c r="AB555" s="97">
        <v>0</v>
      </c>
      <c r="AC555" s="97">
        <v>0</v>
      </c>
      <c r="AD555" s="97">
        <v>0</v>
      </c>
      <c r="AE555" s="97">
        <v>0</v>
      </c>
      <c r="AF555" s="97">
        <v>0</v>
      </c>
      <c r="AG555" s="97">
        <v>0</v>
      </c>
      <c r="AH555" s="97">
        <v>123.92851</v>
      </c>
      <c r="AI555" s="97">
        <v>0</v>
      </c>
      <c r="AJ555" s="97">
        <v>0</v>
      </c>
      <c r="AK555" s="97">
        <v>2300.2250600000002</v>
      </c>
      <c r="AL555" s="97">
        <v>0</v>
      </c>
      <c r="AM555" s="92"/>
      <c r="AN555" s="93"/>
      <c r="AO555" s="94" t="s">
        <v>1056</v>
      </c>
      <c r="AP555" s="95" t="s">
        <v>2046</v>
      </c>
      <c r="AQ555" s="95"/>
      <c r="AR555" s="95" t="s">
        <v>1996</v>
      </c>
      <c r="AS555" s="95">
        <v>125</v>
      </c>
      <c r="AT555" s="95"/>
      <c r="AU555" s="95"/>
      <c r="AV555" s="95">
        <v>75</v>
      </c>
      <c r="AW555" s="95">
        <v>75</v>
      </c>
      <c r="AX555" s="95">
        <f t="shared" si="65"/>
        <v>0</v>
      </c>
      <c r="AY555" s="282"/>
      <c r="AZ555" s="95">
        <f t="shared" si="62"/>
        <v>0.15</v>
      </c>
      <c r="BA555" s="95">
        <v>2</v>
      </c>
      <c r="BD555" s="96" t="str">
        <f t="shared" si="66"/>
        <v>КС-2 доп.НВВ</v>
      </c>
      <c r="BG555" s="96">
        <f t="shared" si="60"/>
        <v>2046</v>
      </c>
    </row>
    <row r="556" spans="1:59" s="96" customFormat="1" ht="105" customHeight="1" x14ac:dyDescent="0.2">
      <c r="A556" s="39">
        <f t="shared" si="67"/>
        <v>518</v>
      </c>
      <c r="B556" s="40" t="s">
        <v>2024</v>
      </c>
      <c r="C556" s="7" t="s">
        <v>59</v>
      </c>
      <c r="D556" s="52" t="s">
        <v>60</v>
      </c>
      <c r="E556" s="52" t="s">
        <v>61</v>
      </c>
      <c r="F556" s="52" t="s">
        <v>62</v>
      </c>
      <c r="G556" s="52" t="s">
        <v>1823</v>
      </c>
      <c r="H556" s="52" t="s">
        <v>1823</v>
      </c>
      <c r="I556" s="125">
        <v>2043</v>
      </c>
      <c r="J556" s="125">
        <v>2046</v>
      </c>
      <c r="K556" s="22">
        <f t="shared" si="59"/>
        <v>7059.2563499999997</v>
      </c>
      <c r="L556" s="154">
        <v>0</v>
      </c>
      <c r="M556" s="97">
        <v>0</v>
      </c>
      <c r="N556" s="97">
        <v>0</v>
      </c>
      <c r="O556" s="97">
        <v>0</v>
      </c>
      <c r="P556" s="97">
        <v>0</v>
      </c>
      <c r="Q556" s="97">
        <v>0</v>
      </c>
      <c r="R556" s="97">
        <v>0</v>
      </c>
      <c r="S556" s="97">
        <v>0</v>
      </c>
      <c r="T556" s="97">
        <v>0</v>
      </c>
      <c r="U556" s="97">
        <v>0</v>
      </c>
      <c r="V556" s="97">
        <v>0</v>
      </c>
      <c r="W556" s="97">
        <v>0</v>
      </c>
      <c r="X556" s="97">
        <v>0</v>
      </c>
      <c r="Y556" s="97">
        <v>0</v>
      </c>
      <c r="Z556" s="97">
        <v>0</v>
      </c>
      <c r="AA556" s="97">
        <v>0</v>
      </c>
      <c r="AB556" s="97">
        <v>0</v>
      </c>
      <c r="AC556" s="97">
        <v>0</v>
      </c>
      <c r="AD556" s="97">
        <v>0</v>
      </c>
      <c r="AE556" s="97">
        <v>0</v>
      </c>
      <c r="AF556" s="97">
        <v>0</v>
      </c>
      <c r="AG556" s="97">
        <v>0</v>
      </c>
      <c r="AH556" s="97">
        <v>338.78964999999999</v>
      </c>
      <c r="AI556" s="97">
        <v>0</v>
      </c>
      <c r="AJ556" s="97">
        <v>0</v>
      </c>
      <c r="AK556" s="97">
        <v>6720.4666999999999</v>
      </c>
      <c r="AL556" s="97">
        <v>0</v>
      </c>
      <c r="AM556" s="92"/>
      <c r="AN556" s="93"/>
      <c r="AO556" s="94" t="s">
        <v>1056</v>
      </c>
      <c r="AP556" s="95" t="s">
        <v>2047</v>
      </c>
      <c r="AQ556" s="95"/>
      <c r="AR556" s="95">
        <v>125</v>
      </c>
      <c r="AS556" s="95">
        <v>100</v>
      </c>
      <c r="AT556" s="95">
        <v>25</v>
      </c>
      <c r="AU556" s="95">
        <v>25</v>
      </c>
      <c r="AV556" s="95">
        <v>25</v>
      </c>
      <c r="AW556" s="95">
        <v>25</v>
      </c>
      <c r="AX556" s="95">
        <f t="shared" si="65"/>
        <v>0</v>
      </c>
      <c r="AY556" s="282"/>
      <c r="AZ556" s="95">
        <f t="shared" si="62"/>
        <v>0.1</v>
      </c>
      <c r="BA556" s="95">
        <v>2</v>
      </c>
      <c r="BD556" s="96" t="str">
        <f t="shared" si="66"/>
        <v>КС-2 доп.НВВ</v>
      </c>
      <c r="BG556" s="96">
        <f t="shared" si="60"/>
        <v>2046</v>
      </c>
    </row>
    <row r="557" spans="1:59" s="96" customFormat="1" ht="75" customHeight="1" x14ac:dyDescent="0.2">
      <c r="A557" s="39">
        <f t="shared" si="67"/>
        <v>519</v>
      </c>
      <c r="B557" s="40" t="s">
        <v>1717</v>
      </c>
      <c r="C557" s="7" t="s">
        <v>59</v>
      </c>
      <c r="D557" s="52" t="s">
        <v>60</v>
      </c>
      <c r="E557" s="52" t="s">
        <v>61</v>
      </c>
      <c r="F557" s="52" t="s">
        <v>62</v>
      </c>
      <c r="G557" s="52" t="s">
        <v>1960</v>
      </c>
      <c r="H557" s="52" t="s">
        <v>1960</v>
      </c>
      <c r="I557" s="125">
        <v>2044</v>
      </c>
      <c r="J557" s="125">
        <v>2047</v>
      </c>
      <c r="K557" s="22">
        <f t="shared" si="59"/>
        <v>193323.37713000001</v>
      </c>
      <c r="L557" s="154">
        <v>0</v>
      </c>
      <c r="M557" s="97">
        <v>0</v>
      </c>
      <c r="N557" s="97">
        <v>0</v>
      </c>
      <c r="O557" s="97">
        <v>0</v>
      </c>
      <c r="P557" s="97">
        <v>0</v>
      </c>
      <c r="Q557" s="97">
        <v>0</v>
      </c>
      <c r="R557" s="97">
        <v>0</v>
      </c>
      <c r="S557" s="97">
        <v>0</v>
      </c>
      <c r="T557" s="97">
        <v>0</v>
      </c>
      <c r="U557" s="97">
        <v>0</v>
      </c>
      <c r="V557" s="97">
        <v>0</v>
      </c>
      <c r="W557" s="97">
        <v>0</v>
      </c>
      <c r="X557" s="97">
        <v>0</v>
      </c>
      <c r="Y557" s="97">
        <v>0</v>
      </c>
      <c r="Z557" s="97">
        <v>0</v>
      </c>
      <c r="AA557" s="97">
        <v>0</v>
      </c>
      <c r="AB557" s="97">
        <v>0</v>
      </c>
      <c r="AC557" s="97">
        <v>0</v>
      </c>
      <c r="AD557" s="97">
        <v>0</v>
      </c>
      <c r="AE557" s="97">
        <v>0</v>
      </c>
      <c r="AF557" s="97">
        <v>0</v>
      </c>
      <c r="AG557" s="97">
        <v>0</v>
      </c>
      <c r="AH557" s="97">
        <v>0</v>
      </c>
      <c r="AI557" s="97">
        <v>9321.8633699999991</v>
      </c>
      <c r="AJ557" s="97">
        <v>0</v>
      </c>
      <c r="AK557" s="97">
        <v>0</v>
      </c>
      <c r="AL557" s="97">
        <v>184001.51376</v>
      </c>
      <c r="AM557" s="92"/>
      <c r="AN557" s="93"/>
      <c r="AO557" s="94" t="s">
        <v>1056</v>
      </c>
      <c r="AP557" s="95" t="s">
        <v>1033</v>
      </c>
      <c r="AQ557" s="95"/>
      <c r="AR557" s="95">
        <v>100</v>
      </c>
      <c r="AS557" s="95">
        <v>125</v>
      </c>
      <c r="AT557" s="95">
        <v>656</v>
      </c>
      <c r="AU557" s="95">
        <v>656</v>
      </c>
      <c r="AV557" s="95">
        <v>656</v>
      </c>
      <c r="AW557" s="95">
        <v>656</v>
      </c>
      <c r="AX557" s="95">
        <f t="shared" si="65"/>
        <v>0</v>
      </c>
      <c r="AY557" s="282"/>
      <c r="AZ557" s="95">
        <f t="shared" si="62"/>
        <v>2.6240000000000001</v>
      </c>
      <c r="BA557" s="95">
        <v>1</v>
      </c>
      <c r="BD557" s="96" t="str">
        <f t="shared" si="66"/>
        <v>КС-1 доп.НВВ</v>
      </c>
      <c r="BG557" s="96">
        <f t="shared" si="60"/>
        <v>2047</v>
      </c>
    </row>
    <row r="558" spans="1:59" s="96" customFormat="1" ht="75" customHeight="1" x14ac:dyDescent="0.2">
      <c r="A558" s="39">
        <f t="shared" si="67"/>
        <v>520</v>
      </c>
      <c r="B558" s="40" t="s">
        <v>2025</v>
      </c>
      <c r="C558" s="7" t="s">
        <v>59</v>
      </c>
      <c r="D558" s="52" t="s">
        <v>60</v>
      </c>
      <c r="E558" s="52" t="s">
        <v>61</v>
      </c>
      <c r="F558" s="52" t="s">
        <v>62</v>
      </c>
      <c r="G558" s="52" t="s">
        <v>2032</v>
      </c>
      <c r="H558" s="52" t="s">
        <v>2032</v>
      </c>
      <c r="I558" s="125">
        <v>2044</v>
      </c>
      <c r="J558" s="125">
        <v>2047</v>
      </c>
      <c r="K558" s="22">
        <f t="shared" si="59"/>
        <v>56223.563999999998</v>
      </c>
      <c r="L558" s="154">
        <v>0</v>
      </c>
      <c r="M558" s="97">
        <v>0</v>
      </c>
      <c r="N558" s="97">
        <v>0</v>
      </c>
      <c r="O558" s="97">
        <v>0</v>
      </c>
      <c r="P558" s="97">
        <v>0</v>
      </c>
      <c r="Q558" s="97">
        <v>0</v>
      </c>
      <c r="R558" s="97">
        <v>0</v>
      </c>
      <c r="S558" s="97">
        <v>0</v>
      </c>
      <c r="T558" s="97">
        <v>0</v>
      </c>
      <c r="U558" s="97">
        <v>0</v>
      </c>
      <c r="V558" s="97">
        <v>0</v>
      </c>
      <c r="W558" s="97">
        <v>0</v>
      </c>
      <c r="X558" s="97">
        <v>0</v>
      </c>
      <c r="Y558" s="97">
        <v>0</v>
      </c>
      <c r="Z558" s="97">
        <v>0</v>
      </c>
      <c r="AA558" s="97">
        <v>0</v>
      </c>
      <c r="AB558" s="97">
        <v>0</v>
      </c>
      <c r="AC558" s="97">
        <v>0</v>
      </c>
      <c r="AD558" s="97">
        <v>0</v>
      </c>
      <c r="AE558" s="97">
        <v>0</v>
      </c>
      <c r="AF558" s="97">
        <v>0</v>
      </c>
      <c r="AG558" s="97">
        <v>0</v>
      </c>
      <c r="AH558" s="97">
        <v>0</v>
      </c>
      <c r="AI558" s="97">
        <v>2710.85005</v>
      </c>
      <c r="AJ558" s="97">
        <v>0</v>
      </c>
      <c r="AK558" s="97">
        <v>0</v>
      </c>
      <c r="AL558" s="97">
        <v>53512.713949999998</v>
      </c>
      <c r="AM558" s="92"/>
      <c r="AN558" s="93"/>
      <c r="AO558" s="94" t="s">
        <v>1056</v>
      </c>
      <c r="AP558" s="95" t="s">
        <v>2048</v>
      </c>
      <c r="AQ558" s="95"/>
      <c r="AR558" s="95">
        <v>200</v>
      </c>
      <c r="AS558" s="95">
        <v>70</v>
      </c>
      <c r="AT558" s="95">
        <v>191</v>
      </c>
      <c r="AU558" s="95">
        <v>191</v>
      </c>
      <c r="AV558" s="95">
        <v>191</v>
      </c>
      <c r="AW558" s="95"/>
      <c r="AX558" s="95">
        <f t="shared" si="65"/>
        <v>191</v>
      </c>
      <c r="AY558" s="282" t="s">
        <v>1998</v>
      </c>
      <c r="AZ558" s="95">
        <f t="shared" si="62"/>
        <v>0.76400000000000001</v>
      </c>
      <c r="BA558" s="95">
        <v>2</v>
      </c>
      <c r="BD558" s="96" t="str">
        <f t="shared" si="66"/>
        <v>КС-2 доп.НВВ</v>
      </c>
      <c r="BG558" s="96">
        <f t="shared" si="60"/>
        <v>2047</v>
      </c>
    </row>
    <row r="559" spans="1:59" s="96" customFormat="1" ht="60" customHeight="1" x14ac:dyDescent="0.2">
      <c r="A559" s="39">
        <f t="shared" si="67"/>
        <v>521</v>
      </c>
      <c r="B559" s="40" t="s">
        <v>2026</v>
      </c>
      <c r="C559" s="7" t="s">
        <v>59</v>
      </c>
      <c r="D559" s="52" t="s">
        <v>60</v>
      </c>
      <c r="E559" s="52" t="s">
        <v>61</v>
      </c>
      <c r="F559" s="52" t="s">
        <v>62</v>
      </c>
      <c r="G559" s="52" t="s">
        <v>2033</v>
      </c>
      <c r="H559" s="52" t="s">
        <v>2033</v>
      </c>
      <c r="I559" s="125">
        <v>2044</v>
      </c>
      <c r="J559" s="125">
        <v>2047</v>
      </c>
      <c r="K559" s="22">
        <f t="shared" si="59"/>
        <v>5419.62907</v>
      </c>
      <c r="L559" s="154">
        <v>0</v>
      </c>
      <c r="M559" s="97">
        <v>0</v>
      </c>
      <c r="N559" s="97">
        <v>0</v>
      </c>
      <c r="O559" s="97">
        <v>0</v>
      </c>
      <c r="P559" s="97">
        <v>0</v>
      </c>
      <c r="Q559" s="97">
        <v>0</v>
      </c>
      <c r="R559" s="97">
        <v>0</v>
      </c>
      <c r="S559" s="97">
        <v>0</v>
      </c>
      <c r="T559" s="97">
        <v>0</v>
      </c>
      <c r="U559" s="97">
        <v>0</v>
      </c>
      <c r="V559" s="97">
        <v>0</v>
      </c>
      <c r="W559" s="97">
        <v>0</v>
      </c>
      <c r="X559" s="97">
        <v>0</v>
      </c>
      <c r="Y559" s="97">
        <v>0</v>
      </c>
      <c r="Z559" s="97">
        <v>0</v>
      </c>
      <c r="AA559" s="97">
        <v>0</v>
      </c>
      <c r="AB559" s="97">
        <v>0</v>
      </c>
      <c r="AC559" s="97">
        <v>0</v>
      </c>
      <c r="AD559" s="97">
        <v>0</v>
      </c>
      <c r="AE559" s="97">
        <v>0</v>
      </c>
      <c r="AF559" s="97">
        <v>0</v>
      </c>
      <c r="AG559" s="97">
        <v>0</v>
      </c>
      <c r="AH559" s="97">
        <v>0</v>
      </c>
      <c r="AI559" s="97">
        <v>258.99315999999999</v>
      </c>
      <c r="AJ559" s="97">
        <v>0</v>
      </c>
      <c r="AK559" s="97">
        <v>0</v>
      </c>
      <c r="AL559" s="97">
        <v>5160.63591</v>
      </c>
      <c r="AM559" s="92"/>
      <c r="AN559" s="93"/>
      <c r="AO559" s="94" t="s">
        <v>1056</v>
      </c>
      <c r="AP559" s="95" t="s">
        <v>2049</v>
      </c>
      <c r="AQ559" s="95"/>
      <c r="AR559" s="95">
        <v>125</v>
      </c>
      <c r="AS559" s="95">
        <v>80</v>
      </c>
      <c r="AT559" s="95">
        <v>21</v>
      </c>
      <c r="AU559" s="95">
        <v>21</v>
      </c>
      <c r="AV559" s="95">
        <v>21</v>
      </c>
      <c r="AW559" s="95">
        <v>21</v>
      </c>
      <c r="AX559" s="95">
        <f t="shared" si="65"/>
        <v>0</v>
      </c>
      <c r="AY559" s="282"/>
      <c r="AZ559" s="95">
        <f t="shared" si="62"/>
        <v>8.4000000000000005E-2</v>
      </c>
      <c r="BA559" s="95">
        <v>2</v>
      </c>
      <c r="BD559" s="96" t="str">
        <f t="shared" si="66"/>
        <v>КС-2 доп.НВВ</v>
      </c>
      <c r="BG559" s="96">
        <f t="shared" si="60"/>
        <v>2047</v>
      </c>
    </row>
    <row r="560" spans="1:59" s="96" customFormat="1" ht="150" customHeight="1" x14ac:dyDescent="0.2">
      <c r="A560" s="39">
        <f t="shared" si="67"/>
        <v>522</v>
      </c>
      <c r="B560" s="40" t="s">
        <v>2027</v>
      </c>
      <c r="C560" s="7" t="s">
        <v>59</v>
      </c>
      <c r="D560" s="52" t="s">
        <v>60</v>
      </c>
      <c r="E560" s="52" t="s">
        <v>61</v>
      </c>
      <c r="F560" s="52" t="s">
        <v>62</v>
      </c>
      <c r="G560" s="52" t="s">
        <v>2034</v>
      </c>
      <c r="H560" s="52" t="s">
        <v>2034</v>
      </c>
      <c r="I560" s="125">
        <v>2044</v>
      </c>
      <c r="J560" s="125">
        <v>2047</v>
      </c>
      <c r="K560" s="22">
        <f t="shared" si="59"/>
        <v>2113.4652000000001</v>
      </c>
      <c r="L560" s="154">
        <v>0</v>
      </c>
      <c r="M560" s="97">
        <v>0</v>
      </c>
      <c r="N560" s="97">
        <v>0</v>
      </c>
      <c r="O560" s="97">
        <v>0</v>
      </c>
      <c r="P560" s="97">
        <v>0</v>
      </c>
      <c r="Q560" s="97">
        <v>0</v>
      </c>
      <c r="R560" s="97">
        <v>0</v>
      </c>
      <c r="S560" s="97">
        <v>0</v>
      </c>
      <c r="T560" s="97">
        <v>0</v>
      </c>
      <c r="U560" s="97">
        <v>0</v>
      </c>
      <c r="V560" s="97">
        <v>0</v>
      </c>
      <c r="W560" s="97">
        <v>0</v>
      </c>
      <c r="X560" s="97">
        <v>0</v>
      </c>
      <c r="Y560" s="97">
        <v>0</v>
      </c>
      <c r="Z560" s="97">
        <v>0</v>
      </c>
      <c r="AA560" s="97">
        <v>0</v>
      </c>
      <c r="AB560" s="97">
        <v>0</v>
      </c>
      <c r="AC560" s="97">
        <v>0</v>
      </c>
      <c r="AD560" s="97">
        <v>0</v>
      </c>
      <c r="AE560" s="97">
        <v>0</v>
      </c>
      <c r="AF560" s="97">
        <v>0</v>
      </c>
      <c r="AG560" s="97">
        <v>0</v>
      </c>
      <c r="AH560" s="97">
        <v>0</v>
      </c>
      <c r="AI560" s="97">
        <v>108.32881999999999</v>
      </c>
      <c r="AJ560" s="97">
        <v>0</v>
      </c>
      <c r="AK560" s="97">
        <v>0</v>
      </c>
      <c r="AL560" s="97">
        <v>2005.1363799999999</v>
      </c>
      <c r="AM560" s="92"/>
      <c r="AN560" s="93"/>
      <c r="AO560" s="94" t="s">
        <v>1056</v>
      </c>
      <c r="AP560" s="95" t="s">
        <v>2050</v>
      </c>
      <c r="AQ560" s="95"/>
      <c r="AR560" s="95" t="s">
        <v>1996</v>
      </c>
      <c r="AS560" s="95">
        <v>70</v>
      </c>
      <c r="AT560" s="95"/>
      <c r="AU560" s="95"/>
      <c r="AV560" s="95">
        <v>149</v>
      </c>
      <c r="AW560" s="95"/>
      <c r="AX560" s="95">
        <f t="shared" si="65"/>
        <v>149</v>
      </c>
      <c r="AY560" s="282" t="s">
        <v>1998</v>
      </c>
      <c r="AZ560" s="95">
        <f t="shared" si="62"/>
        <v>0.29799999999999999</v>
      </c>
      <c r="BA560" s="95">
        <v>2</v>
      </c>
      <c r="BD560" s="96" t="str">
        <f t="shared" si="66"/>
        <v>КС-2 доп.НВВ</v>
      </c>
      <c r="BG560" s="96">
        <f t="shared" si="60"/>
        <v>2047</v>
      </c>
    </row>
    <row r="561" spans="1:59" s="95" customFormat="1" ht="18" x14ac:dyDescent="0.2">
      <c r="A561" s="39"/>
      <c r="B561" s="40"/>
      <c r="C561" s="7"/>
      <c r="D561" s="52"/>
      <c r="E561" s="52"/>
      <c r="F561" s="52"/>
      <c r="G561" s="52"/>
      <c r="H561" s="52"/>
      <c r="I561" s="125"/>
      <c r="J561" s="125"/>
      <c r="K561" s="22"/>
      <c r="L561" s="154"/>
      <c r="M561" s="97"/>
      <c r="N561" s="97"/>
      <c r="O561" s="97"/>
      <c r="P561" s="97"/>
      <c r="Q561" s="97"/>
      <c r="R561" s="97"/>
      <c r="S561" s="97"/>
      <c r="T561" s="97"/>
      <c r="U561" s="97"/>
      <c r="V561" s="97"/>
      <c r="W561" s="97"/>
      <c r="X561" s="97"/>
      <c r="Y561" s="97"/>
      <c r="Z561" s="97"/>
      <c r="AA561" s="97"/>
      <c r="AB561" s="97"/>
      <c r="AC561" s="97"/>
      <c r="AD561" s="97"/>
      <c r="AE561" s="97"/>
      <c r="AF561" s="97"/>
      <c r="AG561" s="97"/>
      <c r="AH561" s="97"/>
      <c r="AI561" s="97"/>
      <c r="AJ561" s="97"/>
      <c r="AK561" s="97"/>
      <c r="AL561" s="97"/>
      <c r="AM561" s="92"/>
      <c r="AN561" s="93"/>
      <c r="AO561" s="94"/>
      <c r="BE561" s="96"/>
      <c r="BF561" s="96"/>
    </row>
    <row r="562" spans="1:59" s="95" customFormat="1" ht="18" x14ac:dyDescent="0.2">
      <c r="A562" s="39"/>
      <c r="B562" s="44" t="s">
        <v>214</v>
      </c>
      <c r="C562" s="7"/>
      <c r="D562" s="52"/>
      <c r="E562" s="52"/>
      <c r="F562" s="52"/>
      <c r="G562" s="52"/>
      <c r="H562" s="52"/>
      <c r="I562" s="125"/>
      <c r="J562" s="125"/>
      <c r="K562" s="22">
        <f t="shared" ref="K562:K570" si="68">SUM(M562:AL562)</f>
        <v>0</v>
      </c>
      <c r="L562" s="158">
        <f t="shared" ref="L562:AN562" si="69">L563/1.2</f>
        <v>0</v>
      </c>
      <c r="M562" s="159">
        <f t="shared" si="69"/>
        <v>0</v>
      </c>
      <c r="N562" s="159">
        <f t="shared" si="69"/>
        <v>0</v>
      </c>
      <c r="O562" s="159">
        <f t="shared" si="69"/>
        <v>0</v>
      </c>
      <c r="P562" s="159">
        <f t="shared" si="69"/>
        <v>0</v>
      </c>
      <c r="Q562" s="159">
        <f t="shared" si="69"/>
        <v>0</v>
      </c>
      <c r="R562" s="159">
        <f t="shared" si="69"/>
        <v>0</v>
      </c>
      <c r="S562" s="159">
        <f t="shared" si="69"/>
        <v>0</v>
      </c>
      <c r="T562" s="159">
        <f t="shared" si="69"/>
        <v>0</v>
      </c>
      <c r="U562" s="159">
        <f t="shared" si="69"/>
        <v>0</v>
      </c>
      <c r="V562" s="159">
        <f t="shared" si="69"/>
        <v>0</v>
      </c>
      <c r="W562" s="159">
        <f t="shared" si="69"/>
        <v>0</v>
      </c>
      <c r="X562" s="159">
        <f t="shared" si="69"/>
        <v>0</v>
      </c>
      <c r="Y562" s="159">
        <f t="shared" si="69"/>
        <v>0</v>
      </c>
      <c r="Z562" s="159">
        <f t="shared" si="69"/>
        <v>0</v>
      </c>
      <c r="AA562" s="159">
        <f t="shared" si="69"/>
        <v>0</v>
      </c>
      <c r="AB562" s="159">
        <f t="shared" si="69"/>
        <v>0</v>
      </c>
      <c r="AC562" s="159">
        <f t="shared" si="69"/>
        <v>0</v>
      </c>
      <c r="AD562" s="159">
        <f t="shared" si="69"/>
        <v>0</v>
      </c>
      <c r="AE562" s="159">
        <f t="shared" si="69"/>
        <v>0</v>
      </c>
      <c r="AF562" s="159">
        <f t="shared" si="69"/>
        <v>0</v>
      </c>
      <c r="AG562" s="159">
        <f t="shared" si="69"/>
        <v>0</v>
      </c>
      <c r="AH562" s="159">
        <f t="shared" si="69"/>
        <v>0</v>
      </c>
      <c r="AI562" s="159">
        <f t="shared" si="69"/>
        <v>0</v>
      </c>
      <c r="AJ562" s="159">
        <f t="shared" si="69"/>
        <v>0</v>
      </c>
      <c r="AK562" s="159">
        <f t="shared" si="69"/>
        <v>0</v>
      </c>
      <c r="AL562" s="159">
        <f t="shared" si="69"/>
        <v>0</v>
      </c>
      <c r="AM562" s="101">
        <f t="shared" si="69"/>
        <v>0</v>
      </c>
      <c r="AN562" s="101">
        <f t="shared" si="69"/>
        <v>0</v>
      </c>
      <c r="AO562" s="94"/>
      <c r="BE562" s="96"/>
      <c r="BF562" s="96"/>
    </row>
    <row r="563" spans="1:59" s="95" customFormat="1" ht="18" x14ac:dyDescent="0.2">
      <c r="A563" s="39"/>
      <c r="B563" s="44" t="s">
        <v>215</v>
      </c>
      <c r="C563" s="7"/>
      <c r="D563" s="52"/>
      <c r="E563" s="52"/>
      <c r="F563" s="52"/>
      <c r="G563" s="52"/>
      <c r="H563" s="52"/>
      <c r="I563" s="125"/>
      <c r="J563" s="125"/>
      <c r="K563" s="22">
        <f t="shared" si="68"/>
        <v>0</v>
      </c>
      <c r="L563" s="158">
        <f t="shared" ref="L563:AN563" si="70">L30</f>
        <v>0</v>
      </c>
      <c r="M563" s="159">
        <f t="shared" si="70"/>
        <v>0</v>
      </c>
      <c r="N563" s="159">
        <f t="shared" si="70"/>
        <v>0</v>
      </c>
      <c r="O563" s="159">
        <f t="shared" si="70"/>
        <v>0</v>
      </c>
      <c r="P563" s="159">
        <f t="shared" si="70"/>
        <v>0</v>
      </c>
      <c r="Q563" s="159">
        <f t="shared" si="70"/>
        <v>0</v>
      </c>
      <c r="R563" s="159">
        <f t="shared" si="70"/>
        <v>0</v>
      </c>
      <c r="S563" s="159">
        <f t="shared" si="70"/>
        <v>0</v>
      </c>
      <c r="T563" s="159">
        <f t="shared" si="70"/>
        <v>0</v>
      </c>
      <c r="U563" s="159">
        <f t="shared" si="70"/>
        <v>0</v>
      </c>
      <c r="V563" s="159">
        <f t="shared" si="70"/>
        <v>0</v>
      </c>
      <c r="W563" s="159">
        <f t="shared" si="70"/>
        <v>0</v>
      </c>
      <c r="X563" s="159">
        <f t="shared" si="70"/>
        <v>0</v>
      </c>
      <c r="Y563" s="159">
        <f t="shared" si="70"/>
        <v>0</v>
      </c>
      <c r="Z563" s="159">
        <f t="shared" si="70"/>
        <v>0</v>
      </c>
      <c r="AA563" s="159">
        <f t="shared" si="70"/>
        <v>0</v>
      </c>
      <c r="AB563" s="159">
        <f t="shared" si="70"/>
        <v>0</v>
      </c>
      <c r="AC563" s="159">
        <f t="shared" si="70"/>
        <v>0</v>
      </c>
      <c r="AD563" s="159">
        <f t="shared" si="70"/>
        <v>0</v>
      </c>
      <c r="AE563" s="159">
        <f t="shared" si="70"/>
        <v>0</v>
      </c>
      <c r="AF563" s="159">
        <f t="shared" si="70"/>
        <v>0</v>
      </c>
      <c r="AG563" s="159">
        <f t="shared" si="70"/>
        <v>0</v>
      </c>
      <c r="AH563" s="159">
        <f t="shared" si="70"/>
        <v>0</v>
      </c>
      <c r="AI563" s="159">
        <f t="shared" si="70"/>
        <v>0</v>
      </c>
      <c r="AJ563" s="159">
        <f t="shared" si="70"/>
        <v>0</v>
      </c>
      <c r="AK563" s="159">
        <f t="shared" si="70"/>
        <v>0</v>
      </c>
      <c r="AL563" s="159">
        <f t="shared" si="70"/>
        <v>0</v>
      </c>
      <c r="AM563" s="101">
        <f t="shared" si="70"/>
        <v>0</v>
      </c>
      <c r="AN563" s="101">
        <f t="shared" si="70"/>
        <v>0</v>
      </c>
      <c r="AO563" s="94"/>
      <c r="BE563" s="96"/>
      <c r="BF563" s="96"/>
    </row>
    <row r="564" spans="1:59" s="95" customFormat="1" ht="30" x14ac:dyDescent="0.2">
      <c r="A564" s="39"/>
      <c r="B564" s="44" t="s">
        <v>216</v>
      </c>
      <c r="C564" s="10"/>
      <c r="D564" s="103"/>
      <c r="E564" s="103"/>
      <c r="F564" s="103"/>
      <c r="G564" s="103"/>
      <c r="H564" s="103"/>
      <c r="I564" s="204"/>
      <c r="J564" s="204"/>
      <c r="K564" s="22">
        <f t="shared" si="68"/>
        <v>0</v>
      </c>
      <c r="L564" s="158">
        <f>L565/1.2</f>
        <v>0</v>
      </c>
      <c r="M564" s="159">
        <f t="shared" ref="M564:AM564" si="71">M565/1.2</f>
        <v>0</v>
      </c>
      <c r="N564" s="159">
        <f t="shared" si="71"/>
        <v>0</v>
      </c>
      <c r="O564" s="159">
        <f t="shared" si="71"/>
        <v>0</v>
      </c>
      <c r="P564" s="159">
        <f t="shared" si="71"/>
        <v>0</v>
      </c>
      <c r="Q564" s="159">
        <f t="shared" si="71"/>
        <v>0</v>
      </c>
      <c r="R564" s="159">
        <f t="shared" si="71"/>
        <v>0</v>
      </c>
      <c r="S564" s="159">
        <f t="shared" si="71"/>
        <v>0</v>
      </c>
      <c r="T564" s="159">
        <f t="shared" si="71"/>
        <v>0</v>
      </c>
      <c r="U564" s="159">
        <f t="shared" si="71"/>
        <v>0</v>
      </c>
      <c r="V564" s="159">
        <f t="shared" si="71"/>
        <v>0</v>
      </c>
      <c r="W564" s="159">
        <f t="shared" si="71"/>
        <v>0</v>
      </c>
      <c r="X564" s="159">
        <f t="shared" si="71"/>
        <v>0</v>
      </c>
      <c r="Y564" s="159">
        <f t="shared" si="71"/>
        <v>0</v>
      </c>
      <c r="Z564" s="159">
        <f t="shared" si="71"/>
        <v>0</v>
      </c>
      <c r="AA564" s="159">
        <f t="shared" si="71"/>
        <v>0</v>
      </c>
      <c r="AB564" s="159">
        <f t="shared" si="71"/>
        <v>0</v>
      </c>
      <c r="AC564" s="159">
        <f t="shared" si="71"/>
        <v>0</v>
      </c>
      <c r="AD564" s="159">
        <f t="shared" si="71"/>
        <v>0</v>
      </c>
      <c r="AE564" s="159">
        <f t="shared" si="71"/>
        <v>0</v>
      </c>
      <c r="AF564" s="159">
        <f t="shared" si="71"/>
        <v>0</v>
      </c>
      <c r="AG564" s="159">
        <f t="shared" si="71"/>
        <v>0</v>
      </c>
      <c r="AH564" s="159">
        <f t="shared" si="71"/>
        <v>0</v>
      </c>
      <c r="AI564" s="159">
        <f t="shared" si="71"/>
        <v>0</v>
      </c>
      <c r="AJ564" s="159">
        <f t="shared" si="71"/>
        <v>0</v>
      </c>
      <c r="AK564" s="159">
        <f t="shared" si="71"/>
        <v>0</v>
      </c>
      <c r="AL564" s="159">
        <f t="shared" si="71"/>
        <v>0</v>
      </c>
      <c r="AM564" s="101">
        <f t="shared" si="71"/>
        <v>0</v>
      </c>
      <c r="AN564" s="101"/>
      <c r="AO564" s="94"/>
      <c r="BE564" s="96"/>
      <c r="BF564" s="96"/>
    </row>
    <row r="565" spans="1:59" s="95" customFormat="1" ht="30" x14ac:dyDescent="0.2">
      <c r="A565" s="39"/>
      <c r="B565" s="44" t="s">
        <v>217</v>
      </c>
      <c r="C565" s="217"/>
      <c r="D565" s="103"/>
      <c r="E565" s="103"/>
      <c r="F565" s="103"/>
      <c r="G565" s="103"/>
      <c r="H565" s="103"/>
      <c r="I565" s="204"/>
      <c r="J565" s="204"/>
      <c r="K565" s="22">
        <f t="shared" si="68"/>
        <v>0</v>
      </c>
      <c r="L565" s="158"/>
      <c r="M565" s="159">
        <f t="shared" ref="M565:AM565" si="72">M34</f>
        <v>0</v>
      </c>
      <c r="N565" s="159">
        <f t="shared" si="72"/>
        <v>0</v>
      </c>
      <c r="O565" s="159">
        <f t="shared" si="72"/>
        <v>0</v>
      </c>
      <c r="P565" s="159">
        <f t="shared" si="72"/>
        <v>0</v>
      </c>
      <c r="Q565" s="159">
        <f t="shared" si="72"/>
        <v>0</v>
      </c>
      <c r="R565" s="159">
        <f t="shared" si="72"/>
        <v>0</v>
      </c>
      <c r="S565" s="159">
        <f t="shared" si="72"/>
        <v>0</v>
      </c>
      <c r="T565" s="159">
        <f t="shared" si="72"/>
        <v>0</v>
      </c>
      <c r="U565" s="159">
        <f t="shared" si="72"/>
        <v>0</v>
      </c>
      <c r="V565" s="159">
        <f t="shared" si="72"/>
        <v>0</v>
      </c>
      <c r="W565" s="159">
        <f t="shared" si="72"/>
        <v>0</v>
      </c>
      <c r="X565" s="159">
        <f t="shared" si="72"/>
        <v>0</v>
      </c>
      <c r="Y565" s="159">
        <f t="shared" si="72"/>
        <v>0</v>
      </c>
      <c r="Z565" s="159">
        <f t="shared" si="72"/>
        <v>0</v>
      </c>
      <c r="AA565" s="159">
        <f t="shared" si="72"/>
        <v>0</v>
      </c>
      <c r="AB565" s="159">
        <f t="shared" si="72"/>
        <v>0</v>
      </c>
      <c r="AC565" s="159">
        <f t="shared" si="72"/>
        <v>0</v>
      </c>
      <c r="AD565" s="159">
        <f t="shared" si="72"/>
        <v>0</v>
      </c>
      <c r="AE565" s="159">
        <f t="shared" si="72"/>
        <v>0</v>
      </c>
      <c r="AF565" s="159">
        <f t="shared" si="72"/>
        <v>0</v>
      </c>
      <c r="AG565" s="159">
        <f t="shared" si="72"/>
        <v>0</v>
      </c>
      <c r="AH565" s="159">
        <f t="shared" si="72"/>
        <v>0</v>
      </c>
      <c r="AI565" s="159">
        <f t="shared" si="72"/>
        <v>0</v>
      </c>
      <c r="AJ565" s="159">
        <f t="shared" si="72"/>
        <v>0</v>
      </c>
      <c r="AK565" s="159">
        <f t="shared" si="72"/>
        <v>0</v>
      </c>
      <c r="AL565" s="159">
        <f t="shared" si="72"/>
        <v>0</v>
      </c>
      <c r="AM565" s="102">
        <f t="shared" si="72"/>
        <v>0</v>
      </c>
      <c r="AN565" s="101"/>
      <c r="AO565" s="94"/>
      <c r="BE565" s="96"/>
      <c r="BF565" s="96"/>
    </row>
    <row r="566" spans="1:59" s="95" customFormat="1" x14ac:dyDescent="0.2">
      <c r="A566" s="39"/>
      <c r="B566" s="44" t="s">
        <v>219</v>
      </c>
      <c r="C566" s="217"/>
      <c r="D566" s="103"/>
      <c r="E566" s="103"/>
      <c r="F566" s="103"/>
      <c r="G566" s="103"/>
      <c r="H566" s="103"/>
      <c r="I566" s="204"/>
      <c r="J566" s="204"/>
      <c r="K566" s="22">
        <f t="shared" si="68"/>
        <v>4338278.3434500014</v>
      </c>
      <c r="L566" s="158">
        <f t="shared" ref="L566:AN566" si="73">L567/1.2</f>
        <v>0</v>
      </c>
      <c r="M566" s="159">
        <f>M567/1.2</f>
        <v>51439.747766666689</v>
      </c>
      <c r="N566" s="159">
        <f t="shared" si="73"/>
        <v>309812.18214999995</v>
      </c>
      <c r="O566" s="159">
        <f t="shared" si="73"/>
        <v>174815.51930833331</v>
      </c>
      <c r="P566" s="159">
        <f t="shared" si="73"/>
        <v>112859.81112500001</v>
      </c>
      <c r="Q566" s="159">
        <f t="shared" si="73"/>
        <v>54226.50245</v>
      </c>
      <c r="R566" s="159">
        <f t="shared" si="73"/>
        <v>54435.164083333359</v>
      </c>
      <c r="S566" s="159">
        <f t="shared" si="73"/>
        <v>54803.844099999988</v>
      </c>
      <c r="T566" s="159">
        <f t="shared" si="73"/>
        <v>72079.855425000016</v>
      </c>
      <c r="U566" s="159">
        <f t="shared" si="73"/>
        <v>149578.21913333339</v>
      </c>
      <c r="V566" s="159">
        <f t="shared" si="73"/>
        <v>146399.91015000016</v>
      </c>
      <c r="W566" s="159">
        <f t="shared" si="73"/>
        <v>151624.4586166667</v>
      </c>
      <c r="X566" s="159">
        <f t="shared" si="73"/>
        <v>158657.43561666665</v>
      </c>
      <c r="Y566" s="159">
        <f t="shared" si="73"/>
        <v>164935.97065833324</v>
      </c>
      <c r="Z566" s="159">
        <f t="shared" si="73"/>
        <v>166665.04621666664</v>
      </c>
      <c r="AA566" s="159">
        <f t="shared" si="73"/>
        <v>170123.53159166666</v>
      </c>
      <c r="AB566" s="159">
        <f t="shared" si="73"/>
        <v>178684.2025833333</v>
      </c>
      <c r="AC566" s="159">
        <f t="shared" si="73"/>
        <v>185103.90446666669</v>
      </c>
      <c r="AD566" s="159">
        <f t="shared" si="73"/>
        <v>192845.02527499999</v>
      </c>
      <c r="AE566" s="159">
        <f t="shared" si="73"/>
        <v>202373.89079999996</v>
      </c>
      <c r="AF566" s="159">
        <f t="shared" si="73"/>
        <v>208511.57287500004</v>
      </c>
      <c r="AG566" s="159">
        <f t="shared" si="73"/>
        <v>216253.41918333332</v>
      </c>
      <c r="AH566" s="159">
        <f t="shared" si="73"/>
        <v>227640.93725833326</v>
      </c>
      <c r="AI566" s="159">
        <f t="shared" si="73"/>
        <v>233667.71720000004</v>
      </c>
      <c r="AJ566" s="159">
        <f t="shared" si="73"/>
        <v>244659.39445000008</v>
      </c>
      <c r="AK566" s="159">
        <f t="shared" si="73"/>
        <v>252181.08096666678</v>
      </c>
      <c r="AL566" s="159">
        <f t="shared" si="73"/>
        <v>203900.00000000003</v>
      </c>
      <c r="AM566" s="101">
        <f t="shared" si="73"/>
        <v>0</v>
      </c>
      <c r="AN566" s="101">
        <f t="shared" si="73"/>
        <v>0</v>
      </c>
      <c r="AO566" s="94"/>
      <c r="BE566" s="96"/>
      <c r="BF566" s="96"/>
    </row>
    <row r="567" spans="1:59" s="95" customFormat="1" ht="18" x14ac:dyDescent="0.2">
      <c r="A567" s="39"/>
      <c r="B567" s="44" t="s">
        <v>220</v>
      </c>
      <c r="C567" s="10"/>
      <c r="D567" s="103"/>
      <c r="E567" s="103"/>
      <c r="F567" s="103"/>
      <c r="G567" s="103"/>
      <c r="H567" s="103"/>
      <c r="I567" s="204"/>
      <c r="J567" s="204"/>
      <c r="K567" s="22">
        <f t="shared" si="68"/>
        <v>5205934.0121400002</v>
      </c>
      <c r="L567" s="158">
        <f t="shared" ref="L567:AN567" si="74">L38</f>
        <v>0</v>
      </c>
      <c r="M567" s="159">
        <f t="shared" si="74"/>
        <v>61727.697320000028</v>
      </c>
      <c r="N567" s="159">
        <f t="shared" si="74"/>
        <v>371774.61857999989</v>
      </c>
      <c r="O567" s="159">
        <f t="shared" si="74"/>
        <v>209778.62316999998</v>
      </c>
      <c r="P567" s="159">
        <f t="shared" si="74"/>
        <v>135431.77335</v>
      </c>
      <c r="Q567" s="159">
        <f t="shared" si="74"/>
        <v>65071.802940000001</v>
      </c>
      <c r="R567" s="159">
        <f t="shared" si="74"/>
        <v>65322.196900000024</v>
      </c>
      <c r="S567" s="159">
        <f t="shared" si="74"/>
        <v>65764.612919999985</v>
      </c>
      <c r="T567" s="159">
        <f t="shared" si="74"/>
        <v>86495.826510000014</v>
      </c>
      <c r="U567" s="159">
        <f t="shared" si="74"/>
        <v>179493.86296000006</v>
      </c>
      <c r="V567" s="159">
        <f t="shared" si="74"/>
        <v>175679.89218000017</v>
      </c>
      <c r="W567" s="159">
        <f t="shared" si="74"/>
        <v>181949.35034000003</v>
      </c>
      <c r="X567" s="159">
        <f t="shared" si="74"/>
        <v>190388.92273999998</v>
      </c>
      <c r="Y567" s="159">
        <f t="shared" si="74"/>
        <v>197923.16478999989</v>
      </c>
      <c r="Z567" s="159">
        <f t="shared" si="74"/>
        <v>199998.05545999997</v>
      </c>
      <c r="AA567" s="159">
        <f t="shared" si="74"/>
        <v>204148.23790999997</v>
      </c>
      <c r="AB567" s="159">
        <f t="shared" si="74"/>
        <v>214421.04309999995</v>
      </c>
      <c r="AC567" s="159">
        <f t="shared" si="74"/>
        <v>222124.68536</v>
      </c>
      <c r="AD567" s="159">
        <f t="shared" si="74"/>
        <v>231414.03032999998</v>
      </c>
      <c r="AE567" s="159">
        <f t="shared" si="74"/>
        <v>242848.66895999995</v>
      </c>
      <c r="AF567" s="159">
        <f t="shared" si="74"/>
        <v>250213.88745000004</v>
      </c>
      <c r="AG567" s="159">
        <f t="shared" si="74"/>
        <v>259504.10301999998</v>
      </c>
      <c r="AH567" s="159">
        <f t="shared" si="74"/>
        <v>273169.12470999989</v>
      </c>
      <c r="AI567" s="159">
        <f t="shared" si="74"/>
        <v>280401.26064000005</v>
      </c>
      <c r="AJ567" s="159">
        <f t="shared" si="74"/>
        <v>293591.27334000007</v>
      </c>
      <c r="AK567" s="159">
        <f t="shared" si="74"/>
        <v>302617.29716000013</v>
      </c>
      <c r="AL567" s="159">
        <f t="shared" si="74"/>
        <v>244680.00000000003</v>
      </c>
      <c r="AM567" s="101">
        <f t="shared" si="74"/>
        <v>0</v>
      </c>
      <c r="AN567" s="101">
        <f t="shared" si="74"/>
        <v>0</v>
      </c>
      <c r="AO567" s="94"/>
      <c r="BE567" s="96"/>
      <c r="BF567" s="96"/>
    </row>
    <row r="568" spans="1:59" s="85" customFormat="1" ht="18" x14ac:dyDescent="0.2">
      <c r="A568" s="216"/>
      <c r="B568" s="217" t="s">
        <v>1058</v>
      </c>
      <c r="C568" s="218"/>
      <c r="D568" s="284" t="s">
        <v>1056</v>
      </c>
      <c r="E568" s="82"/>
      <c r="F568" s="82"/>
      <c r="G568" s="82"/>
      <c r="H568" s="82"/>
      <c r="I568" s="126"/>
      <c r="J568" s="126"/>
      <c r="K568" s="22">
        <f t="shared" si="68"/>
        <v>3759615.3382916669</v>
      </c>
      <c r="L568" s="226"/>
      <c r="M568" s="225">
        <f t="shared" ref="M568:V570" si="75">SUMIF($AO$39:$AO$560,$D568,M$39:M$560)/1.2</f>
        <v>5411.4975416666675</v>
      </c>
      <c r="N568" s="225">
        <f t="shared" si="75"/>
        <v>6143.5275333333348</v>
      </c>
      <c r="O568" s="225">
        <f t="shared" si="75"/>
        <v>22430.228791666668</v>
      </c>
      <c r="P568" s="225">
        <f t="shared" si="75"/>
        <v>36279.001325000005</v>
      </c>
      <c r="Q568" s="225">
        <f t="shared" si="75"/>
        <v>54226.50245</v>
      </c>
      <c r="R568" s="225">
        <f t="shared" si="75"/>
        <v>54435.164083333359</v>
      </c>
      <c r="S568" s="225">
        <f t="shared" si="75"/>
        <v>54803.844099999988</v>
      </c>
      <c r="T568" s="225">
        <f t="shared" si="75"/>
        <v>72079.855425000016</v>
      </c>
      <c r="U568" s="225">
        <f t="shared" si="75"/>
        <v>149578.21913333339</v>
      </c>
      <c r="V568" s="225">
        <f t="shared" si="75"/>
        <v>146399.91015000016</v>
      </c>
      <c r="W568" s="225">
        <f t="shared" ref="W568:AF570" si="76">SUMIF($AO$39:$AO$560,$D568,W$39:W$560)/1.2</f>
        <v>151624.4586166667</v>
      </c>
      <c r="X568" s="225">
        <f t="shared" si="76"/>
        <v>158657.43561666665</v>
      </c>
      <c r="Y568" s="225">
        <f t="shared" si="76"/>
        <v>164935.97065833324</v>
      </c>
      <c r="Z568" s="225">
        <f t="shared" si="76"/>
        <v>166665.04621666664</v>
      </c>
      <c r="AA568" s="225">
        <f t="shared" si="76"/>
        <v>170123.53159166666</v>
      </c>
      <c r="AB568" s="225">
        <f t="shared" si="76"/>
        <v>178684.2025833333</v>
      </c>
      <c r="AC568" s="225">
        <f t="shared" si="76"/>
        <v>185103.90446666669</v>
      </c>
      <c r="AD568" s="225">
        <f t="shared" si="76"/>
        <v>192845.02527499999</v>
      </c>
      <c r="AE568" s="225">
        <f t="shared" si="76"/>
        <v>202373.89079999996</v>
      </c>
      <c r="AF568" s="225">
        <f t="shared" si="76"/>
        <v>208511.57287500004</v>
      </c>
      <c r="AG568" s="225">
        <f t="shared" ref="AG568:AL570" si="77">SUMIF($AO$39:$AO$560,$D568,AG$39:AG$560)/1.2</f>
        <v>216253.41918333332</v>
      </c>
      <c r="AH568" s="225">
        <f t="shared" si="77"/>
        <v>227640.93725833326</v>
      </c>
      <c r="AI568" s="225">
        <f t="shared" si="77"/>
        <v>233667.71720000004</v>
      </c>
      <c r="AJ568" s="225">
        <f t="shared" si="77"/>
        <v>244659.39445000008</v>
      </c>
      <c r="AK568" s="225">
        <f t="shared" si="77"/>
        <v>252181.08096666678</v>
      </c>
      <c r="AL568" s="225">
        <f t="shared" si="77"/>
        <v>203900.00000000003</v>
      </c>
      <c r="AM568" s="23"/>
      <c r="AN568" s="23"/>
      <c r="AO568" s="122"/>
      <c r="AZ568" s="123"/>
      <c r="BE568" s="96"/>
      <c r="BF568" s="96"/>
    </row>
    <row r="569" spans="1:59" s="85" customFormat="1" ht="18" x14ac:dyDescent="0.2">
      <c r="A569" s="216"/>
      <c r="B569" s="217" t="s">
        <v>1057</v>
      </c>
      <c r="C569" s="218"/>
      <c r="D569" s="284" t="s">
        <v>1055</v>
      </c>
      <c r="E569" s="82"/>
      <c r="F569" s="82"/>
      <c r="G569" s="82"/>
      <c r="H569" s="82"/>
      <c r="I569" s="126"/>
      <c r="J569" s="126"/>
      <c r="K569" s="22">
        <f t="shared" si="68"/>
        <v>388848.81384166668</v>
      </c>
      <c r="L569" s="226"/>
      <c r="M569" s="225">
        <f t="shared" si="75"/>
        <v>33377.682716666699</v>
      </c>
      <c r="N569" s="225">
        <f t="shared" si="75"/>
        <v>231272.92060833334</v>
      </c>
      <c r="O569" s="225">
        <f t="shared" si="75"/>
        <v>79132.676458333313</v>
      </c>
      <c r="P569" s="225">
        <f t="shared" si="75"/>
        <v>45065.534058333338</v>
      </c>
      <c r="Q569" s="225">
        <f t="shared" si="75"/>
        <v>0</v>
      </c>
      <c r="R569" s="225">
        <f t="shared" si="75"/>
        <v>0</v>
      </c>
      <c r="S569" s="225">
        <f t="shared" si="75"/>
        <v>0</v>
      </c>
      <c r="T569" s="225">
        <f t="shared" si="75"/>
        <v>0</v>
      </c>
      <c r="U569" s="225">
        <f t="shared" si="75"/>
        <v>0</v>
      </c>
      <c r="V569" s="225">
        <f t="shared" si="75"/>
        <v>0</v>
      </c>
      <c r="W569" s="225">
        <f t="shared" si="76"/>
        <v>0</v>
      </c>
      <c r="X569" s="225">
        <f t="shared" si="76"/>
        <v>0</v>
      </c>
      <c r="Y569" s="225">
        <f t="shared" si="76"/>
        <v>0</v>
      </c>
      <c r="Z569" s="225">
        <f t="shared" si="76"/>
        <v>0</v>
      </c>
      <c r="AA569" s="225">
        <f t="shared" si="76"/>
        <v>0</v>
      </c>
      <c r="AB569" s="225">
        <f t="shared" si="76"/>
        <v>0</v>
      </c>
      <c r="AC569" s="225">
        <f t="shared" si="76"/>
        <v>0</v>
      </c>
      <c r="AD569" s="225">
        <f t="shared" si="76"/>
        <v>0</v>
      </c>
      <c r="AE569" s="225">
        <f t="shared" si="76"/>
        <v>0</v>
      </c>
      <c r="AF569" s="225">
        <f t="shared" si="76"/>
        <v>0</v>
      </c>
      <c r="AG569" s="225">
        <f t="shared" si="77"/>
        <v>0</v>
      </c>
      <c r="AH569" s="225">
        <f t="shared" si="77"/>
        <v>0</v>
      </c>
      <c r="AI569" s="225">
        <f t="shared" si="77"/>
        <v>0</v>
      </c>
      <c r="AJ569" s="225">
        <f t="shared" si="77"/>
        <v>0</v>
      </c>
      <c r="AK569" s="225">
        <f t="shared" si="77"/>
        <v>0</v>
      </c>
      <c r="AL569" s="225">
        <f t="shared" si="77"/>
        <v>0</v>
      </c>
      <c r="AM569" s="23"/>
      <c r="AN569" s="23"/>
      <c r="AO569" s="122"/>
      <c r="AZ569" s="123"/>
      <c r="BE569" s="96"/>
      <c r="BF569" s="96"/>
    </row>
    <row r="570" spans="1:59" s="85" customFormat="1" ht="18" x14ac:dyDescent="0.2">
      <c r="A570" s="216"/>
      <c r="B570" s="217" t="s">
        <v>2001</v>
      </c>
      <c r="C570" s="218"/>
      <c r="D570" s="285" t="s">
        <v>1963</v>
      </c>
      <c r="E570" s="82"/>
      <c r="F570" s="82"/>
      <c r="G570" s="82"/>
      <c r="H570" s="82"/>
      <c r="I570" s="126"/>
      <c r="J570" s="126"/>
      <c r="K570" s="22">
        <f t="shared" si="68"/>
        <v>189814.19131666666</v>
      </c>
      <c r="L570" s="226"/>
      <c r="M570" s="225">
        <f t="shared" si="75"/>
        <v>12650.567508333335</v>
      </c>
      <c r="N570" s="225">
        <f t="shared" si="75"/>
        <v>72395.734008333326</v>
      </c>
      <c r="O570" s="225">
        <f t="shared" si="75"/>
        <v>73252.614058333333</v>
      </c>
      <c r="P570" s="225">
        <f t="shared" si="75"/>
        <v>31515.275741666665</v>
      </c>
      <c r="Q570" s="225">
        <f t="shared" si="75"/>
        <v>0</v>
      </c>
      <c r="R570" s="225">
        <f t="shared" si="75"/>
        <v>0</v>
      </c>
      <c r="S570" s="225">
        <f t="shared" si="75"/>
        <v>0</v>
      </c>
      <c r="T570" s="225">
        <f t="shared" si="75"/>
        <v>0</v>
      </c>
      <c r="U570" s="225">
        <f t="shared" si="75"/>
        <v>0</v>
      </c>
      <c r="V570" s="225">
        <f t="shared" si="75"/>
        <v>0</v>
      </c>
      <c r="W570" s="225">
        <f t="shared" si="76"/>
        <v>0</v>
      </c>
      <c r="X570" s="225">
        <f t="shared" si="76"/>
        <v>0</v>
      </c>
      <c r="Y570" s="225">
        <f t="shared" si="76"/>
        <v>0</v>
      </c>
      <c r="Z570" s="225">
        <f t="shared" si="76"/>
        <v>0</v>
      </c>
      <c r="AA570" s="225">
        <f t="shared" si="76"/>
        <v>0</v>
      </c>
      <c r="AB570" s="225">
        <f t="shared" si="76"/>
        <v>0</v>
      </c>
      <c r="AC570" s="225">
        <f t="shared" si="76"/>
        <v>0</v>
      </c>
      <c r="AD570" s="225">
        <f t="shared" si="76"/>
        <v>0</v>
      </c>
      <c r="AE570" s="225">
        <f t="shared" si="76"/>
        <v>0</v>
      </c>
      <c r="AF570" s="225">
        <f t="shared" si="76"/>
        <v>0</v>
      </c>
      <c r="AG570" s="225">
        <f t="shared" si="77"/>
        <v>0</v>
      </c>
      <c r="AH570" s="225">
        <f t="shared" si="77"/>
        <v>0</v>
      </c>
      <c r="AI570" s="225">
        <f t="shared" si="77"/>
        <v>0</v>
      </c>
      <c r="AJ570" s="225">
        <f t="shared" si="77"/>
        <v>0</v>
      </c>
      <c r="AK570" s="225">
        <f t="shared" si="77"/>
        <v>0</v>
      </c>
      <c r="AL570" s="225">
        <f t="shared" si="77"/>
        <v>0</v>
      </c>
      <c r="AM570" s="23"/>
      <c r="AN570" s="23"/>
      <c r="AO570" s="122"/>
      <c r="AZ570" s="123"/>
      <c r="BE570" s="96"/>
      <c r="BF570" s="96"/>
    </row>
    <row r="571" spans="1:59" ht="18" x14ac:dyDescent="0.2">
      <c r="A571" s="39"/>
      <c r="B571" s="45"/>
      <c r="C571" s="11"/>
      <c r="D571" s="104"/>
      <c r="E571" s="104"/>
      <c r="F571" s="104"/>
      <c r="G571" s="104"/>
      <c r="H571" s="104"/>
      <c r="I571" s="205"/>
      <c r="J571" s="205"/>
      <c r="K571" s="22"/>
      <c r="L571" s="160"/>
      <c r="M571" s="161"/>
      <c r="N571" s="161"/>
      <c r="O571" s="161"/>
      <c r="P571" s="161"/>
      <c r="Q571" s="161"/>
      <c r="R571" s="161"/>
      <c r="S571" s="161"/>
      <c r="T571" s="161"/>
      <c r="U571" s="161"/>
      <c r="V571" s="161"/>
      <c r="W571" s="161"/>
      <c r="X571" s="161"/>
      <c r="Y571" s="161"/>
      <c r="Z571" s="161"/>
      <c r="AA571" s="161"/>
      <c r="AB571" s="161"/>
      <c r="AC571" s="161"/>
      <c r="AD571" s="161"/>
      <c r="AE571" s="161"/>
      <c r="AF571" s="161"/>
      <c r="AG571" s="161"/>
      <c r="AH571" s="161"/>
      <c r="AI571" s="161"/>
      <c r="AJ571" s="161"/>
      <c r="AK571" s="161"/>
      <c r="AL571" s="161"/>
      <c r="AM571" s="105"/>
      <c r="AN571" s="106"/>
      <c r="AO571" s="68">
        <f>SUM(K571:AA571)</f>
        <v>0</v>
      </c>
      <c r="BE571" s="96"/>
      <c r="BF571" s="96"/>
    </row>
    <row r="572" spans="1:59" s="85" customFormat="1" ht="43.5" customHeight="1" x14ac:dyDescent="0.2">
      <c r="A572" s="193" t="s">
        <v>63</v>
      </c>
      <c r="B572" s="194"/>
      <c r="C572" s="194"/>
      <c r="D572" s="194"/>
      <c r="E572" s="194"/>
      <c r="F572" s="194"/>
      <c r="G572" s="194"/>
      <c r="H572" s="269"/>
      <c r="I572" s="201"/>
      <c r="J572" s="201"/>
      <c r="K572" s="22">
        <f>SUM(M572:AL572)</f>
        <v>875304.02609000029</v>
      </c>
      <c r="L572" s="226">
        <f t="shared" ref="L572:AN572" si="78">L573</f>
        <v>0</v>
      </c>
      <c r="M572" s="225">
        <f t="shared" si="78"/>
        <v>18977.477200000023</v>
      </c>
      <c r="N572" s="225">
        <f>N573</f>
        <v>220674.22595000005</v>
      </c>
      <c r="O572" s="225">
        <f t="shared" si="78"/>
        <v>364318.43396000005</v>
      </c>
      <c r="P572" s="225">
        <f t="shared" si="78"/>
        <v>271333.88898000011</v>
      </c>
      <c r="Q572" s="225">
        <f t="shared" si="78"/>
        <v>0</v>
      </c>
      <c r="R572" s="225">
        <f t="shared" si="78"/>
        <v>0</v>
      </c>
      <c r="S572" s="225">
        <f t="shared" si="78"/>
        <v>0</v>
      </c>
      <c r="T572" s="225">
        <f t="shared" si="78"/>
        <v>0</v>
      </c>
      <c r="U572" s="225">
        <f t="shared" si="78"/>
        <v>0</v>
      </c>
      <c r="V572" s="225">
        <f t="shared" si="78"/>
        <v>0</v>
      </c>
      <c r="W572" s="225">
        <f t="shared" si="78"/>
        <v>0</v>
      </c>
      <c r="X572" s="225">
        <f t="shared" si="78"/>
        <v>0</v>
      </c>
      <c r="Y572" s="225">
        <f t="shared" si="78"/>
        <v>0</v>
      </c>
      <c r="Z572" s="225">
        <f t="shared" si="78"/>
        <v>0</v>
      </c>
      <c r="AA572" s="225">
        <f t="shared" si="78"/>
        <v>0</v>
      </c>
      <c r="AB572" s="225">
        <f t="shared" si="78"/>
        <v>0</v>
      </c>
      <c r="AC572" s="225">
        <f t="shared" si="78"/>
        <v>0</v>
      </c>
      <c r="AD572" s="225">
        <f t="shared" si="78"/>
        <v>0</v>
      </c>
      <c r="AE572" s="225">
        <f t="shared" si="78"/>
        <v>0</v>
      </c>
      <c r="AF572" s="225">
        <f t="shared" si="78"/>
        <v>0</v>
      </c>
      <c r="AG572" s="225">
        <f t="shared" si="78"/>
        <v>0</v>
      </c>
      <c r="AH572" s="225">
        <f t="shared" si="78"/>
        <v>0</v>
      </c>
      <c r="AI572" s="225">
        <f t="shared" si="78"/>
        <v>0</v>
      </c>
      <c r="AJ572" s="225">
        <f t="shared" si="78"/>
        <v>0</v>
      </c>
      <c r="AK572" s="225">
        <f t="shared" si="78"/>
        <v>0</v>
      </c>
      <c r="AL572" s="225">
        <f t="shared" si="78"/>
        <v>0</v>
      </c>
      <c r="AM572" s="23">
        <f t="shared" si="78"/>
        <v>0</v>
      </c>
      <c r="AN572" s="23">
        <f t="shared" si="78"/>
        <v>0</v>
      </c>
      <c r="AO572" s="68"/>
      <c r="BE572" s="96"/>
      <c r="BF572" s="96"/>
    </row>
    <row r="573" spans="1:59" s="110" customFormat="1" ht="28.5" customHeight="1" x14ac:dyDescent="0.2">
      <c r="A573" s="46"/>
      <c r="B573" s="47" t="s">
        <v>58</v>
      </c>
      <c r="C573" s="12"/>
      <c r="D573" s="107"/>
      <c r="E573" s="107"/>
      <c r="F573" s="107"/>
      <c r="G573" s="107"/>
      <c r="H573" s="107"/>
      <c r="I573" s="206"/>
      <c r="J573" s="206"/>
      <c r="K573" s="22">
        <f>SUM(M573:AL573)</f>
        <v>875304.02609000029</v>
      </c>
      <c r="L573" s="162">
        <f>L574+L704</f>
        <v>0</v>
      </c>
      <c r="M573" s="163">
        <f>M574+M704</f>
        <v>18977.477200000023</v>
      </c>
      <c r="N573" s="163">
        <f>N574+N704</f>
        <v>220674.22595000005</v>
      </c>
      <c r="O573" s="163">
        <f>O574+O704</f>
        <v>364318.43396000005</v>
      </c>
      <c r="P573" s="163">
        <f>P574+P704</f>
        <v>271333.88898000011</v>
      </c>
      <c r="Q573" s="163">
        <f t="shared" ref="Q573:AL573" si="79">Q834</f>
        <v>0</v>
      </c>
      <c r="R573" s="163">
        <f t="shared" si="79"/>
        <v>0</v>
      </c>
      <c r="S573" s="163">
        <f t="shared" si="79"/>
        <v>0</v>
      </c>
      <c r="T573" s="163">
        <f>T834</f>
        <v>0</v>
      </c>
      <c r="U573" s="163">
        <f t="shared" si="79"/>
        <v>0</v>
      </c>
      <c r="V573" s="163">
        <f t="shared" si="79"/>
        <v>0</v>
      </c>
      <c r="W573" s="163">
        <f t="shared" si="79"/>
        <v>0</v>
      </c>
      <c r="X573" s="163">
        <f t="shared" si="79"/>
        <v>0</v>
      </c>
      <c r="Y573" s="163">
        <f t="shared" si="79"/>
        <v>0</v>
      </c>
      <c r="Z573" s="163">
        <f t="shared" si="79"/>
        <v>0</v>
      </c>
      <c r="AA573" s="163">
        <f t="shared" si="79"/>
        <v>0</v>
      </c>
      <c r="AB573" s="163">
        <f t="shared" si="79"/>
        <v>0</v>
      </c>
      <c r="AC573" s="163">
        <f t="shared" si="79"/>
        <v>0</v>
      </c>
      <c r="AD573" s="163">
        <f t="shared" si="79"/>
        <v>0</v>
      </c>
      <c r="AE573" s="163">
        <f t="shared" si="79"/>
        <v>0</v>
      </c>
      <c r="AF573" s="163">
        <f t="shared" si="79"/>
        <v>0</v>
      </c>
      <c r="AG573" s="163">
        <f t="shared" si="79"/>
        <v>0</v>
      </c>
      <c r="AH573" s="163">
        <f t="shared" si="79"/>
        <v>0</v>
      </c>
      <c r="AI573" s="163">
        <f t="shared" si="79"/>
        <v>0</v>
      </c>
      <c r="AJ573" s="163">
        <f t="shared" si="79"/>
        <v>0</v>
      </c>
      <c r="AK573" s="163">
        <f t="shared" si="79"/>
        <v>0</v>
      </c>
      <c r="AL573" s="163">
        <f t="shared" si="79"/>
        <v>0</v>
      </c>
      <c r="AM573" s="108">
        <f>SUM(AM834:AM835)</f>
        <v>0</v>
      </c>
      <c r="AN573" s="108">
        <f>SUM(AN834:AN835)</f>
        <v>0</v>
      </c>
      <c r="AO573" s="109"/>
      <c r="AZ573" s="111"/>
      <c r="BE573" s="96"/>
      <c r="BF573" s="96"/>
    </row>
    <row r="574" spans="1:59" s="116" customFormat="1" ht="59.25" customHeight="1" x14ac:dyDescent="0.2">
      <c r="A574" s="48" t="s">
        <v>212</v>
      </c>
      <c r="B574" s="49" t="s">
        <v>207</v>
      </c>
      <c r="C574" s="21"/>
      <c r="D574" s="112"/>
      <c r="E574" s="113"/>
      <c r="F574" s="113"/>
      <c r="G574" s="113"/>
      <c r="H574" s="113"/>
      <c r="I574" s="207"/>
      <c r="J574" s="207"/>
      <c r="K574" s="164">
        <f>SUM(K575:K703)</f>
        <v>454905.57694000012</v>
      </c>
      <c r="L574" s="164">
        <f t="shared" ref="L574:AL574" si="80">SUM(L575:L703)</f>
        <v>0</v>
      </c>
      <c r="M574" s="164">
        <f t="shared" si="80"/>
        <v>9492.2924600000115</v>
      </c>
      <c r="N574" s="164">
        <f t="shared" si="80"/>
        <v>113685.38497000004</v>
      </c>
      <c r="O574" s="164">
        <f>SUM(O575:O703)</f>
        <v>184879.19230000002</v>
      </c>
      <c r="P574" s="164">
        <f>SUM(P575:P703)</f>
        <v>146848.70721000005</v>
      </c>
      <c r="Q574" s="164">
        <f t="shared" si="80"/>
        <v>0</v>
      </c>
      <c r="R574" s="164">
        <f t="shared" si="80"/>
        <v>0</v>
      </c>
      <c r="S574" s="164">
        <f t="shared" si="80"/>
        <v>0</v>
      </c>
      <c r="T574" s="164">
        <f t="shared" si="80"/>
        <v>0</v>
      </c>
      <c r="U574" s="164">
        <f t="shared" si="80"/>
        <v>0</v>
      </c>
      <c r="V574" s="164">
        <f t="shared" si="80"/>
        <v>0</v>
      </c>
      <c r="W574" s="164">
        <f t="shared" si="80"/>
        <v>0</v>
      </c>
      <c r="X574" s="164">
        <f t="shared" si="80"/>
        <v>0</v>
      </c>
      <c r="Y574" s="164">
        <f t="shared" si="80"/>
        <v>0</v>
      </c>
      <c r="Z574" s="164">
        <f t="shared" si="80"/>
        <v>0</v>
      </c>
      <c r="AA574" s="164">
        <f t="shared" si="80"/>
        <v>0</v>
      </c>
      <c r="AB574" s="164">
        <f t="shared" si="80"/>
        <v>0</v>
      </c>
      <c r="AC574" s="164">
        <f t="shared" si="80"/>
        <v>0</v>
      </c>
      <c r="AD574" s="164">
        <f t="shared" si="80"/>
        <v>0</v>
      </c>
      <c r="AE574" s="164">
        <f t="shared" si="80"/>
        <v>0</v>
      </c>
      <c r="AF574" s="164">
        <f t="shared" si="80"/>
        <v>0</v>
      </c>
      <c r="AG574" s="164">
        <f t="shared" si="80"/>
        <v>0</v>
      </c>
      <c r="AH574" s="164">
        <f t="shared" si="80"/>
        <v>0</v>
      </c>
      <c r="AI574" s="164">
        <f t="shared" si="80"/>
        <v>0</v>
      </c>
      <c r="AJ574" s="164">
        <f t="shared" si="80"/>
        <v>0</v>
      </c>
      <c r="AK574" s="164">
        <f t="shared" si="80"/>
        <v>0</v>
      </c>
      <c r="AL574" s="164">
        <f t="shared" si="80"/>
        <v>0</v>
      </c>
      <c r="AM574" s="114">
        <f>SUM(AM845:AM845)</f>
        <v>0</v>
      </c>
      <c r="AN574" s="114">
        <f>SUM(AN845:AN845)</f>
        <v>0</v>
      </c>
      <c r="AO574" s="115"/>
      <c r="AZ574" s="117"/>
      <c r="BA574" s="116" t="s">
        <v>502</v>
      </c>
      <c r="BE574" s="96"/>
      <c r="BF574" s="96"/>
    </row>
    <row r="575" spans="1:59" s="116" customFormat="1" ht="74.25" customHeight="1" x14ac:dyDescent="0.25">
      <c r="A575" s="48" t="s">
        <v>88</v>
      </c>
      <c r="B575" s="40" t="s">
        <v>229</v>
      </c>
      <c r="C575" s="7" t="s">
        <v>230</v>
      </c>
      <c r="D575" s="118" t="s">
        <v>231</v>
      </c>
      <c r="E575" s="52" t="s">
        <v>232</v>
      </c>
      <c r="F575" s="52" t="s">
        <v>233</v>
      </c>
      <c r="G575" s="52">
        <v>32836.955999999998</v>
      </c>
      <c r="H575" s="52">
        <v>27911.4126</v>
      </c>
      <c r="I575" s="286">
        <v>2022</v>
      </c>
      <c r="J575" s="286">
        <v>2023</v>
      </c>
      <c r="K575" s="164">
        <f>SUM(M575:AL575)</f>
        <v>4075</v>
      </c>
      <c r="L575" s="164"/>
      <c r="M575" s="154">
        <v>120.19231000000001</v>
      </c>
      <c r="N575" s="154">
        <v>3954.8076900000001</v>
      </c>
      <c r="O575" s="154"/>
      <c r="P575" s="154"/>
      <c r="Q575" s="154"/>
      <c r="R575" s="154"/>
      <c r="S575" s="154"/>
      <c r="T575" s="154"/>
      <c r="U575" s="164"/>
      <c r="V575" s="164"/>
      <c r="W575" s="164"/>
      <c r="X575" s="164"/>
      <c r="Y575" s="164"/>
      <c r="Z575" s="164"/>
      <c r="AA575" s="154"/>
      <c r="AB575" s="154"/>
      <c r="AC575" s="154"/>
      <c r="AD575" s="154"/>
      <c r="AE575" s="154"/>
      <c r="AF575" s="154"/>
      <c r="AG575" s="154"/>
      <c r="AH575" s="154"/>
      <c r="AI575" s="154"/>
      <c r="AJ575" s="154"/>
      <c r="AK575" s="154"/>
      <c r="AL575" s="154"/>
      <c r="AM575" s="114"/>
      <c r="AN575" s="114"/>
      <c r="AO575" s="115" t="s">
        <v>1963</v>
      </c>
      <c r="AP575" s="214" t="s">
        <v>1070</v>
      </c>
      <c r="AQ575" s="214" t="s">
        <v>2010</v>
      </c>
      <c r="AR575" s="214"/>
      <c r="AS575" s="214"/>
      <c r="AT575" s="214"/>
      <c r="AU575" s="214"/>
      <c r="AV575" s="214"/>
      <c r="AW575" s="214"/>
      <c r="AX575" s="214"/>
      <c r="AY575" s="214"/>
      <c r="AZ575" s="117"/>
      <c r="BA575" s="214">
        <v>1</v>
      </c>
      <c r="BD575" s="96" t="str">
        <f t="shared" ref="BD575:BD638" si="81">CONCATENATE("КС-",BA575," ",AO575)</f>
        <v>КС-1 собственные средства</v>
      </c>
      <c r="BE575" s="96"/>
      <c r="BF575" s="96"/>
      <c r="BG575" s="96">
        <f t="shared" ref="BG575:BG638" si="82">J575</f>
        <v>2023</v>
      </c>
    </row>
    <row r="576" spans="1:59" s="116" customFormat="1" ht="63.75" customHeight="1" x14ac:dyDescent="0.25">
      <c r="A576" s="48" t="s">
        <v>89</v>
      </c>
      <c r="B576" s="40" t="s">
        <v>234</v>
      </c>
      <c r="C576" s="7" t="s">
        <v>230</v>
      </c>
      <c r="D576" s="118" t="s">
        <v>231</v>
      </c>
      <c r="E576" s="52" t="s">
        <v>232</v>
      </c>
      <c r="F576" s="52" t="s">
        <v>233</v>
      </c>
      <c r="G576" s="52">
        <v>26761.82</v>
      </c>
      <c r="H576" s="52">
        <v>22747.546999999999</v>
      </c>
      <c r="I576" s="286">
        <v>2022</v>
      </c>
      <c r="J576" s="286">
        <v>2023</v>
      </c>
      <c r="K576" s="164">
        <f t="shared" ref="K576:K639" si="83">SUM(M576:AL576)</f>
        <v>3879.8076900000001</v>
      </c>
      <c r="L576" s="164"/>
      <c r="M576" s="154">
        <v>120.19231000000001</v>
      </c>
      <c r="N576" s="154">
        <v>3759.6153800000002</v>
      </c>
      <c r="O576" s="154"/>
      <c r="P576" s="154"/>
      <c r="Q576" s="154"/>
      <c r="R576" s="154"/>
      <c r="S576" s="154"/>
      <c r="T576" s="154"/>
      <c r="U576" s="164"/>
      <c r="V576" s="164"/>
      <c r="W576" s="164"/>
      <c r="X576" s="164"/>
      <c r="Y576" s="164"/>
      <c r="Z576" s="164"/>
      <c r="AA576" s="154"/>
      <c r="AB576" s="154"/>
      <c r="AC576" s="154"/>
      <c r="AD576" s="154"/>
      <c r="AE576" s="154"/>
      <c r="AF576" s="154"/>
      <c r="AG576" s="154"/>
      <c r="AH576" s="154"/>
      <c r="AI576" s="154"/>
      <c r="AJ576" s="154"/>
      <c r="AK576" s="154"/>
      <c r="AL576" s="154"/>
      <c r="AM576" s="114"/>
      <c r="AN576" s="114"/>
      <c r="AO576" s="115" t="s">
        <v>1963</v>
      </c>
      <c r="AP576" s="214" t="s">
        <v>1071</v>
      </c>
      <c r="AQ576" s="214" t="s">
        <v>2010</v>
      </c>
      <c r="AR576" s="214"/>
      <c r="AS576" s="214"/>
      <c r="AT576" s="214"/>
      <c r="AU576" s="214"/>
      <c r="AV576" s="214"/>
      <c r="AW576" s="214"/>
      <c r="AX576" s="214"/>
      <c r="AY576" s="214"/>
      <c r="AZ576" s="117"/>
      <c r="BA576" s="214">
        <v>1</v>
      </c>
      <c r="BD576" s="96" t="str">
        <f t="shared" si="81"/>
        <v>КС-1 собственные средства</v>
      </c>
      <c r="BE576" s="96"/>
      <c r="BF576" s="96"/>
      <c r="BG576" s="96">
        <f t="shared" si="82"/>
        <v>2023</v>
      </c>
    </row>
    <row r="577" spans="1:59" s="116" customFormat="1" ht="54" customHeight="1" x14ac:dyDescent="0.25">
      <c r="A577" s="48" t="s">
        <v>90</v>
      </c>
      <c r="B577" s="40" t="s">
        <v>235</v>
      </c>
      <c r="C577" s="7" t="s">
        <v>230</v>
      </c>
      <c r="D577" s="118" t="s">
        <v>231</v>
      </c>
      <c r="E577" s="52" t="s">
        <v>232</v>
      </c>
      <c r="F577" s="52" t="s">
        <v>233</v>
      </c>
      <c r="G577" s="52">
        <v>40100.887999999999</v>
      </c>
      <c r="H577" s="52">
        <v>34085.754800000002</v>
      </c>
      <c r="I577" s="286">
        <v>2022</v>
      </c>
      <c r="J577" s="286">
        <v>2024</v>
      </c>
      <c r="K577" s="164">
        <f t="shared" si="83"/>
        <v>3608.1923099999999</v>
      </c>
      <c r="L577" s="164"/>
      <c r="M577" s="154">
        <v>120.19231000000001</v>
      </c>
      <c r="N577" s="154"/>
      <c r="O577" s="154">
        <v>3488</v>
      </c>
      <c r="P577" s="154"/>
      <c r="Q577" s="154"/>
      <c r="R577" s="154"/>
      <c r="S577" s="154"/>
      <c r="T577" s="154"/>
      <c r="U577" s="164"/>
      <c r="V577" s="164"/>
      <c r="W577" s="164"/>
      <c r="X577" s="164"/>
      <c r="Y577" s="164"/>
      <c r="Z577" s="164"/>
      <c r="AA577" s="154"/>
      <c r="AB577" s="154"/>
      <c r="AC577" s="154"/>
      <c r="AD577" s="154"/>
      <c r="AE577" s="154"/>
      <c r="AF577" s="154"/>
      <c r="AG577" s="154"/>
      <c r="AH577" s="154"/>
      <c r="AI577" s="154"/>
      <c r="AJ577" s="154"/>
      <c r="AK577" s="154"/>
      <c r="AL577" s="154"/>
      <c r="AM577" s="114"/>
      <c r="AN577" s="114"/>
      <c r="AO577" s="115" t="s">
        <v>1055</v>
      </c>
      <c r="AP577" s="214" t="s">
        <v>1072</v>
      </c>
      <c r="AQ577" s="214" t="s">
        <v>2010</v>
      </c>
      <c r="AR577" s="214"/>
      <c r="AS577" s="214"/>
      <c r="AT577" s="214"/>
      <c r="AU577" s="214"/>
      <c r="AV577" s="214"/>
      <c r="AW577" s="214"/>
      <c r="AX577" s="214"/>
      <c r="AY577" s="214"/>
      <c r="AZ577" s="117"/>
      <c r="BA577" s="214">
        <v>1</v>
      </c>
      <c r="BD577" s="96" t="str">
        <f t="shared" si="81"/>
        <v>КС-1 ФОНД</v>
      </c>
      <c r="BE577" s="96"/>
      <c r="BF577" s="96"/>
      <c r="BG577" s="96">
        <f t="shared" si="82"/>
        <v>2024</v>
      </c>
    </row>
    <row r="578" spans="1:59" s="116" customFormat="1" ht="54" customHeight="1" x14ac:dyDescent="0.25">
      <c r="A578" s="48" t="s">
        <v>91</v>
      </c>
      <c r="B578" s="40" t="s">
        <v>236</v>
      </c>
      <c r="C578" s="7" t="s">
        <v>230</v>
      </c>
      <c r="D578" s="118" t="s">
        <v>231</v>
      </c>
      <c r="E578" s="52" t="s">
        <v>232</v>
      </c>
      <c r="F578" s="52" t="s">
        <v>233</v>
      </c>
      <c r="G578" s="52">
        <v>108480.731</v>
      </c>
      <c r="H578" s="52">
        <v>92208.621350000001</v>
      </c>
      <c r="I578" s="286">
        <v>2022</v>
      </c>
      <c r="J578" s="286">
        <v>2024</v>
      </c>
      <c r="K578" s="164">
        <f t="shared" si="83"/>
        <v>5007.1923100000004</v>
      </c>
      <c r="L578" s="164"/>
      <c r="M578" s="154">
        <v>120.19231000000001</v>
      </c>
      <c r="N578" s="154"/>
      <c r="O578" s="154">
        <v>4887</v>
      </c>
      <c r="P578" s="154"/>
      <c r="Q578" s="154"/>
      <c r="R578" s="154"/>
      <c r="S578" s="154"/>
      <c r="T578" s="154"/>
      <c r="U578" s="164"/>
      <c r="V578" s="164"/>
      <c r="W578" s="164"/>
      <c r="X578" s="164"/>
      <c r="Y578" s="164"/>
      <c r="Z578" s="164"/>
      <c r="AA578" s="154"/>
      <c r="AB578" s="154"/>
      <c r="AC578" s="154"/>
      <c r="AD578" s="154"/>
      <c r="AE578" s="154"/>
      <c r="AF578" s="154"/>
      <c r="AG578" s="154"/>
      <c r="AH578" s="154"/>
      <c r="AI578" s="154"/>
      <c r="AJ578" s="154"/>
      <c r="AK578" s="154"/>
      <c r="AL578" s="154"/>
      <c r="AM578" s="114"/>
      <c r="AN578" s="114"/>
      <c r="AO578" s="115" t="s">
        <v>1055</v>
      </c>
      <c r="AP578" s="214" t="s">
        <v>1073</v>
      </c>
      <c r="AQ578" s="214" t="s">
        <v>2010</v>
      </c>
      <c r="AR578" s="214"/>
      <c r="AS578" s="214"/>
      <c r="AT578" s="214"/>
      <c r="AU578" s="214"/>
      <c r="AV578" s="214"/>
      <c r="AW578" s="214"/>
      <c r="AX578" s="214"/>
      <c r="AY578" s="214"/>
      <c r="AZ578" s="117"/>
      <c r="BA578" s="214">
        <v>1</v>
      </c>
      <c r="BD578" s="96" t="str">
        <f t="shared" si="81"/>
        <v>КС-1 ФОНД</v>
      </c>
      <c r="BE578" s="96"/>
      <c r="BF578" s="96"/>
      <c r="BG578" s="96">
        <f t="shared" si="82"/>
        <v>2024</v>
      </c>
    </row>
    <row r="579" spans="1:59" s="116" customFormat="1" ht="54" customHeight="1" x14ac:dyDescent="0.25">
      <c r="A579" s="48" t="s">
        <v>92</v>
      </c>
      <c r="B579" s="40" t="s">
        <v>237</v>
      </c>
      <c r="C579" s="7" t="s">
        <v>230</v>
      </c>
      <c r="D579" s="118" t="s">
        <v>231</v>
      </c>
      <c r="E579" s="52" t="s">
        <v>232</v>
      </c>
      <c r="F579" s="52" t="s">
        <v>233</v>
      </c>
      <c r="G579" s="52">
        <v>118331.79999999999</v>
      </c>
      <c r="H579" s="52">
        <v>100582.03</v>
      </c>
      <c r="I579" s="286">
        <v>2022</v>
      </c>
      <c r="J579" s="286">
        <v>2024</v>
      </c>
      <c r="K579" s="164">
        <f t="shared" si="83"/>
        <v>5900.1923100000004</v>
      </c>
      <c r="L579" s="164"/>
      <c r="M579" s="154">
        <v>120.19231000000001</v>
      </c>
      <c r="N579" s="154"/>
      <c r="O579" s="154">
        <v>5780</v>
      </c>
      <c r="P579" s="154"/>
      <c r="Q579" s="154"/>
      <c r="R579" s="154"/>
      <c r="S579" s="154"/>
      <c r="T579" s="154"/>
      <c r="U579" s="164"/>
      <c r="V579" s="164"/>
      <c r="W579" s="164"/>
      <c r="X579" s="164"/>
      <c r="Y579" s="164"/>
      <c r="Z579" s="164"/>
      <c r="AA579" s="154"/>
      <c r="AB579" s="154"/>
      <c r="AC579" s="154"/>
      <c r="AD579" s="154"/>
      <c r="AE579" s="154"/>
      <c r="AF579" s="154"/>
      <c r="AG579" s="154"/>
      <c r="AH579" s="154"/>
      <c r="AI579" s="154"/>
      <c r="AJ579" s="154"/>
      <c r="AK579" s="154"/>
      <c r="AL579" s="154"/>
      <c r="AM579" s="114"/>
      <c r="AN579" s="114"/>
      <c r="AO579" s="115" t="s">
        <v>1055</v>
      </c>
      <c r="AP579" s="214" t="s">
        <v>1074</v>
      </c>
      <c r="AQ579" s="214" t="s">
        <v>2010</v>
      </c>
      <c r="AR579" s="214"/>
      <c r="AS579" s="214"/>
      <c r="AT579" s="214"/>
      <c r="AU579" s="214"/>
      <c r="AV579" s="214"/>
      <c r="AW579" s="214"/>
      <c r="AX579" s="214"/>
      <c r="AY579" s="214"/>
      <c r="AZ579" s="117"/>
      <c r="BA579" s="214">
        <v>1</v>
      </c>
      <c r="BD579" s="96" t="str">
        <f t="shared" si="81"/>
        <v>КС-1 ФОНД</v>
      </c>
      <c r="BE579" s="96"/>
      <c r="BF579" s="96"/>
      <c r="BG579" s="96">
        <f t="shared" si="82"/>
        <v>2024</v>
      </c>
    </row>
    <row r="580" spans="1:59" s="116" customFormat="1" ht="54" customHeight="1" x14ac:dyDescent="0.25">
      <c r="A580" s="48" t="s">
        <v>93</v>
      </c>
      <c r="B580" s="40" t="s">
        <v>238</v>
      </c>
      <c r="C580" s="7" t="s">
        <v>230</v>
      </c>
      <c r="D580" s="118" t="s">
        <v>231</v>
      </c>
      <c r="E580" s="52" t="s">
        <v>232</v>
      </c>
      <c r="F580" s="52" t="s">
        <v>233</v>
      </c>
      <c r="G580" s="52">
        <v>39444.663400000005</v>
      </c>
      <c r="H580" s="52">
        <v>33527.963889999999</v>
      </c>
      <c r="I580" s="286">
        <v>2022</v>
      </c>
      <c r="J580" s="286">
        <v>2024</v>
      </c>
      <c r="K580" s="164">
        <f t="shared" si="83"/>
        <v>4454.1923100000004</v>
      </c>
      <c r="L580" s="164"/>
      <c r="M580" s="154">
        <v>120.19231000000001</v>
      </c>
      <c r="N580" s="154"/>
      <c r="O580" s="154">
        <v>4334</v>
      </c>
      <c r="P580" s="154"/>
      <c r="Q580" s="154"/>
      <c r="R580" s="154"/>
      <c r="S580" s="154"/>
      <c r="T580" s="154"/>
      <c r="U580" s="164"/>
      <c r="V580" s="164"/>
      <c r="W580" s="164"/>
      <c r="X580" s="164"/>
      <c r="Y580" s="164"/>
      <c r="Z580" s="164"/>
      <c r="AA580" s="154"/>
      <c r="AB580" s="154"/>
      <c r="AC580" s="154"/>
      <c r="AD580" s="154"/>
      <c r="AE580" s="154"/>
      <c r="AF580" s="154"/>
      <c r="AG580" s="154"/>
      <c r="AH580" s="154"/>
      <c r="AI580" s="154"/>
      <c r="AJ580" s="154"/>
      <c r="AK580" s="154"/>
      <c r="AL580" s="154"/>
      <c r="AM580" s="114"/>
      <c r="AN580" s="114"/>
      <c r="AO580" s="115" t="s">
        <v>1055</v>
      </c>
      <c r="AP580" s="214" t="s">
        <v>1075</v>
      </c>
      <c r="AQ580" s="214" t="s">
        <v>2010</v>
      </c>
      <c r="AR580" s="214"/>
      <c r="AS580" s="214"/>
      <c r="AT580" s="214"/>
      <c r="AU580" s="214"/>
      <c r="AV580" s="214"/>
      <c r="AW580" s="214"/>
      <c r="AX580" s="214"/>
      <c r="AY580" s="214"/>
      <c r="AZ580" s="117"/>
      <c r="BA580" s="214">
        <v>1</v>
      </c>
      <c r="BD580" s="96" t="str">
        <f t="shared" si="81"/>
        <v>КС-1 ФОНД</v>
      </c>
      <c r="BE580" s="96"/>
      <c r="BF580" s="96"/>
      <c r="BG580" s="96">
        <f t="shared" si="82"/>
        <v>2024</v>
      </c>
    </row>
    <row r="581" spans="1:59" s="116" customFormat="1" ht="54" customHeight="1" x14ac:dyDescent="0.25">
      <c r="A581" s="48" t="s">
        <v>94</v>
      </c>
      <c r="B581" s="40" t="s">
        <v>239</v>
      </c>
      <c r="C581" s="7" t="s">
        <v>230</v>
      </c>
      <c r="D581" s="118" t="s">
        <v>231</v>
      </c>
      <c r="E581" s="52" t="s">
        <v>232</v>
      </c>
      <c r="F581" s="52" t="s">
        <v>233</v>
      </c>
      <c r="G581" s="52">
        <v>137562</v>
      </c>
      <c r="H581" s="52">
        <v>116927.70000000001</v>
      </c>
      <c r="I581" s="286">
        <v>2022</v>
      </c>
      <c r="J581" s="286">
        <v>2024</v>
      </c>
      <c r="K581" s="164">
        <f t="shared" si="83"/>
        <v>5679.1923100000004</v>
      </c>
      <c r="L581" s="164"/>
      <c r="M581" s="154">
        <v>120.19231000000001</v>
      </c>
      <c r="N581" s="154"/>
      <c r="O581" s="154">
        <v>5559</v>
      </c>
      <c r="P581" s="154"/>
      <c r="Q581" s="154"/>
      <c r="R581" s="154"/>
      <c r="S581" s="154"/>
      <c r="T581" s="154"/>
      <c r="U581" s="164"/>
      <c r="V581" s="164"/>
      <c r="W581" s="164"/>
      <c r="X581" s="164"/>
      <c r="Y581" s="164"/>
      <c r="Z581" s="164"/>
      <c r="AA581" s="154"/>
      <c r="AB581" s="154"/>
      <c r="AC581" s="154"/>
      <c r="AD581" s="154"/>
      <c r="AE581" s="154"/>
      <c r="AF581" s="154"/>
      <c r="AG581" s="154"/>
      <c r="AH581" s="154"/>
      <c r="AI581" s="154"/>
      <c r="AJ581" s="154"/>
      <c r="AK581" s="154"/>
      <c r="AL581" s="154"/>
      <c r="AM581" s="114"/>
      <c r="AN581" s="114"/>
      <c r="AO581" s="115" t="s">
        <v>1055</v>
      </c>
      <c r="AP581" s="214" t="s">
        <v>1076</v>
      </c>
      <c r="AQ581" s="214" t="s">
        <v>2010</v>
      </c>
      <c r="AR581" s="214"/>
      <c r="AS581" s="214"/>
      <c r="AT581" s="214"/>
      <c r="AU581" s="214"/>
      <c r="AV581" s="214"/>
      <c r="AW581" s="214"/>
      <c r="AX581" s="214"/>
      <c r="AY581" s="214"/>
      <c r="AZ581" s="117"/>
      <c r="BA581" s="214">
        <v>1</v>
      </c>
      <c r="BD581" s="96" t="str">
        <f t="shared" si="81"/>
        <v>КС-1 ФОНД</v>
      </c>
      <c r="BE581" s="96"/>
      <c r="BF581" s="96"/>
      <c r="BG581" s="96">
        <f t="shared" si="82"/>
        <v>2024</v>
      </c>
    </row>
    <row r="582" spans="1:59" s="116" customFormat="1" ht="54" customHeight="1" x14ac:dyDescent="0.25">
      <c r="A582" s="48" t="s">
        <v>95</v>
      </c>
      <c r="B582" s="40" t="s">
        <v>240</v>
      </c>
      <c r="C582" s="7" t="s">
        <v>230</v>
      </c>
      <c r="D582" s="118" t="s">
        <v>231</v>
      </c>
      <c r="E582" s="52" t="s">
        <v>232</v>
      </c>
      <c r="F582" s="52" t="s">
        <v>233</v>
      </c>
      <c r="G582" s="52">
        <v>136631.4</v>
      </c>
      <c r="H582" s="52">
        <v>116136.69</v>
      </c>
      <c r="I582" s="286">
        <v>2022</v>
      </c>
      <c r="J582" s="286">
        <v>2024</v>
      </c>
      <c r="K582" s="164">
        <f t="shared" si="83"/>
        <v>5134.1923100000004</v>
      </c>
      <c r="L582" s="164"/>
      <c r="M582" s="154">
        <v>120.19231000000001</v>
      </c>
      <c r="N582" s="154"/>
      <c r="O582" s="154">
        <v>5014</v>
      </c>
      <c r="P582" s="154"/>
      <c r="Q582" s="154"/>
      <c r="R582" s="154"/>
      <c r="S582" s="154"/>
      <c r="T582" s="154"/>
      <c r="U582" s="164"/>
      <c r="V582" s="164"/>
      <c r="W582" s="164"/>
      <c r="X582" s="164"/>
      <c r="Y582" s="164"/>
      <c r="Z582" s="164"/>
      <c r="AA582" s="154"/>
      <c r="AB582" s="154"/>
      <c r="AC582" s="154"/>
      <c r="AD582" s="154"/>
      <c r="AE582" s="154"/>
      <c r="AF582" s="154"/>
      <c r="AG582" s="154"/>
      <c r="AH582" s="154"/>
      <c r="AI582" s="154"/>
      <c r="AJ582" s="154"/>
      <c r="AK582" s="154"/>
      <c r="AL582" s="154"/>
      <c r="AM582" s="114"/>
      <c r="AN582" s="114"/>
      <c r="AO582" s="115" t="s">
        <v>1055</v>
      </c>
      <c r="AP582" s="214" t="s">
        <v>1077</v>
      </c>
      <c r="AQ582" s="214" t="s">
        <v>2010</v>
      </c>
      <c r="AR582" s="214"/>
      <c r="AS582" s="214"/>
      <c r="AT582" s="214"/>
      <c r="AU582" s="214"/>
      <c r="AV582" s="214"/>
      <c r="AW582" s="214"/>
      <c r="AX582" s="214"/>
      <c r="AY582" s="214"/>
      <c r="AZ582" s="117"/>
      <c r="BA582" s="214">
        <v>1</v>
      </c>
      <c r="BD582" s="96" t="str">
        <f t="shared" si="81"/>
        <v>КС-1 ФОНД</v>
      </c>
      <c r="BE582" s="96"/>
      <c r="BF582" s="96"/>
      <c r="BG582" s="96">
        <f t="shared" si="82"/>
        <v>2024</v>
      </c>
    </row>
    <row r="583" spans="1:59" s="116" customFormat="1" ht="54" customHeight="1" x14ac:dyDescent="0.25">
      <c r="A583" s="48" t="s">
        <v>96</v>
      </c>
      <c r="B583" s="40" t="s">
        <v>241</v>
      </c>
      <c r="C583" s="7" t="s">
        <v>230</v>
      </c>
      <c r="D583" s="118" t="s">
        <v>231</v>
      </c>
      <c r="E583" s="52" t="s">
        <v>232</v>
      </c>
      <c r="F583" s="52" t="s">
        <v>233</v>
      </c>
      <c r="G583" s="52">
        <v>122950.1568</v>
      </c>
      <c r="H583" s="52">
        <v>104507.63328000001</v>
      </c>
      <c r="I583" s="286">
        <v>2022</v>
      </c>
      <c r="J583" s="286">
        <v>2024</v>
      </c>
      <c r="K583" s="164">
        <f t="shared" si="83"/>
        <v>6456.1923100000004</v>
      </c>
      <c r="L583" s="164"/>
      <c r="M583" s="154">
        <v>120.19231000000001</v>
      </c>
      <c r="N583" s="154"/>
      <c r="O583" s="154">
        <v>6336</v>
      </c>
      <c r="P583" s="154"/>
      <c r="Q583" s="154"/>
      <c r="R583" s="154"/>
      <c r="S583" s="154"/>
      <c r="T583" s="154"/>
      <c r="U583" s="164"/>
      <c r="V583" s="164"/>
      <c r="W583" s="164"/>
      <c r="X583" s="164"/>
      <c r="Y583" s="164"/>
      <c r="Z583" s="164"/>
      <c r="AA583" s="154"/>
      <c r="AB583" s="154"/>
      <c r="AC583" s="154"/>
      <c r="AD583" s="154"/>
      <c r="AE583" s="154"/>
      <c r="AF583" s="154"/>
      <c r="AG583" s="154"/>
      <c r="AH583" s="154"/>
      <c r="AI583" s="154"/>
      <c r="AJ583" s="154"/>
      <c r="AK583" s="154"/>
      <c r="AL583" s="154"/>
      <c r="AM583" s="114"/>
      <c r="AN583" s="114"/>
      <c r="AO583" s="115" t="s">
        <v>1055</v>
      </c>
      <c r="AP583" s="214" t="s">
        <v>1078</v>
      </c>
      <c r="AQ583" s="214" t="s">
        <v>2010</v>
      </c>
      <c r="AR583" s="214"/>
      <c r="AS583" s="214"/>
      <c r="AT583" s="214"/>
      <c r="AU583" s="214"/>
      <c r="AV583" s="214"/>
      <c r="AW583" s="214"/>
      <c r="AX583" s="214"/>
      <c r="AY583" s="214"/>
      <c r="AZ583" s="117"/>
      <c r="BA583" s="214">
        <v>1</v>
      </c>
      <c r="BD583" s="96" t="str">
        <f t="shared" si="81"/>
        <v>КС-1 ФОНД</v>
      </c>
      <c r="BE583" s="96"/>
      <c r="BF583" s="96"/>
      <c r="BG583" s="96">
        <f t="shared" si="82"/>
        <v>2024</v>
      </c>
    </row>
    <row r="584" spans="1:59" s="116" customFormat="1" ht="54" customHeight="1" x14ac:dyDescent="0.25">
      <c r="A584" s="48" t="s">
        <v>97</v>
      </c>
      <c r="B584" s="40" t="s">
        <v>242</v>
      </c>
      <c r="C584" s="7" t="s">
        <v>230</v>
      </c>
      <c r="D584" s="118" t="s">
        <v>231</v>
      </c>
      <c r="E584" s="52" t="s">
        <v>232</v>
      </c>
      <c r="F584" s="52" t="s">
        <v>233</v>
      </c>
      <c r="G584" s="52">
        <v>1465.95</v>
      </c>
      <c r="H584" s="52">
        <v>1246.0575000000001</v>
      </c>
      <c r="I584" s="286">
        <v>2022</v>
      </c>
      <c r="J584" s="286">
        <v>2024</v>
      </c>
      <c r="K584" s="164">
        <f t="shared" si="83"/>
        <v>2794.1923099999999</v>
      </c>
      <c r="L584" s="164"/>
      <c r="M584" s="154">
        <v>120.19231000000001</v>
      </c>
      <c r="N584" s="154"/>
      <c r="O584" s="154">
        <v>2674</v>
      </c>
      <c r="P584" s="154"/>
      <c r="Q584" s="154"/>
      <c r="R584" s="154"/>
      <c r="S584" s="154"/>
      <c r="T584" s="154"/>
      <c r="U584" s="164"/>
      <c r="V584" s="164"/>
      <c r="W584" s="164"/>
      <c r="X584" s="164"/>
      <c r="Y584" s="164"/>
      <c r="Z584" s="164"/>
      <c r="AA584" s="154"/>
      <c r="AB584" s="154"/>
      <c r="AC584" s="154"/>
      <c r="AD584" s="154"/>
      <c r="AE584" s="154"/>
      <c r="AF584" s="154"/>
      <c r="AG584" s="154"/>
      <c r="AH584" s="154"/>
      <c r="AI584" s="154"/>
      <c r="AJ584" s="154"/>
      <c r="AK584" s="154"/>
      <c r="AL584" s="154"/>
      <c r="AM584" s="114"/>
      <c r="AN584" s="114"/>
      <c r="AO584" s="115" t="s">
        <v>1055</v>
      </c>
      <c r="AP584" s="214" t="s">
        <v>1079</v>
      </c>
      <c r="AQ584" s="214" t="s">
        <v>2010</v>
      </c>
      <c r="AR584" s="214"/>
      <c r="AS584" s="214"/>
      <c r="AT584" s="214"/>
      <c r="AU584" s="214"/>
      <c r="AV584" s="214"/>
      <c r="AW584" s="214"/>
      <c r="AX584" s="214"/>
      <c r="AY584" s="214"/>
      <c r="AZ584" s="117"/>
      <c r="BA584" s="214">
        <v>1</v>
      </c>
      <c r="BD584" s="96" t="str">
        <f t="shared" si="81"/>
        <v>КС-1 ФОНД</v>
      </c>
      <c r="BE584" s="96"/>
      <c r="BF584" s="96"/>
      <c r="BG584" s="96">
        <f t="shared" si="82"/>
        <v>2024</v>
      </c>
    </row>
    <row r="585" spans="1:59" s="116" customFormat="1" ht="54" customHeight="1" x14ac:dyDescent="0.25">
      <c r="A585" s="48" t="s">
        <v>98</v>
      </c>
      <c r="B585" s="40" t="s">
        <v>243</v>
      </c>
      <c r="C585" s="7" t="s">
        <v>230</v>
      </c>
      <c r="D585" s="118" t="s">
        <v>231</v>
      </c>
      <c r="E585" s="52" t="s">
        <v>232</v>
      </c>
      <c r="F585" s="52" t="s">
        <v>233</v>
      </c>
      <c r="G585" s="52">
        <v>60149.700000000004</v>
      </c>
      <c r="H585" s="52">
        <v>51127.245000000003</v>
      </c>
      <c r="I585" s="286">
        <v>2022</v>
      </c>
      <c r="J585" s="286">
        <v>2024</v>
      </c>
      <c r="K585" s="164">
        <f t="shared" si="83"/>
        <v>3135.1923099999999</v>
      </c>
      <c r="L585" s="164"/>
      <c r="M585" s="154">
        <v>120.19231000000001</v>
      </c>
      <c r="N585" s="154"/>
      <c r="O585" s="154">
        <v>3015</v>
      </c>
      <c r="P585" s="154"/>
      <c r="Q585" s="154"/>
      <c r="R585" s="154"/>
      <c r="S585" s="154"/>
      <c r="T585" s="154"/>
      <c r="U585" s="164"/>
      <c r="V585" s="164"/>
      <c r="W585" s="164"/>
      <c r="X585" s="164"/>
      <c r="Y585" s="164"/>
      <c r="Z585" s="164"/>
      <c r="AA585" s="154"/>
      <c r="AB585" s="154"/>
      <c r="AC585" s="154"/>
      <c r="AD585" s="154"/>
      <c r="AE585" s="154"/>
      <c r="AF585" s="154"/>
      <c r="AG585" s="154"/>
      <c r="AH585" s="154"/>
      <c r="AI585" s="154"/>
      <c r="AJ585" s="154"/>
      <c r="AK585" s="154"/>
      <c r="AL585" s="154"/>
      <c r="AM585" s="114"/>
      <c r="AN585" s="114"/>
      <c r="AO585" s="115" t="s">
        <v>1055</v>
      </c>
      <c r="AP585" s="214" t="s">
        <v>1080</v>
      </c>
      <c r="AQ585" s="214" t="s">
        <v>2010</v>
      </c>
      <c r="AR585" s="214"/>
      <c r="AS585" s="214"/>
      <c r="AT585" s="214"/>
      <c r="AU585" s="214"/>
      <c r="AV585" s="214"/>
      <c r="AW585" s="214"/>
      <c r="AX585" s="214"/>
      <c r="AY585" s="214"/>
      <c r="AZ585" s="117"/>
      <c r="BA585" s="214">
        <v>1</v>
      </c>
      <c r="BD585" s="96" t="str">
        <f t="shared" si="81"/>
        <v>КС-1 ФОНД</v>
      </c>
      <c r="BE585" s="96"/>
      <c r="BF585" s="96"/>
      <c r="BG585" s="96">
        <f t="shared" si="82"/>
        <v>2024</v>
      </c>
    </row>
    <row r="586" spans="1:59" s="116" customFormat="1" ht="54" customHeight="1" x14ac:dyDescent="0.25">
      <c r="A586" s="48" t="s">
        <v>99</v>
      </c>
      <c r="B586" s="40" t="s">
        <v>244</v>
      </c>
      <c r="C586" s="7" t="s">
        <v>230</v>
      </c>
      <c r="D586" s="118" t="s">
        <v>231</v>
      </c>
      <c r="E586" s="52" t="s">
        <v>232</v>
      </c>
      <c r="F586" s="52" t="s">
        <v>233</v>
      </c>
      <c r="G586" s="52">
        <v>88454.340000000011</v>
      </c>
      <c r="H586" s="52">
        <v>75186.189000000013</v>
      </c>
      <c r="I586" s="286">
        <v>2022</v>
      </c>
      <c r="J586" s="286">
        <v>2023</v>
      </c>
      <c r="K586" s="164">
        <f t="shared" si="83"/>
        <v>4805.7692300000008</v>
      </c>
      <c r="L586" s="164"/>
      <c r="M586" s="154">
        <v>120.19231000000001</v>
      </c>
      <c r="N586" s="154">
        <v>4685.5769200000004</v>
      </c>
      <c r="O586" s="154"/>
      <c r="P586" s="154"/>
      <c r="Q586" s="154"/>
      <c r="R586" s="154"/>
      <c r="S586" s="154"/>
      <c r="T586" s="154"/>
      <c r="U586" s="164"/>
      <c r="V586" s="164"/>
      <c r="W586" s="164"/>
      <c r="X586" s="164"/>
      <c r="Y586" s="164"/>
      <c r="Z586" s="164"/>
      <c r="AA586" s="154"/>
      <c r="AB586" s="154"/>
      <c r="AC586" s="154"/>
      <c r="AD586" s="154"/>
      <c r="AE586" s="154"/>
      <c r="AF586" s="154"/>
      <c r="AG586" s="154"/>
      <c r="AH586" s="154"/>
      <c r="AI586" s="154"/>
      <c r="AJ586" s="154"/>
      <c r="AK586" s="154"/>
      <c r="AL586" s="154"/>
      <c r="AM586" s="114"/>
      <c r="AN586" s="114"/>
      <c r="AO586" s="115" t="s">
        <v>1055</v>
      </c>
      <c r="AP586" s="214" t="s">
        <v>1081</v>
      </c>
      <c r="AQ586" s="214" t="s">
        <v>2010</v>
      </c>
      <c r="AR586" s="214"/>
      <c r="AS586" s="214"/>
      <c r="AT586" s="214"/>
      <c r="AU586" s="214"/>
      <c r="AV586" s="214"/>
      <c r="AW586" s="214"/>
      <c r="AX586" s="214"/>
      <c r="AY586" s="214"/>
      <c r="AZ586" s="117"/>
      <c r="BA586" s="214">
        <v>1</v>
      </c>
      <c r="BD586" s="96" t="str">
        <f t="shared" si="81"/>
        <v>КС-1 ФОНД</v>
      </c>
      <c r="BE586" s="96"/>
      <c r="BF586" s="96"/>
      <c r="BG586" s="96">
        <f t="shared" si="82"/>
        <v>2023</v>
      </c>
    </row>
    <row r="587" spans="1:59" s="116" customFormat="1" ht="54" customHeight="1" x14ac:dyDescent="0.25">
      <c r="A587" s="48" t="s">
        <v>100</v>
      </c>
      <c r="B587" s="40" t="s">
        <v>245</v>
      </c>
      <c r="C587" s="7" t="s">
        <v>230</v>
      </c>
      <c r="D587" s="118" t="s">
        <v>231</v>
      </c>
      <c r="E587" s="52" t="s">
        <v>232</v>
      </c>
      <c r="F587" s="52" t="s">
        <v>233</v>
      </c>
      <c r="G587" s="52">
        <v>361.44000000000005</v>
      </c>
      <c r="H587" s="52">
        <v>307.22400000000005</v>
      </c>
      <c r="I587" s="286">
        <v>2022</v>
      </c>
      <c r="J587" s="286">
        <v>2025</v>
      </c>
      <c r="K587" s="164">
        <f t="shared" si="83"/>
        <v>2296.4567999999999</v>
      </c>
      <c r="L587" s="164"/>
      <c r="M587" s="154">
        <v>119.6</v>
      </c>
      <c r="N587" s="154"/>
      <c r="O587" s="154"/>
      <c r="P587" s="154">
        <v>2176.8568</v>
      </c>
      <c r="Q587" s="154"/>
      <c r="R587" s="154"/>
      <c r="S587" s="154"/>
      <c r="T587" s="154"/>
      <c r="U587" s="164"/>
      <c r="V587" s="164"/>
      <c r="W587" s="164"/>
      <c r="X587" s="164"/>
      <c r="Y587" s="164"/>
      <c r="Z587" s="164"/>
      <c r="AA587" s="154"/>
      <c r="AB587" s="154"/>
      <c r="AC587" s="154"/>
      <c r="AD587" s="154"/>
      <c r="AE587" s="154"/>
      <c r="AF587" s="154"/>
      <c r="AG587" s="154"/>
      <c r="AH587" s="154"/>
      <c r="AI587" s="154"/>
      <c r="AJ587" s="154"/>
      <c r="AK587" s="154"/>
      <c r="AL587" s="154"/>
      <c r="AM587" s="114"/>
      <c r="AN587" s="114"/>
      <c r="AO587" s="115" t="s">
        <v>1055</v>
      </c>
      <c r="AP587" s="214" t="s">
        <v>1082</v>
      </c>
      <c r="AQ587" s="214" t="s">
        <v>2010</v>
      </c>
      <c r="AR587" s="214"/>
      <c r="AS587" s="214"/>
      <c r="AT587" s="214"/>
      <c r="AU587" s="214"/>
      <c r="AV587" s="214"/>
      <c r="AW587" s="214"/>
      <c r="AX587" s="214"/>
      <c r="AY587" s="214"/>
      <c r="AZ587" s="117"/>
      <c r="BA587" s="214">
        <v>1</v>
      </c>
      <c r="BD587" s="96" t="str">
        <f t="shared" si="81"/>
        <v>КС-1 ФОНД</v>
      </c>
      <c r="BE587" s="96"/>
      <c r="BF587" s="96"/>
      <c r="BG587" s="96">
        <f t="shared" si="82"/>
        <v>2025</v>
      </c>
    </row>
    <row r="588" spans="1:59" s="116" customFormat="1" ht="54" customHeight="1" x14ac:dyDescent="0.25">
      <c r="A588" s="48" t="s">
        <v>101</v>
      </c>
      <c r="B588" s="40" t="s">
        <v>246</v>
      </c>
      <c r="C588" s="7" t="s">
        <v>230</v>
      </c>
      <c r="D588" s="118" t="s">
        <v>231</v>
      </c>
      <c r="E588" s="52" t="s">
        <v>232</v>
      </c>
      <c r="F588" s="52" t="s">
        <v>233</v>
      </c>
      <c r="G588" s="52">
        <v>68100.209999999992</v>
      </c>
      <c r="H588" s="52">
        <v>57885.178499999995</v>
      </c>
      <c r="I588" s="286">
        <v>2022</v>
      </c>
      <c r="J588" s="286">
        <v>2024</v>
      </c>
      <c r="K588" s="164">
        <f t="shared" si="83"/>
        <v>4009.1923099999999</v>
      </c>
      <c r="L588" s="164"/>
      <c r="M588" s="154">
        <v>120.19231000000001</v>
      </c>
      <c r="N588" s="154"/>
      <c r="O588" s="154">
        <v>3889</v>
      </c>
      <c r="P588" s="154"/>
      <c r="Q588" s="154"/>
      <c r="R588" s="154"/>
      <c r="S588" s="154"/>
      <c r="T588" s="154"/>
      <c r="U588" s="164"/>
      <c r="V588" s="164"/>
      <c r="W588" s="164"/>
      <c r="X588" s="164"/>
      <c r="Y588" s="164"/>
      <c r="Z588" s="164"/>
      <c r="AA588" s="154"/>
      <c r="AB588" s="154"/>
      <c r="AC588" s="154"/>
      <c r="AD588" s="154"/>
      <c r="AE588" s="154"/>
      <c r="AF588" s="154"/>
      <c r="AG588" s="154"/>
      <c r="AH588" s="154"/>
      <c r="AI588" s="154"/>
      <c r="AJ588" s="154"/>
      <c r="AK588" s="154"/>
      <c r="AL588" s="154"/>
      <c r="AM588" s="114"/>
      <c r="AN588" s="114"/>
      <c r="AO588" s="115" t="s">
        <v>1055</v>
      </c>
      <c r="AP588" s="214" t="s">
        <v>1083</v>
      </c>
      <c r="AQ588" s="214" t="s">
        <v>2010</v>
      </c>
      <c r="AR588" s="214"/>
      <c r="AS588" s="214"/>
      <c r="AT588" s="214"/>
      <c r="AU588" s="214"/>
      <c r="AV588" s="214"/>
      <c r="AW588" s="214"/>
      <c r="AX588" s="214"/>
      <c r="AY588" s="214"/>
      <c r="AZ588" s="117"/>
      <c r="BA588" s="214">
        <v>1</v>
      </c>
      <c r="BD588" s="96" t="str">
        <f t="shared" si="81"/>
        <v>КС-1 ФОНД</v>
      </c>
      <c r="BE588" s="96"/>
      <c r="BF588" s="96"/>
      <c r="BG588" s="96">
        <f t="shared" si="82"/>
        <v>2024</v>
      </c>
    </row>
    <row r="589" spans="1:59" s="116" customFormat="1" ht="54" customHeight="1" x14ac:dyDescent="0.25">
      <c r="A589" s="48" t="s">
        <v>102</v>
      </c>
      <c r="B589" s="40" t="s">
        <v>247</v>
      </c>
      <c r="C589" s="7" t="s">
        <v>230</v>
      </c>
      <c r="D589" s="118" t="s">
        <v>231</v>
      </c>
      <c r="E589" s="52" t="s">
        <v>232</v>
      </c>
      <c r="F589" s="52" t="s">
        <v>233</v>
      </c>
      <c r="G589" s="52">
        <v>80380.22</v>
      </c>
      <c r="H589" s="52">
        <v>68323.187000000005</v>
      </c>
      <c r="I589" s="286">
        <v>2022</v>
      </c>
      <c r="J589" s="286">
        <v>2024</v>
      </c>
      <c r="K589" s="164">
        <f t="shared" si="83"/>
        <v>3489.1923099999999</v>
      </c>
      <c r="L589" s="164"/>
      <c r="M589" s="154">
        <v>120.19231000000001</v>
      </c>
      <c r="N589" s="154"/>
      <c r="O589" s="154">
        <v>3369</v>
      </c>
      <c r="P589" s="154"/>
      <c r="Q589" s="154"/>
      <c r="R589" s="154"/>
      <c r="S589" s="154"/>
      <c r="T589" s="154"/>
      <c r="U589" s="164"/>
      <c r="V589" s="164"/>
      <c r="W589" s="164"/>
      <c r="X589" s="164"/>
      <c r="Y589" s="164"/>
      <c r="Z589" s="164"/>
      <c r="AA589" s="154"/>
      <c r="AB589" s="154"/>
      <c r="AC589" s="154"/>
      <c r="AD589" s="154"/>
      <c r="AE589" s="154"/>
      <c r="AF589" s="154"/>
      <c r="AG589" s="154"/>
      <c r="AH589" s="154"/>
      <c r="AI589" s="154"/>
      <c r="AJ589" s="154"/>
      <c r="AK589" s="154"/>
      <c r="AL589" s="154"/>
      <c r="AM589" s="114"/>
      <c r="AN589" s="114"/>
      <c r="AO589" s="115" t="s">
        <v>1055</v>
      </c>
      <c r="AP589" s="214" t="s">
        <v>1084</v>
      </c>
      <c r="AQ589" s="214" t="s">
        <v>2010</v>
      </c>
      <c r="AR589" s="214"/>
      <c r="AS589" s="214"/>
      <c r="AT589" s="214"/>
      <c r="AU589" s="214"/>
      <c r="AV589" s="214"/>
      <c r="AW589" s="214"/>
      <c r="AX589" s="214"/>
      <c r="AY589" s="214"/>
      <c r="AZ589" s="117"/>
      <c r="BA589" s="214">
        <v>1</v>
      </c>
      <c r="BD589" s="96" t="str">
        <f t="shared" si="81"/>
        <v>КС-1 ФОНД</v>
      </c>
      <c r="BE589" s="96"/>
      <c r="BF589" s="96"/>
      <c r="BG589" s="96">
        <f t="shared" si="82"/>
        <v>2024</v>
      </c>
    </row>
    <row r="590" spans="1:59" s="116" customFormat="1" ht="54" customHeight="1" x14ac:dyDescent="0.25">
      <c r="A590" s="48" t="s">
        <v>103</v>
      </c>
      <c r="B590" s="40" t="s">
        <v>248</v>
      </c>
      <c r="C590" s="7" t="s">
        <v>230</v>
      </c>
      <c r="D590" s="118" t="s">
        <v>231</v>
      </c>
      <c r="E590" s="52" t="s">
        <v>232</v>
      </c>
      <c r="F590" s="52" t="s">
        <v>233</v>
      </c>
      <c r="G590" s="52">
        <v>49393.65</v>
      </c>
      <c r="H590" s="52">
        <v>41984.602500000001</v>
      </c>
      <c r="I590" s="286">
        <v>2022</v>
      </c>
      <c r="J590" s="286">
        <v>2024</v>
      </c>
      <c r="K590" s="164">
        <f t="shared" si="83"/>
        <v>3813.1923099999999</v>
      </c>
      <c r="L590" s="164"/>
      <c r="M590" s="154">
        <v>120.19231000000001</v>
      </c>
      <c r="N590" s="154"/>
      <c r="O590" s="154">
        <v>3693</v>
      </c>
      <c r="P590" s="154"/>
      <c r="Q590" s="154"/>
      <c r="R590" s="154"/>
      <c r="S590" s="154"/>
      <c r="T590" s="154"/>
      <c r="U590" s="164"/>
      <c r="V590" s="164"/>
      <c r="W590" s="164"/>
      <c r="X590" s="164"/>
      <c r="Y590" s="164"/>
      <c r="Z590" s="164"/>
      <c r="AA590" s="154"/>
      <c r="AB590" s="154"/>
      <c r="AC590" s="154"/>
      <c r="AD590" s="154"/>
      <c r="AE590" s="154"/>
      <c r="AF590" s="154"/>
      <c r="AG590" s="154"/>
      <c r="AH590" s="154"/>
      <c r="AI590" s="154"/>
      <c r="AJ590" s="154"/>
      <c r="AK590" s="154"/>
      <c r="AL590" s="154"/>
      <c r="AM590" s="114"/>
      <c r="AN590" s="114"/>
      <c r="AO590" s="115" t="s">
        <v>1055</v>
      </c>
      <c r="AP590" s="214" t="s">
        <v>1085</v>
      </c>
      <c r="AQ590" s="214" t="s">
        <v>2010</v>
      </c>
      <c r="AR590" s="214"/>
      <c r="AS590" s="214"/>
      <c r="AT590" s="214"/>
      <c r="AU590" s="214"/>
      <c r="AV590" s="214"/>
      <c r="AW590" s="214"/>
      <c r="AX590" s="214"/>
      <c r="AY590" s="214"/>
      <c r="AZ590" s="117"/>
      <c r="BA590" s="214">
        <v>1</v>
      </c>
      <c r="BD590" s="96" t="str">
        <f t="shared" si="81"/>
        <v>КС-1 ФОНД</v>
      </c>
      <c r="BE590" s="96"/>
      <c r="BF590" s="96"/>
      <c r="BG590" s="96">
        <f t="shared" si="82"/>
        <v>2024</v>
      </c>
    </row>
    <row r="591" spans="1:59" s="116" customFormat="1" ht="54" customHeight="1" x14ac:dyDescent="0.25">
      <c r="A591" s="48" t="s">
        <v>104</v>
      </c>
      <c r="B591" s="40" t="s">
        <v>249</v>
      </c>
      <c r="C591" s="7" t="s">
        <v>230</v>
      </c>
      <c r="D591" s="118" t="s">
        <v>231</v>
      </c>
      <c r="E591" s="52" t="s">
        <v>232</v>
      </c>
      <c r="F591" s="52" t="s">
        <v>233</v>
      </c>
      <c r="G591" s="52">
        <v>64095.350000000006</v>
      </c>
      <c r="H591" s="52">
        <v>54481.047500000001</v>
      </c>
      <c r="I591" s="286">
        <v>2022</v>
      </c>
      <c r="J591" s="286">
        <v>2024</v>
      </c>
      <c r="K591" s="164">
        <f t="shared" si="83"/>
        <v>4275.1923100000004</v>
      </c>
      <c r="L591" s="164"/>
      <c r="M591" s="154">
        <v>120.19231000000001</v>
      </c>
      <c r="N591" s="154"/>
      <c r="O591" s="154">
        <v>4155</v>
      </c>
      <c r="P591" s="154"/>
      <c r="Q591" s="154"/>
      <c r="R591" s="154"/>
      <c r="S591" s="154"/>
      <c r="T591" s="154"/>
      <c r="U591" s="164"/>
      <c r="V591" s="164"/>
      <c r="W591" s="164"/>
      <c r="X591" s="164"/>
      <c r="Y591" s="164"/>
      <c r="Z591" s="164"/>
      <c r="AA591" s="154"/>
      <c r="AB591" s="154"/>
      <c r="AC591" s="154"/>
      <c r="AD591" s="154"/>
      <c r="AE591" s="154"/>
      <c r="AF591" s="154"/>
      <c r="AG591" s="154"/>
      <c r="AH591" s="154"/>
      <c r="AI591" s="154"/>
      <c r="AJ591" s="154"/>
      <c r="AK591" s="154"/>
      <c r="AL591" s="154"/>
      <c r="AM591" s="114"/>
      <c r="AN591" s="114"/>
      <c r="AO591" s="115" t="s">
        <v>1055</v>
      </c>
      <c r="AP591" s="214" t="s">
        <v>1086</v>
      </c>
      <c r="AQ591" s="214" t="s">
        <v>2010</v>
      </c>
      <c r="AR591" s="214"/>
      <c r="AS591" s="214"/>
      <c r="AT591" s="214"/>
      <c r="AU591" s="214"/>
      <c r="AV591" s="214"/>
      <c r="AW591" s="214"/>
      <c r="AX591" s="214"/>
      <c r="AY591" s="214"/>
      <c r="AZ591" s="117"/>
      <c r="BA591" s="214">
        <v>1</v>
      </c>
      <c r="BD591" s="96" t="str">
        <f t="shared" si="81"/>
        <v>КС-1 ФОНД</v>
      </c>
      <c r="BE591" s="96"/>
      <c r="BF591" s="96"/>
      <c r="BG591" s="96">
        <f t="shared" si="82"/>
        <v>2024</v>
      </c>
    </row>
    <row r="592" spans="1:59" s="116" customFormat="1" ht="54" customHeight="1" x14ac:dyDescent="0.25">
      <c r="A592" s="48" t="s">
        <v>105</v>
      </c>
      <c r="B592" s="40" t="s">
        <v>250</v>
      </c>
      <c r="C592" s="7" t="s">
        <v>230</v>
      </c>
      <c r="D592" s="118" t="s">
        <v>231</v>
      </c>
      <c r="E592" s="52" t="s">
        <v>232</v>
      </c>
      <c r="F592" s="52" t="s">
        <v>233</v>
      </c>
      <c r="G592" s="52">
        <v>825.37</v>
      </c>
      <c r="H592" s="52">
        <v>701.56449999999995</v>
      </c>
      <c r="I592" s="286">
        <v>2022</v>
      </c>
      <c r="J592" s="286">
        <v>2024</v>
      </c>
      <c r="K592" s="164">
        <f t="shared" si="83"/>
        <v>2803.1923099999999</v>
      </c>
      <c r="L592" s="164"/>
      <c r="M592" s="154">
        <v>120.19231000000001</v>
      </c>
      <c r="N592" s="154"/>
      <c r="O592" s="154">
        <v>2683</v>
      </c>
      <c r="P592" s="154"/>
      <c r="Q592" s="154"/>
      <c r="R592" s="154"/>
      <c r="S592" s="154"/>
      <c r="T592" s="154"/>
      <c r="U592" s="164"/>
      <c r="V592" s="164"/>
      <c r="W592" s="164"/>
      <c r="X592" s="164"/>
      <c r="Y592" s="164"/>
      <c r="Z592" s="164"/>
      <c r="AA592" s="154"/>
      <c r="AB592" s="154"/>
      <c r="AC592" s="154"/>
      <c r="AD592" s="154"/>
      <c r="AE592" s="154"/>
      <c r="AF592" s="154"/>
      <c r="AG592" s="154"/>
      <c r="AH592" s="154"/>
      <c r="AI592" s="154"/>
      <c r="AJ592" s="154"/>
      <c r="AK592" s="154"/>
      <c r="AL592" s="154"/>
      <c r="AM592" s="114"/>
      <c r="AN592" s="114"/>
      <c r="AO592" s="115" t="s">
        <v>1055</v>
      </c>
      <c r="AP592" s="214" t="s">
        <v>1087</v>
      </c>
      <c r="AQ592" s="214" t="s">
        <v>2010</v>
      </c>
      <c r="AR592" s="214"/>
      <c r="AS592" s="214"/>
      <c r="AT592" s="214"/>
      <c r="AU592" s="214"/>
      <c r="AV592" s="214"/>
      <c r="AW592" s="214"/>
      <c r="AX592" s="214"/>
      <c r="AY592" s="214"/>
      <c r="AZ592" s="117"/>
      <c r="BA592" s="214">
        <v>1</v>
      </c>
      <c r="BD592" s="96" t="str">
        <f t="shared" si="81"/>
        <v>КС-1 ФОНД</v>
      </c>
      <c r="BE592" s="96"/>
      <c r="BF592" s="96"/>
      <c r="BG592" s="96">
        <f t="shared" si="82"/>
        <v>2024</v>
      </c>
    </row>
    <row r="593" spans="1:59" s="116" customFormat="1" ht="54" customHeight="1" x14ac:dyDescent="0.25">
      <c r="A593" s="48" t="s">
        <v>106</v>
      </c>
      <c r="B593" s="40" t="s">
        <v>251</v>
      </c>
      <c r="C593" s="7" t="s">
        <v>230</v>
      </c>
      <c r="D593" s="118" t="s">
        <v>231</v>
      </c>
      <c r="E593" s="52" t="s">
        <v>232</v>
      </c>
      <c r="F593" s="52" t="s">
        <v>233</v>
      </c>
      <c r="G593" s="52">
        <v>11707.5</v>
      </c>
      <c r="H593" s="52">
        <v>9951.375</v>
      </c>
      <c r="I593" s="286">
        <v>2022</v>
      </c>
      <c r="J593" s="286">
        <v>2023</v>
      </c>
      <c r="K593" s="164">
        <f t="shared" si="83"/>
        <v>2649.28</v>
      </c>
      <c r="L593" s="164"/>
      <c r="M593" s="154">
        <v>120</v>
      </c>
      <c r="N593" s="154">
        <v>2529.2800000000002</v>
      </c>
      <c r="O593" s="154"/>
      <c r="P593" s="154"/>
      <c r="Q593" s="154"/>
      <c r="R593" s="154"/>
      <c r="S593" s="154"/>
      <c r="T593" s="154"/>
      <c r="U593" s="164"/>
      <c r="V593" s="164"/>
      <c r="W593" s="164"/>
      <c r="X593" s="164"/>
      <c r="Y593" s="164"/>
      <c r="Z593" s="164"/>
      <c r="AA593" s="154"/>
      <c r="AB593" s="154"/>
      <c r="AC593" s="154"/>
      <c r="AD593" s="154"/>
      <c r="AE593" s="154"/>
      <c r="AF593" s="154"/>
      <c r="AG593" s="154"/>
      <c r="AH593" s="154"/>
      <c r="AI593" s="154"/>
      <c r="AJ593" s="154"/>
      <c r="AK593" s="154"/>
      <c r="AL593" s="154"/>
      <c r="AM593" s="114"/>
      <c r="AN593" s="114"/>
      <c r="AO593" s="115" t="s">
        <v>1055</v>
      </c>
      <c r="AP593" s="214" t="s">
        <v>1088</v>
      </c>
      <c r="AQ593" s="214" t="s">
        <v>2010</v>
      </c>
      <c r="AR593" s="214"/>
      <c r="AS593" s="214"/>
      <c r="AT593" s="214"/>
      <c r="AU593" s="214"/>
      <c r="AV593" s="214"/>
      <c r="AW593" s="214"/>
      <c r="AX593" s="214"/>
      <c r="AY593" s="214"/>
      <c r="AZ593" s="117"/>
      <c r="BA593" s="214">
        <v>1</v>
      </c>
      <c r="BD593" s="96" t="str">
        <f t="shared" si="81"/>
        <v>КС-1 ФОНД</v>
      </c>
      <c r="BE593" s="96"/>
      <c r="BF593" s="96"/>
      <c r="BG593" s="96">
        <f t="shared" si="82"/>
        <v>2023</v>
      </c>
    </row>
    <row r="594" spans="1:59" s="116" customFormat="1" ht="54" customHeight="1" x14ac:dyDescent="0.25">
      <c r="A594" s="48" t="s">
        <v>107</v>
      </c>
      <c r="B594" s="40" t="s">
        <v>252</v>
      </c>
      <c r="C594" s="7" t="s">
        <v>230</v>
      </c>
      <c r="D594" s="118" t="s">
        <v>231</v>
      </c>
      <c r="E594" s="52" t="s">
        <v>232</v>
      </c>
      <c r="F594" s="52" t="s">
        <v>233</v>
      </c>
      <c r="G594" s="52">
        <v>811.18000000000006</v>
      </c>
      <c r="H594" s="52">
        <v>689.50300000000004</v>
      </c>
      <c r="I594" s="286">
        <v>2022</v>
      </c>
      <c r="J594" s="286">
        <v>2023</v>
      </c>
      <c r="K594" s="164">
        <f t="shared" si="83"/>
        <v>2974.1923099999999</v>
      </c>
      <c r="L594" s="164"/>
      <c r="M594" s="154">
        <v>120.19231000000001</v>
      </c>
      <c r="N594" s="154">
        <v>2854</v>
      </c>
      <c r="O594" s="154"/>
      <c r="P594" s="154"/>
      <c r="Q594" s="154"/>
      <c r="R594" s="154"/>
      <c r="S594" s="154"/>
      <c r="T594" s="154"/>
      <c r="U594" s="164"/>
      <c r="V594" s="164"/>
      <c r="W594" s="164"/>
      <c r="X594" s="164"/>
      <c r="Y594" s="164"/>
      <c r="Z594" s="164"/>
      <c r="AA594" s="154"/>
      <c r="AB594" s="154"/>
      <c r="AC594" s="154"/>
      <c r="AD594" s="154"/>
      <c r="AE594" s="154"/>
      <c r="AF594" s="154"/>
      <c r="AG594" s="154"/>
      <c r="AH594" s="154"/>
      <c r="AI594" s="154"/>
      <c r="AJ594" s="154"/>
      <c r="AK594" s="154"/>
      <c r="AL594" s="154"/>
      <c r="AM594" s="114"/>
      <c r="AN594" s="114"/>
      <c r="AO594" s="115" t="s">
        <v>1055</v>
      </c>
      <c r="AP594" s="214" t="s">
        <v>1089</v>
      </c>
      <c r="AQ594" s="214" t="s">
        <v>2010</v>
      </c>
      <c r="AR594" s="214"/>
      <c r="AS594" s="214"/>
      <c r="AT594" s="214"/>
      <c r="AU594" s="214"/>
      <c r="AV594" s="214"/>
      <c r="AW594" s="214"/>
      <c r="AX594" s="214"/>
      <c r="AY594" s="214"/>
      <c r="AZ594" s="117"/>
      <c r="BA594" s="214">
        <v>1</v>
      </c>
      <c r="BD594" s="96" t="str">
        <f t="shared" si="81"/>
        <v>КС-1 ФОНД</v>
      </c>
      <c r="BE594" s="96"/>
      <c r="BF594" s="96"/>
      <c r="BG594" s="96">
        <f t="shared" si="82"/>
        <v>2023</v>
      </c>
    </row>
    <row r="595" spans="1:59" s="116" customFormat="1" ht="54" customHeight="1" x14ac:dyDescent="0.25">
      <c r="A595" s="48" t="s">
        <v>108</v>
      </c>
      <c r="B595" s="40" t="s">
        <v>253</v>
      </c>
      <c r="C595" s="7" t="s">
        <v>230</v>
      </c>
      <c r="D595" s="118" t="s">
        <v>231</v>
      </c>
      <c r="E595" s="52" t="s">
        <v>232</v>
      </c>
      <c r="F595" s="52" t="s">
        <v>233</v>
      </c>
      <c r="G595" s="52">
        <v>1771.2400000000002</v>
      </c>
      <c r="H595" s="52">
        <v>1505.5540000000001</v>
      </c>
      <c r="I595" s="286">
        <v>2022</v>
      </c>
      <c r="J595" s="286">
        <v>2024</v>
      </c>
      <c r="K595" s="164">
        <f t="shared" si="83"/>
        <v>3588.1923099999999</v>
      </c>
      <c r="L595" s="164"/>
      <c r="M595" s="154">
        <v>120.19231000000001</v>
      </c>
      <c r="N595" s="154"/>
      <c r="O595" s="154">
        <v>3468</v>
      </c>
      <c r="P595" s="154"/>
      <c r="Q595" s="154"/>
      <c r="R595" s="154"/>
      <c r="S595" s="154"/>
      <c r="T595" s="154"/>
      <c r="U595" s="164"/>
      <c r="V595" s="164"/>
      <c r="W595" s="164"/>
      <c r="X595" s="164"/>
      <c r="Y595" s="164"/>
      <c r="Z595" s="164"/>
      <c r="AA595" s="154"/>
      <c r="AB595" s="154"/>
      <c r="AC595" s="154"/>
      <c r="AD595" s="154"/>
      <c r="AE595" s="154"/>
      <c r="AF595" s="154"/>
      <c r="AG595" s="154"/>
      <c r="AH595" s="154"/>
      <c r="AI595" s="154"/>
      <c r="AJ595" s="154"/>
      <c r="AK595" s="154"/>
      <c r="AL595" s="154"/>
      <c r="AM595" s="114"/>
      <c r="AN595" s="114"/>
      <c r="AO595" s="115" t="s">
        <v>1055</v>
      </c>
      <c r="AP595" s="214" t="s">
        <v>1090</v>
      </c>
      <c r="AQ595" s="214" t="s">
        <v>2010</v>
      </c>
      <c r="AR595" s="214"/>
      <c r="AS595" s="214"/>
      <c r="AT595" s="214"/>
      <c r="AU595" s="214"/>
      <c r="AV595" s="214"/>
      <c r="AW595" s="214"/>
      <c r="AX595" s="214"/>
      <c r="AY595" s="214"/>
      <c r="AZ595" s="117"/>
      <c r="BA595" s="214">
        <v>1</v>
      </c>
      <c r="BD595" s="96" t="str">
        <f t="shared" si="81"/>
        <v>КС-1 ФОНД</v>
      </c>
      <c r="BE595" s="96"/>
      <c r="BF595" s="96"/>
      <c r="BG595" s="96">
        <f t="shared" si="82"/>
        <v>2024</v>
      </c>
    </row>
    <row r="596" spans="1:59" s="116" customFormat="1" ht="54" customHeight="1" x14ac:dyDescent="0.25">
      <c r="A596" s="48" t="s">
        <v>109</v>
      </c>
      <c r="B596" s="40" t="s">
        <v>254</v>
      </c>
      <c r="C596" s="7" t="s">
        <v>230</v>
      </c>
      <c r="D596" s="118" t="s">
        <v>231</v>
      </c>
      <c r="E596" s="52" t="s">
        <v>232</v>
      </c>
      <c r="F596" s="52" t="s">
        <v>233</v>
      </c>
      <c r="G596" s="52">
        <v>2206.2800000000002</v>
      </c>
      <c r="H596" s="52">
        <v>1875.3380000000002</v>
      </c>
      <c r="I596" s="286">
        <v>2022</v>
      </c>
      <c r="J596" s="286">
        <v>2024</v>
      </c>
      <c r="K596" s="164">
        <f t="shared" si="83"/>
        <v>3475.1923099999999</v>
      </c>
      <c r="L596" s="164"/>
      <c r="M596" s="154">
        <v>120.19231000000001</v>
      </c>
      <c r="N596" s="154"/>
      <c r="O596" s="154">
        <v>3355</v>
      </c>
      <c r="P596" s="154"/>
      <c r="Q596" s="154"/>
      <c r="R596" s="154"/>
      <c r="S596" s="154"/>
      <c r="T596" s="154"/>
      <c r="U596" s="164"/>
      <c r="V596" s="164"/>
      <c r="W596" s="164"/>
      <c r="X596" s="164"/>
      <c r="Y596" s="164"/>
      <c r="Z596" s="164"/>
      <c r="AA596" s="154"/>
      <c r="AB596" s="154"/>
      <c r="AC596" s="154"/>
      <c r="AD596" s="154"/>
      <c r="AE596" s="154"/>
      <c r="AF596" s="154"/>
      <c r="AG596" s="154"/>
      <c r="AH596" s="154"/>
      <c r="AI596" s="154"/>
      <c r="AJ596" s="154"/>
      <c r="AK596" s="154"/>
      <c r="AL596" s="154"/>
      <c r="AM596" s="114"/>
      <c r="AN596" s="114"/>
      <c r="AO596" s="115" t="s">
        <v>1055</v>
      </c>
      <c r="AP596" s="214" t="s">
        <v>1091</v>
      </c>
      <c r="AQ596" s="214" t="s">
        <v>2010</v>
      </c>
      <c r="AR596" s="214"/>
      <c r="AS596" s="214"/>
      <c r="AT596" s="214"/>
      <c r="AU596" s="214"/>
      <c r="AV596" s="214"/>
      <c r="AW596" s="214"/>
      <c r="AX596" s="214"/>
      <c r="AY596" s="214"/>
      <c r="AZ596" s="117"/>
      <c r="BA596" s="214">
        <v>1</v>
      </c>
      <c r="BD596" s="96" t="str">
        <f t="shared" si="81"/>
        <v>КС-1 ФОНД</v>
      </c>
      <c r="BE596" s="96"/>
      <c r="BF596" s="96"/>
      <c r="BG596" s="96">
        <f t="shared" si="82"/>
        <v>2024</v>
      </c>
    </row>
    <row r="597" spans="1:59" s="116" customFormat="1" ht="54" customHeight="1" x14ac:dyDescent="0.25">
      <c r="A597" s="48" t="s">
        <v>110</v>
      </c>
      <c r="B597" s="40" t="s">
        <v>255</v>
      </c>
      <c r="C597" s="7" t="s">
        <v>230</v>
      </c>
      <c r="D597" s="118" t="s">
        <v>231</v>
      </c>
      <c r="E597" s="52" t="s">
        <v>232</v>
      </c>
      <c r="F597" s="52" t="s">
        <v>233</v>
      </c>
      <c r="G597" s="52">
        <v>1908.06</v>
      </c>
      <c r="H597" s="52">
        <v>1621.8509999999999</v>
      </c>
      <c r="I597" s="286">
        <v>2022</v>
      </c>
      <c r="J597" s="286">
        <v>2024</v>
      </c>
      <c r="K597" s="164">
        <f t="shared" si="83"/>
        <v>3829.1923099999999</v>
      </c>
      <c r="L597" s="164"/>
      <c r="M597" s="154">
        <v>120.19231000000001</v>
      </c>
      <c r="N597" s="154"/>
      <c r="O597" s="154">
        <v>3709</v>
      </c>
      <c r="P597" s="154"/>
      <c r="Q597" s="154"/>
      <c r="R597" s="154"/>
      <c r="S597" s="154"/>
      <c r="T597" s="154"/>
      <c r="U597" s="164"/>
      <c r="V597" s="164"/>
      <c r="W597" s="164"/>
      <c r="X597" s="164"/>
      <c r="Y597" s="164"/>
      <c r="Z597" s="164"/>
      <c r="AA597" s="154"/>
      <c r="AB597" s="154"/>
      <c r="AC597" s="154"/>
      <c r="AD597" s="154"/>
      <c r="AE597" s="154"/>
      <c r="AF597" s="154"/>
      <c r="AG597" s="154"/>
      <c r="AH597" s="154"/>
      <c r="AI597" s="154"/>
      <c r="AJ597" s="154"/>
      <c r="AK597" s="154"/>
      <c r="AL597" s="154"/>
      <c r="AM597" s="114"/>
      <c r="AN597" s="114"/>
      <c r="AO597" s="115" t="s">
        <v>1055</v>
      </c>
      <c r="AP597" s="214" t="s">
        <v>1092</v>
      </c>
      <c r="AQ597" s="214" t="s">
        <v>2010</v>
      </c>
      <c r="AR597" s="214"/>
      <c r="AS597" s="214"/>
      <c r="AT597" s="214"/>
      <c r="AU597" s="214"/>
      <c r="AV597" s="214"/>
      <c r="AW597" s="214"/>
      <c r="AX597" s="214"/>
      <c r="AY597" s="214"/>
      <c r="AZ597" s="117"/>
      <c r="BA597" s="214">
        <v>1</v>
      </c>
      <c r="BD597" s="96" t="str">
        <f t="shared" si="81"/>
        <v>КС-1 ФОНД</v>
      </c>
      <c r="BE597" s="96"/>
      <c r="BF597" s="96"/>
      <c r="BG597" s="96">
        <f t="shared" si="82"/>
        <v>2024</v>
      </c>
    </row>
    <row r="598" spans="1:59" s="116" customFormat="1" ht="54" customHeight="1" x14ac:dyDescent="0.25">
      <c r="A598" s="48" t="s">
        <v>111</v>
      </c>
      <c r="B598" s="40" t="s">
        <v>256</v>
      </c>
      <c r="C598" s="7" t="s">
        <v>230</v>
      </c>
      <c r="D598" s="118" t="s">
        <v>231</v>
      </c>
      <c r="E598" s="52" t="s">
        <v>232</v>
      </c>
      <c r="F598" s="52" t="s">
        <v>233</v>
      </c>
      <c r="G598" s="52">
        <v>12502.259999999998</v>
      </c>
      <c r="H598" s="52">
        <v>10626.920999999998</v>
      </c>
      <c r="I598" s="286">
        <v>2022</v>
      </c>
      <c r="J598" s="286">
        <v>2023</v>
      </c>
      <c r="K598" s="164">
        <f t="shared" si="83"/>
        <v>4982</v>
      </c>
      <c r="L598" s="164"/>
      <c r="M598" s="154">
        <v>120</v>
      </c>
      <c r="N598" s="154">
        <v>4862</v>
      </c>
      <c r="O598" s="154"/>
      <c r="P598" s="154"/>
      <c r="Q598" s="154"/>
      <c r="R598" s="154"/>
      <c r="S598" s="154"/>
      <c r="T598" s="154"/>
      <c r="U598" s="164"/>
      <c r="V598" s="164"/>
      <c r="W598" s="164"/>
      <c r="X598" s="164"/>
      <c r="Y598" s="164"/>
      <c r="Z598" s="164"/>
      <c r="AA598" s="154"/>
      <c r="AB598" s="154"/>
      <c r="AC598" s="154"/>
      <c r="AD598" s="154"/>
      <c r="AE598" s="154"/>
      <c r="AF598" s="154"/>
      <c r="AG598" s="154"/>
      <c r="AH598" s="154"/>
      <c r="AI598" s="154"/>
      <c r="AJ598" s="154"/>
      <c r="AK598" s="154"/>
      <c r="AL598" s="154"/>
      <c r="AM598" s="114"/>
      <c r="AN598" s="114"/>
      <c r="AO598" s="115" t="s">
        <v>1055</v>
      </c>
      <c r="AP598" s="214" t="s">
        <v>1093</v>
      </c>
      <c r="AQ598" s="214" t="s">
        <v>2010</v>
      </c>
      <c r="AR598" s="214"/>
      <c r="AS598" s="214"/>
      <c r="AT598" s="214"/>
      <c r="AU598" s="214"/>
      <c r="AV598" s="214"/>
      <c r="AW598" s="214"/>
      <c r="AX598" s="214"/>
      <c r="AY598" s="214"/>
      <c r="AZ598" s="117"/>
      <c r="BA598" s="214">
        <v>1</v>
      </c>
      <c r="BD598" s="96" t="str">
        <f t="shared" si="81"/>
        <v>КС-1 ФОНД</v>
      </c>
      <c r="BE598" s="96"/>
      <c r="BF598" s="96"/>
      <c r="BG598" s="96">
        <f t="shared" si="82"/>
        <v>2023</v>
      </c>
    </row>
    <row r="599" spans="1:59" s="116" customFormat="1" ht="54" customHeight="1" x14ac:dyDescent="0.25">
      <c r="A599" s="48" t="s">
        <v>112</v>
      </c>
      <c r="B599" s="40" t="s">
        <v>257</v>
      </c>
      <c r="C599" s="7" t="s">
        <v>230</v>
      </c>
      <c r="D599" s="118" t="s">
        <v>231</v>
      </c>
      <c r="E599" s="52" t="s">
        <v>232</v>
      </c>
      <c r="F599" s="52" t="s">
        <v>233</v>
      </c>
      <c r="G599" s="52">
        <v>6844.4</v>
      </c>
      <c r="H599" s="52">
        <v>5817.74</v>
      </c>
      <c r="I599" s="286">
        <v>2022</v>
      </c>
      <c r="J599" s="286">
        <v>2023</v>
      </c>
      <c r="K599" s="164">
        <f t="shared" si="83"/>
        <v>3206</v>
      </c>
      <c r="L599" s="164"/>
      <c r="M599" s="154">
        <v>120</v>
      </c>
      <c r="N599" s="154">
        <v>3086</v>
      </c>
      <c r="O599" s="154"/>
      <c r="P599" s="154"/>
      <c r="Q599" s="154"/>
      <c r="R599" s="154"/>
      <c r="S599" s="154"/>
      <c r="T599" s="154"/>
      <c r="U599" s="164"/>
      <c r="V599" s="164"/>
      <c r="W599" s="164"/>
      <c r="X599" s="164"/>
      <c r="Y599" s="164"/>
      <c r="Z599" s="164"/>
      <c r="AA599" s="154"/>
      <c r="AB599" s="154"/>
      <c r="AC599" s="154"/>
      <c r="AD599" s="154"/>
      <c r="AE599" s="154"/>
      <c r="AF599" s="154"/>
      <c r="AG599" s="154"/>
      <c r="AH599" s="154"/>
      <c r="AI599" s="154"/>
      <c r="AJ599" s="154"/>
      <c r="AK599" s="154"/>
      <c r="AL599" s="154"/>
      <c r="AM599" s="114"/>
      <c r="AN599" s="114"/>
      <c r="AO599" s="115" t="s">
        <v>1055</v>
      </c>
      <c r="AP599" s="214" t="s">
        <v>1094</v>
      </c>
      <c r="AQ599" s="214" t="s">
        <v>2010</v>
      </c>
      <c r="AR599" s="214"/>
      <c r="AS599" s="214"/>
      <c r="AT599" s="214"/>
      <c r="AU599" s="214"/>
      <c r="AV599" s="214"/>
      <c r="AW599" s="214"/>
      <c r="AX599" s="214"/>
      <c r="AY599" s="214"/>
      <c r="AZ599" s="117"/>
      <c r="BA599" s="214">
        <v>1</v>
      </c>
      <c r="BD599" s="96" t="str">
        <f t="shared" si="81"/>
        <v>КС-1 ФОНД</v>
      </c>
      <c r="BE599" s="96"/>
      <c r="BF599" s="96"/>
      <c r="BG599" s="96">
        <f t="shared" si="82"/>
        <v>2023</v>
      </c>
    </row>
    <row r="600" spans="1:59" s="116" customFormat="1" ht="54" customHeight="1" x14ac:dyDescent="0.25">
      <c r="A600" s="48" t="s">
        <v>113</v>
      </c>
      <c r="B600" s="40" t="s">
        <v>258</v>
      </c>
      <c r="C600" s="7" t="s">
        <v>230</v>
      </c>
      <c r="D600" s="118" t="s">
        <v>231</v>
      </c>
      <c r="E600" s="52" t="s">
        <v>232</v>
      </c>
      <c r="F600" s="52" t="s">
        <v>233</v>
      </c>
      <c r="G600" s="52">
        <v>278.15999999999997</v>
      </c>
      <c r="H600" s="52">
        <v>236.43599999999998</v>
      </c>
      <c r="I600" s="286">
        <v>2022</v>
      </c>
      <c r="J600" s="286">
        <v>2023</v>
      </c>
      <c r="K600" s="164">
        <f t="shared" si="83"/>
        <v>3072.56</v>
      </c>
      <c r="L600" s="164"/>
      <c r="M600" s="154">
        <v>120</v>
      </c>
      <c r="N600" s="154">
        <v>2952.56</v>
      </c>
      <c r="O600" s="154"/>
      <c r="P600" s="154"/>
      <c r="Q600" s="154"/>
      <c r="R600" s="154"/>
      <c r="S600" s="154"/>
      <c r="T600" s="154"/>
      <c r="U600" s="164"/>
      <c r="V600" s="164"/>
      <c r="W600" s="164"/>
      <c r="X600" s="164"/>
      <c r="Y600" s="164"/>
      <c r="Z600" s="164"/>
      <c r="AA600" s="154"/>
      <c r="AB600" s="154"/>
      <c r="AC600" s="154"/>
      <c r="AD600" s="154"/>
      <c r="AE600" s="154"/>
      <c r="AF600" s="154"/>
      <c r="AG600" s="154"/>
      <c r="AH600" s="154"/>
      <c r="AI600" s="154"/>
      <c r="AJ600" s="154"/>
      <c r="AK600" s="154"/>
      <c r="AL600" s="154"/>
      <c r="AM600" s="114"/>
      <c r="AN600" s="114"/>
      <c r="AO600" s="115" t="s">
        <v>1055</v>
      </c>
      <c r="AP600" s="214" t="s">
        <v>1095</v>
      </c>
      <c r="AQ600" s="214" t="s">
        <v>2010</v>
      </c>
      <c r="AR600" s="214"/>
      <c r="AS600" s="214"/>
      <c r="AT600" s="214"/>
      <c r="AU600" s="214"/>
      <c r="AV600" s="214"/>
      <c r="AW600" s="214"/>
      <c r="AX600" s="214"/>
      <c r="AY600" s="214"/>
      <c r="AZ600" s="117"/>
      <c r="BA600" s="214">
        <v>1</v>
      </c>
      <c r="BD600" s="96" t="str">
        <f t="shared" si="81"/>
        <v>КС-1 ФОНД</v>
      </c>
      <c r="BE600" s="96"/>
      <c r="BF600" s="96"/>
      <c r="BG600" s="96">
        <f t="shared" si="82"/>
        <v>2023</v>
      </c>
    </row>
    <row r="601" spans="1:59" s="116" customFormat="1" ht="54" customHeight="1" x14ac:dyDescent="0.25">
      <c r="A601" s="48" t="s">
        <v>114</v>
      </c>
      <c r="B601" s="40" t="s">
        <v>259</v>
      </c>
      <c r="C601" s="7" t="s">
        <v>260</v>
      </c>
      <c r="D601" s="118" t="s">
        <v>231</v>
      </c>
      <c r="E601" s="52" t="s">
        <v>261</v>
      </c>
      <c r="F601" s="52" t="s">
        <v>262</v>
      </c>
      <c r="G601" s="52">
        <v>3.1692214399999998</v>
      </c>
      <c r="H601" s="52">
        <v>3.1692214399999998</v>
      </c>
      <c r="I601" s="286">
        <v>2023</v>
      </c>
      <c r="J601" s="286">
        <v>2025</v>
      </c>
      <c r="K601" s="164">
        <f t="shared" si="83"/>
        <v>2949.3191400000001</v>
      </c>
      <c r="L601" s="164"/>
      <c r="M601" s="154"/>
      <c r="N601" s="154">
        <v>124.384</v>
      </c>
      <c r="O601" s="154"/>
      <c r="P601" s="154">
        <v>2824.93514</v>
      </c>
      <c r="Q601" s="154"/>
      <c r="R601" s="154"/>
      <c r="S601" s="154"/>
      <c r="T601" s="154"/>
      <c r="U601" s="164"/>
      <c r="V601" s="164"/>
      <c r="W601" s="164"/>
      <c r="X601" s="164"/>
      <c r="Y601" s="164"/>
      <c r="Z601" s="164"/>
      <c r="AA601" s="154"/>
      <c r="AB601" s="154"/>
      <c r="AC601" s="154"/>
      <c r="AD601" s="154"/>
      <c r="AE601" s="154"/>
      <c r="AF601" s="154"/>
      <c r="AG601" s="154"/>
      <c r="AH601" s="154"/>
      <c r="AI601" s="154"/>
      <c r="AJ601" s="154"/>
      <c r="AK601" s="154"/>
      <c r="AL601" s="154"/>
      <c r="AM601" s="114"/>
      <c r="AN601" s="114"/>
      <c r="AO601" s="115" t="s">
        <v>1055</v>
      </c>
      <c r="AP601" s="214" t="s">
        <v>1096</v>
      </c>
      <c r="AQ601" s="214" t="s">
        <v>2010</v>
      </c>
      <c r="AR601" s="214"/>
      <c r="AS601" s="214"/>
      <c r="AT601" s="214"/>
      <c r="AU601" s="214"/>
      <c r="AV601" s="214"/>
      <c r="AW601" s="214"/>
      <c r="AX601" s="214"/>
      <c r="AY601" s="214"/>
      <c r="AZ601" s="117"/>
      <c r="BA601" s="214">
        <v>2</v>
      </c>
      <c r="BD601" s="96" t="str">
        <f t="shared" si="81"/>
        <v>КС-2 ФОНД</v>
      </c>
      <c r="BE601" s="96"/>
      <c r="BF601" s="96"/>
      <c r="BG601" s="96">
        <f t="shared" si="82"/>
        <v>2025</v>
      </c>
    </row>
    <row r="602" spans="1:59" s="116" customFormat="1" ht="54" customHeight="1" x14ac:dyDescent="0.25">
      <c r="A602" s="48" t="s">
        <v>115</v>
      </c>
      <c r="B602" s="40" t="s">
        <v>263</v>
      </c>
      <c r="C602" s="7" t="s">
        <v>260</v>
      </c>
      <c r="D602" s="118" t="s">
        <v>231</v>
      </c>
      <c r="E602" s="52" t="s">
        <v>261</v>
      </c>
      <c r="F602" s="52" t="s">
        <v>262</v>
      </c>
      <c r="G602" s="52">
        <v>4.4891125000000001</v>
      </c>
      <c r="H602" s="52">
        <v>4.4891125000000001</v>
      </c>
      <c r="I602" s="286">
        <v>2023</v>
      </c>
      <c r="J602" s="286">
        <v>2025</v>
      </c>
      <c r="K602" s="164">
        <f t="shared" si="83"/>
        <v>3469.3820099999998</v>
      </c>
      <c r="L602" s="164"/>
      <c r="M602" s="154"/>
      <c r="N602" s="154">
        <v>124.384</v>
      </c>
      <c r="O602" s="154"/>
      <c r="P602" s="154">
        <v>3344.9980099999998</v>
      </c>
      <c r="Q602" s="154"/>
      <c r="R602" s="154"/>
      <c r="S602" s="154"/>
      <c r="T602" s="154"/>
      <c r="U602" s="164"/>
      <c r="V602" s="164"/>
      <c r="W602" s="164"/>
      <c r="X602" s="164"/>
      <c r="Y602" s="164"/>
      <c r="Z602" s="164"/>
      <c r="AA602" s="154"/>
      <c r="AB602" s="154"/>
      <c r="AC602" s="154"/>
      <c r="AD602" s="154"/>
      <c r="AE602" s="154"/>
      <c r="AF602" s="154"/>
      <c r="AG602" s="154"/>
      <c r="AH602" s="154"/>
      <c r="AI602" s="154"/>
      <c r="AJ602" s="154"/>
      <c r="AK602" s="154"/>
      <c r="AL602" s="154"/>
      <c r="AM602" s="114"/>
      <c r="AN602" s="114"/>
      <c r="AO602" s="115" t="s">
        <v>1055</v>
      </c>
      <c r="AP602" s="214" t="s">
        <v>1097</v>
      </c>
      <c r="AQ602" s="214" t="s">
        <v>2010</v>
      </c>
      <c r="AR602" s="214"/>
      <c r="AS602" s="214"/>
      <c r="AT602" s="214"/>
      <c r="AU602" s="214"/>
      <c r="AV602" s="214"/>
      <c r="AW602" s="214"/>
      <c r="AX602" s="214"/>
      <c r="AY602" s="214"/>
      <c r="AZ602" s="117"/>
      <c r="BA602" s="214">
        <v>2</v>
      </c>
      <c r="BD602" s="96" t="str">
        <f t="shared" si="81"/>
        <v>КС-2 ФОНД</v>
      </c>
      <c r="BE602" s="96"/>
      <c r="BF602" s="96"/>
      <c r="BG602" s="96">
        <f t="shared" si="82"/>
        <v>2025</v>
      </c>
    </row>
    <row r="603" spans="1:59" s="116" customFormat="1" ht="54" customHeight="1" x14ac:dyDescent="0.25">
      <c r="A603" s="48" t="s">
        <v>116</v>
      </c>
      <c r="B603" s="40" t="s">
        <v>264</v>
      </c>
      <c r="C603" s="7" t="s">
        <v>230</v>
      </c>
      <c r="D603" s="118" t="s">
        <v>231</v>
      </c>
      <c r="E603" s="52" t="s">
        <v>232</v>
      </c>
      <c r="F603" s="52" t="s">
        <v>233</v>
      </c>
      <c r="G603" s="52">
        <v>2030.3000000000002</v>
      </c>
      <c r="H603" s="52">
        <v>1725.7550000000001</v>
      </c>
      <c r="I603" s="286">
        <v>2022</v>
      </c>
      <c r="J603" s="286">
        <v>2024</v>
      </c>
      <c r="K603" s="164">
        <f t="shared" si="83"/>
        <v>3895.1923099999999</v>
      </c>
      <c r="L603" s="164"/>
      <c r="M603" s="154">
        <v>120.19231000000001</v>
      </c>
      <c r="N603" s="154"/>
      <c r="O603" s="154">
        <v>3775</v>
      </c>
      <c r="P603" s="154"/>
      <c r="Q603" s="154"/>
      <c r="R603" s="154"/>
      <c r="S603" s="154"/>
      <c r="T603" s="154"/>
      <c r="U603" s="164"/>
      <c r="V603" s="164"/>
      <c r="W603" s="164"/>
      <c r="X603" s="164"/>
      <c r="Y603" s="164"/>
      <c r="Z603" s="164"/>
      <c r="AA603" s="154"/>
      <c r="AB603" s="154"/>
      <c r="AC603" s="154"/>
      <c r="AD603" s="154"/>
      <c r="AE603" s="154"/>
      <c r="AF603" s="154"/>
      <c r="AG603" s="154"/>
      <c r="AH603" s="154"/>
      <c r="AI603" s="154"/>
      <c r="AJ603" s="154"/>
      <c r="AK603" s="154"/>
      <c r="AL603" s="154"/>
      <c r="AM603" s="114"/>
      <c r="AN603" s="114"/>
      <c r="AO603" s="115" t="s">
        <v>1055</v>
      </c>
      <c r="AP603" s="214" t="s">
        <v>1098</v>
      </c>
      <c r="AQ603" s="214" t="s">
        <v>2010</v>
      </c>
      <c r="AR603" s="214"/>
      <c r="AS603" s="214"/>
      <c r="AT603" s="214"/>
      <c r="AU603" s="214"/>
      <c r="AV603" s="214"/>
      <c r="AW603" s="214"/>
      <c r="AX603" s="214"/>
      <c r="AY603" s="214"/>
      <c r="AZ603" s="117"/>
      <c r="BA603" s="214">
        <v>2</v>
      </c>
      <c r="BD603" s="96" t="str">
        <f t="shared" si="81"/>
        <v>КС-2 ФОНД</v>
      </c>
      <c r="BE603" s="96"/>
      <c r="BF603" s="96"/>
      <c r="BG603" s="96">
        <f t="shared" si="82"/>
        <v>2024</v>
      </c>
    </row>
    <row r="604" spans="1:59" s="116" customFormat="1" ht="54" customHeight="1" x14ac:dyDescent="0.25">
      <c r="A604" s="48" t="s">
        <v>117</v>
      </c>
      <c r="B604" s="40" t="s">
        <v>265</v>
      </c>
      <c r="C604" s="7" t="s">
        <v>230</v>
      </c>
      <c r="D604" s="118" t="s">
        <v>231</v>
      </c>
      <c r="E604" s="52" t="s">
        <v>232</v>
      </c>
      <c r="F604" s="52" t="s">
        <v>233</v>
      </c>
      <c r="G604" s="52">
        <v>98.83</v>
      </c>
      <c r="H604" s="52">
        <v>84.005499999999998</v>
      </c>
      <c r="I604" s="286">
        <v>2022</v>
      </c>
      <c r="J604" s="286">
        <v>2024</v>
      </c>
      <c r="K604" s="164">
        <f t="shared" si="83"/>
        <v>3535.1923099999999</v>
      </c>
      <c r="L604" s="164"/>
      <c r="M604" s="154">
        <v>120.19231000000001</v>
      </c>
      <c r="N604" s="154"/>
      <c r="O604" s="154">
        <v>3415</v>
      </c>
      <c r="P604" s="154"/>
      <c r="Q604" s="154"/>
      <c r="R604" s="154"/>
      <c r="S604" s="154"/>
      <c r="T604" s="154"/>
      <c r="U604" s="164"/>
      <c r="V604" s="164"/>
      <c r="W604" s="164"/>
      <c r="X604" s="164"/>
      <c r="Y604" s="164"/>
      <c r="Z604" s="164"/>
      <c r="AA604" s="154"/>
      <c r="AB604" s="154"/>
      <c r="AC604" s="154"/>
      <c r="AD604" s="154"/>
      <c r="AE604" s="154"/>
      <c r="AF604" s="154"/>
      <c r="AG604" s="154"/>
      <c r="AH604" s="154"/>
      <c r="AI604" s="154"/>
      <c r="AJ604" s="154"/>
      <c r="AK604" s="154"/>
      <c r="AL604" s="154"/>
      <c r="AM604" s="114"/>
      <c r="AN604" s="114"/>
      <c r="AO604" s="115" t="s">
        <v>1055</v>
      </c>
      <c r="AP604" s="214" t="s">
        <v>1099</v>
      </c>
      <c r="AQ604" s="214" t="s">
        <v>2010</v>
      </c>
      <c r="AR604" s="214"/>
      <c r="AS604" s="214"/>
      <c r="AT604" s="214"/>
      <c r="AU604" s="214"/>
      <c r="AV604" s="214"/>
      <c r="AW604" s="214"/>
      <c r="AX604" s="214"/>
      <c r="AY604" s="214"/>
      <c r="AZ604" s="117"/>
      <c r="BA604" s="214">
        <v>1</v>
      </c>
      <c r="BD604" s="96" t="str">
        <f t="shared" si="81"/>
        <v>КС-1 ФОНД</v>
      </c>
      <c r="BE604" s="96"/>
      <c r="BF604" s="96"/>
      <c r="BG604" s="96">
        <f t="shared" si="82"/>
        <v>2024</v>
      </c>
    </row>
    <row r="605" spans="1:59" s="116" customFormat="1" ht="54" customHeight="1" x14ac:dyDescent="0.25">
      <c r="A605" s="48" t="s">
        <v>118</v>
      </c>
      <c r="B605" s="40" t="s">
        <v>266</v>
      </c>
      <c r="C605" s="7" t="s">
        <v>230</v>
      </c>
      <c r="D605" s="118" t="s">
        <v>231</v>
      </c>
      <c r="E605" s="52" t="s">
        <v>232</v>
      </c>
      <c r="F605" s="52" t="s">
        <v>233</v>
      </c>
      <c r="G605" s="52">
        <v>1132.17</v>
      </c>
      <c r="H605" s="52">
        <v>962.34450000000004</v>
      </c>
      <c r="I605" s="286">
        <v>2022</v>
      </c>
      <c r="J605" s="286">
        <v>2024</v>
      </c>
      <c r="K605" s="164">
        <f t="shared" si="83"/>
        <v>4528.1923100000004</v>
      </c>
      <c r="L605" s="164"/>
      <c r="M605" s="154">
        <v>120.19231000000001</v>
      </c>
      <c r="N605" s="154"/>
      <c r="O605" s="154">
        <v>4408</v>
      </c>
      <c r="P605" s="154"/>
      <c r="Q605" s="154"/>
      <c r="R605" s="154"/>
      <c r="S605" s="154"/>
      <c r="T605" s="154"/>
      <c r="U605" s="164"/>
      <c r="V605" s="164"/>
      <c r="W605" s="164"/>
      <c r="X605" s="164"/>
      <c r="Y605" s="164"/>
      <c r="Z605" s="164"/>
      <c r="AA605" s="154"/>
      <c r="AB605" s="154"/>
      <c r="AC605" s="154"/>
      <c r="AD605" s="154"/>
      <c r="AE605" s="154"/>
      <c r="AF605" s="154"/>
      <c r="AG605" s="154"/>
      <c r="AH605" s="154"/>
      <c r="AI605" s="154"/>
      <c r="AJ605" s="154"/>
      <c r="AK605" s="154"/>
      <c r="AL605" s="154"/>
      <c r="AM605" s="114"/>
      <c r="AN605" s="114"/>
      <c r="AO605" s="115" t="s">
        <v>1055</v>
      </c>
      <c r="AP605" s="214" t="s">
        <v>1100</v>
      </c>
      <c r="AQ605" s="214" t="s">
        <v>2010</v>
      </c>
      <c r="AR605" s="214"/>
      <c r="AS605" s="214"/>
      <c r="AT605" s="214"/>
      <c r="AU605" s="214"/>
      <c r="AV605" s="214"/>
      <c r="AW605" s="214"/>
      <c r="AX605" s="214"/>
      <c r="AY605" s="214"/>
      <c r="AZ605" s="117"/>
      <c r="BA605" s="214">
        <v>1</v>
      </c>
      <c r="BD605" s="96" t="str">
        <f t="shared" si="81"/>
        <v>КС-1 ФОНД</v>
      </c>
      <c r="BE605" s="96"/>
      <c r="BF605" s="96"/>
      <c r="BG605" s="96">
        <f t="shared" si="82"/>
        <v>2024</v>
      </c>
    </row>
    <row r="606" spans="1:59" s="116" customFormat="1" ht="54" customHeight="1" x14ac:dyDescent="0.25">
      <c r="A606" s="48" t="s">
        <v>119</v>
      </c>
      <c r="B606" s="40" t="s">
        <v>267</v>
      </c>
      <c r="C606" s="7" t="s">
        <v>230</v>
      </c>
      <c r="D606" s="118" t="s">
        <v>231</v>
      </c>
      <c r="E606" s="52" t="s">
        <v>232</v>
      </c>
      <c r="F606" s="52" t="s">
        <v>233</v>
      </c>
      <c r="G606" s="52">
        <v>119.02000000000001</v>
      </c>
      <c r="H606" s="52">
        <v>101.167</v>
      </c>
      <c r="I606" s="286">
        <v>2022</v>
      </c>
      <c r="J606" s="286">
        <v>2024</v>
      </c>
      <c r="K606" s="164">
        <f t="shared" si="83"/>
        <v>2351.1923099999999</v>
      </c>
      <c r="L606" s="164"/>
      <c r="M606" s="154">
        <v>120.19231000000001</v>
      </c>
      <c r="N606" s="154"/>
      <c r="O606" s="154">
        <v>2231</v>
      </c>
      <c r="P606" s="154"/>
      <c r="Q606" s="154"/>
      <c r="R606" s="154"/>
      <c r="S606" s="154"/>
      <c r="T606" s="154"/>
      <c r="U606" s="164"/>
      <c r="V606" s="164"/>
      <c r="W606" s="164"/>
      <c r="X606" s="164"/>
      <c r="Y606" s="164"/>
      <c r="Z606" s="164"/>
      <c r="AA606" s="154"/>
      <c r="AB606" s="154"/>
      <c r="AC606" s="154"/>
      <c r="AD606" s="154"/>
      <c r="AE606" s="154"/>
      <c r="AF606" s="154"/>
      <c r="AG606" s="154"/>
      <c r="AH606" s="154"/>
      <c r="AI606" s="154"/>
      <c r="AJ606" s="154"/>
      <c r="AK606" s="154"/>
      <c r="AL606" s="154"/>
      <c r="AM606" s="114"/>
      <c r="AN606" s="114"/>
      <c r="AO606" s="115" t="s">
        <v>1055</v>
      </c>
      <c r="AP606" s="214" t="s">
        <v>1101</v>
      </c>
      <c r="AQ606" s="214" t="s">
        <v>2010</v>
      </c>
      <c r="AR606" s="214"/>
      <c r="AS606" s="214"/>
      <c r="AT606" s="214"/>
      <c r="AU606" s="214"/>
      <c r="AV606" s="214"/>
      <c r="AW606" s="214"/>
      <c r="AX606" s="214"/>
      <c r="AY606" s="214"/>
      <c r="AZ606" s="117"/>
      <c r="BA606" s="214">
        <v>2</v>
      </c>
      <c r="BD606" s="96" t="str">
        <f t="shared" si="81"/>
        <v>КС-2 ФОНД</v>
      </c>
      <c r="BE606" s="96"/>
      <c r="BF606" s="96"/>
      <c r="BG606" s="96">
        <f t="shared" si="82"/>
        <v>2024</v>
      </c>
    </row>
    <row r="607" spans="1:59" s="116" customFormat="1" ht="54" customHeight="1" x14ac:dyDescent="0.25">
      <c r="A607" s="48" t="s">
        <v>120</v>
      </c>
      <c r="B607" s="40" t="s">
        <v>268</v>
      </c>
      <c r="C607" s="7" t="s">
        <v>230</v>
      </c>
      <c r="D607" s="118" t="s">
        <v>231</v>
      </c>
      <c r="E607" s="52" t="s">
        <v>232</v>
      </c>
      <c r="F607" s="52" t="s">
        <v>233</v>
      </c>
      <c r="G607" s="52">
        <v>91.76</v>
      </c>
      <c r="H607" s="52">
        <v>77.996000000000009</v>
      </c>
      <c r="I607" s="286">
        <v>2022</v>
      </c>
      <c r="J607" s="286">
        <v>2024</v>
      </c>
      <c r="K607" s="164">
        <f t="shared" si="83"/>
        <v>3683.1923099999999</v>
      </c>
      <c r="L607" s="164"/>
      <c r="M607" s="154">
        <v>120.19231000000001</v>
      </c>
      <c r="N607" s="154"/>
      <c r="O607" s="154">
        <v>3563</v>
      </c>
      <c r="P607" s="154"/>
      <c r="Q607" s="154"/>
      <c r="R607" s="154"/>
      <c r="S607" s="154"/>
      <c r="T607" s="154"/>
      <c r="U607" s="164"/>
      <c r="V607" s="164"/>
      <c r="W607" s="164"/>
      <c r="X607" s="164"/>
      <c r="Y607" s="164"/>
      <c r="Z607" s="164"/>
      <c r="AA607" s="154"/>
      <c r="AB607" s="154"/>
      <c r="AC607" s="154"/>
      <c r="AD607" s="154"/>
      <c r="AE607" s="154"/>
      <c r="AF607" s="154"/>
      <c r="AG607" s="154"/>
      <c r="AH607" s="154"/>
      <c r="AI607" s="154"/>
      <c r="AJ607" s="154"/>
      <c r="AK607" s="154"/>
      <c r="AL607" s="154"/>
      <c r="AM607" s="114"/>
      <c r="AN607" s="114"/>
      <c r="AO607" s="115" t="s">
        <v>1055</v>
      </c>
      <c r="AP607" s="214" t="s">
        <v>1102</v>
      </c>
      <c r="AQ607" s="214" t="s">
        <v>2010</v>
      </c>
      <c r="AR607" s="214"/>
      <c r="AS607" s="214"/>
      <c r="AT607" s="214"/>
      <c r="AU607" s="214"/>
      <c r="AV607" s="214"/>
      <c r="AW607" s="214"/>
      <c r="AX607" s="214"/>
      <c r="AY607" s="214"/>
      <c r="AZ607" s="117"/>
      <c r="BA607" s="214">
        <v>1</v>
      </c>
      <c r="BD607" s="96" t="str">
        <f t="shared" si="81"/>
        <v>КС-1 ФОНД</v>
      </c>
      <c r="BE607" s="96"/>
      <c r="BF607" s="96"/>
      <c r="BG607" s="96">
        <f t="shared" si="82"/>
        <v>2024</v>
      </c>
    </row>
    <row r="608" spans="1:59" s="116" customFormat="1" ht="54" customHeight="1" x14ac:dyDescent="0.25">
      <c r="A608" s="48" t="s">
        <v>121</v>
      </c>
      <c r="B608" s="40" t="s">
        <v>269</v>
      </c>
      <c r="C608" s="7" t="s">
        <v>230</v>
      </c>
      <c r="D608" s="118" t="s">
        <v>231</v>
      </c>
      <c r="E608" s="52" t="s">
        <v>232</v>
      </c>
      <c r="F608" s="52" t="s">
        <v>233</v>
      </c>
      <c r="G608" s="52">
        <v>2044.76</v>
      </c>
      <c r="H608" s="52">
        <v>1738.046</v>
      </c>
      <c r="I608" s="286">
        <v>2022</v>
      </c>
      <c r="J608" s="286">
        <v>2024</v>
      </c>
      <c r="K608" s="164">
        <f t="shared" si="83"/>
        <v>3650.7692299999999</v>
      </c>
      <c r="L608" s="164"/>
      <c r="M608" s="154">
        <v>120.19231000000001</v>
      </c>
      <c r="N608" s="154"/>
      <c r="O608" s="154">
        <v>3530.57692</v>
      </c>
      <c r="P608" s="154"/>
      <c r="Q608" s="154"/>
      <c r="R608" s="154"/>
      <c r="S608" s="154"/>
      <c r="T608" s="154"/>
      <c r="U608" s="164"/>
      <c r="V608" s="164"/>
      <c r="W608" s="164"/>
      <c r="X608" s="164"/>
      <c r="Y608" s="164"/>
      <c r="Z608" s="164"/>
      <c r="AA608" s="154"/>
      <c r="AB608" s="154"/>
      <c r="AC608" s="154"/>
      <c r="AD608" s="154"/>
      <c r="AE608" s="154"/>
      <c r="AF608" s="154"/>
      <c r="AG608" s="154"/>
      <c r="AH608" s="154"/>
      <c r="AI608" s="154"/>
      <c r="AJ608" s="154"/>
      <c r="AK608" s="154"/>
      <c r="AL608" s="154"/>
      <c r="AM608" s="114"/>
      <c r="AN608" s="114"/>
      <c r="AO608" s="115" t="s">
        <v>1055</v>
      </c>
      <c r="AP608" s="214" t="s">
        <v>1103</v>
      </c>
      <c r="AQ608" s="214" t="s">
        <v>2010</v>
      </c>
      <c r="AR608" s="214"/>
      <c r="AS608" s="214"/>
      <c r="AT608" s="214"/>
      <c r="AU608" s="214"/>
      <c r="AV608" s="214"/>
      <c r="AW608" s="214"/>
      <c r="AX608" s="214"/>
      <c r="AY608" s="214"/>
      <c r="AZ608" s="117"/>
      <c r="BA608" s="214">
        <v>1</v>
      </c>
      <c r="BD608" s="96" t="str">
        <f t="shared" si="81"/>
        <v>КС-1 ФОНД</v>
      </c>
      <c r="BE608" s="96"/>
      <c r="BF608" s="96"/>
      <c r="BG608" s="96">
        <f t="shared" si="82"/>
        <v>2024</v>
      </c>
    </row>
    <row r="609" spans="1:59" s="116" customFormat="1" ht="54" customHeight="1" x14ac:dyDescent="0.25">
      <c r="A609" s="48" t="s">
        <v>122</v>
      </c>
      <c r="B609" s="40" t="s">
        <v>270</v>
      </c>
      <c r="C609" s="7" t="s">
        <v>230</v>
      </c>
      <c r="D609" s="118" t="s">
        <v>231</v>
      </c>
      <c r="E609" s="52" t="s">
        <v>232</v>
      </c>
      <c r="F609" s="52" t="s">
        <v>233</v>
      </c>
      <c r="G609" s="52">
        <v>67805.53</v>
      </c>
      <c r="H609" s="52">
        <v>57634.700500000006</v>
      </c>
      <c r="I609" s="286">
        <v>2022</v>
      </c>
      <c r="J609" s="286">
        <v>2023</v>
      </c>
      <c r="K609" s="164">
        <f t="shared" si="83"/>
        <v>5874.1923100000004</v>
      </c>
      <c r="L609" s="164"/>
      <c r="M609" s="154">
        <v>120.19231000000001</v>
      </c>
      <c r="N609" s="154">
        <v>5754</v>
      </c>
      <c r="O609" s="154"/>
      <c r="P609" s="154"/>
      <c r="Q609" s="154"/>
      <c r="R609" s="154"/>
      <c r="S609" s="154"/>
      <c r="T609" s="154"/>
      <c r="U609" s="164"/>
      <c r="V609" s="164"/>
      <c r="W609" s="164"/>
      <c r="X609" s="164"/>
      <c r="Y609" s="164"/>
      <c r="Z609" s="164"/>
      <c r="AA609" s="154"/>
      <c r="AB609" s="154"/>
      <c r="AC609" s="154"/>
      <c r="AD609" s="154"/>
      <c r="AE609" s="154"/>
      <c r="AF609" s="154"/>
      <c r="AG609" s="154"/>
      <c r="AH609" s="154"/>
      <c r="AI609" s="154"/>
      <c r="AJ609" s="154"/>
      <c r="AK609" s="154"/>
      <c r="AL609" s="154"/>
      <c r="AM609" s="114"/>
      <c r="AN609" s="114"/>
      <c r="AO609" s="115" t="s">
        <v>1055</v>
      </c>
      <c r="AP609" s="214" t="s">
        <v>1104</v>
      </c>
      <c r="AQ609" s="214" t="s">
        <v>2010</v>
      </c>
      <c r="AR609" s="214"/>
      <c r="AS609" s="214"/>
      <c r="AT609" s="214"/>
      <c r="AU609" s="214"/>
      <c r="AV609" s="214"/>
      <c r="AW609" s="214"/>
      <c r="AX609" s="214"/>
      <c r="AY609" s="214"/>
      <c r="AZ609" s="117"/>
      <c r="BA609" s="214">
        <v>2</v>
      </c>
      <c r="BD609" s="96" t="str">
        <f t="shared" si="81"/>
        <v>КС-2 ФОНД</v>
      </c>
      <c r="BE609" s="96"/>
      <c r="BF609" s="96"/>
      <c r="BG609" s="96">
        <f t="shared" si="82"/>
        <v>2023</v>
      </c>
    </row>
    <row r="610" spans="1:59" s="116" customFormat="1" ht="54" customHeight="1" x14ac:dyDescent="0.25">
      <c r="A610" s="48" t="s">
        <v>123</v>
      </c>
      <c r="B610" s="40" t="s">
        <v>271</v>
      </c>
      <c r="C610" s="7" t="s">
        <v>230</v>
      </c>
      <c r="D610" s="118" t="s">
        <v>231</v>
      </c>
      <c r="E610" s="52" t="s">
        <v>232</v>
      </c>
      <c r="F610" s="52" t="s">
        <v>233</v>
      </c>
      <c r="G610" s="52">
        <v>97732.93</v>
      </c>
      <c r="H610" s="52">
        <v>83072.9905</v>
      </c>
      <c r="I610" s="286">
        <v>2022</v>
      </c>
      <c r="J610" s="286">
        <v>2024</v>
      </c>
      <c r="K610" s="164">
        <f t="shared" si="83"/>
        <v>6062.1923100000004</v>
      </c>
      <c r="L610" s="164"/>
      <c r="M610" s="154">
        <v>120.19231000000001</v>
      </c>
      <c r="N610" s="154"/>
      <c r="O610" s="154">
        <v>5942</v>
      </c>
      <c r="P610" s="154"/>
      <c r="Q610" s="154"/>
      <c r="R610" s="154"/>
      <c r="S610" s="154"/>
      <c r="T610" s="154"/>
      <c r="U610" s="164"/>
      <c r="V610" s="164"/>
      <c r="W610" s="164"/>
      <c r="X610" s="164"/>
      <c r="Y610" s="164"/>
      <c r="Z610" s="164"/>
      <c r="AA610" s="154"/>
      <c r="AB610" s="154"/>
      <c r="AC610" s="154"/>
      <c r="AD610" s="154"/>
      <c r="AE610" s="154"/>
      <c r="AF610" s="154"/>
      <c r="AG610" s="154"/>
      <c r="AH610" s="154"/>
      <c r="AI610" s="154"/>
      <c r="AJ610" s="154"/>
      <c r="AK610" s="154"/>
      <c r="AL610" s="154"/>
      <c r="AM610" s="114"/>
      <c r="AN610" s="114"/>
      <c r="AO610" s="115" t="s">
        <v>1055</v>
      </c>
      <c r="AP610" s="214" t="s">
        <v>1105</v>
      </c>
      <c r="AQ610" s="214" t="s">
        <v>2010</v>
      </c>
      <c r="AR610" s="214"/>
      <c r="AS610" s="214"/>
      <c r="AT610" s="214"/>
      <c r="AU610" s="214"/>
      <c r="AV610" s="214"/>
      <c r="AW610" s="214"/>
      <c r="AX610" s="214"/>
      <c r="AY610" s="214"/>
      <c r="AZ610" s="117"/>
      <c r="BA610" s="214">
        <v>2</v>
      </c>
      <c r="BD610" s="96" t="str">
        <f t="shared" si="81"/>
        <v>КС-2 ФОНД</v>
      </c>
      <c r="BE610" s="96"/>
      <c r="BF610" s="96"/>
      <c r="BG610" s="96">
        <f t="shared" si="82"/>
        <v>2024</v>
      </c>
    </row>
    <row r="611" spans="1:59" s="116" customFormat="1" ht="54" customHeight="1" x14ac:dyDescent="0.25">
      <c r="A611" s="48" t="s">
        <v>124</v>
      </c>
      <c r="B611" s="40" t="s">
        <v>272</v>
      </c>
      <c r="C611" s="7" t="s">
        <v>230</v>
      </c>
      <c r="D611" s="118" t="s">
        <v>231</v>
      </c>
      <c r="E611" s="52" t="s">
        <v>232</v>
      </c>
      <c r="F611" s="52" t="s">
        <v>233</v>
      </c>
      <c r="G611" s="52">
        <v>30852.65</v>
      </c>
      <c r="H611" s="52">
        <v>26224.752500000002</v>
      </c>
      <c r="I611" s="286">
        <v>2022</v>
      </c>
      <c r="J611" s="286">
        <v>2024</v>
      </c>
      <c r="K611" s="164">
        <f t="shared" si="83"/>
        <v>5359.1923100000004</v>
      </c>
      <c r="L611" s="164"/>
      <c r="M611" s="154">
        <v>120.19231000000001</v>
      </c>
      <c r="N611" s="154"/>
      <c r="O611" s="154">
        <v>5239</v>
      </c>
      <c r="P611" s="154"/>
      <c r="Q611" s="154"/>
      <c r="R611" s="154"/>
      <c r="S611" s="154"/>
      <c r="T611" s="154"/>
      <c r="U611" s="164"/>
      <c r="V611" s="164"/>
      <c r="W611" s="164"/>
      <c r="X611" s="164"/>
      <c r="Y611" s="164"/>
      <c r="Z611" s="164"/>
      <c r="AA611" s="154"/>
      <c r="AB611" s="154"/>
      <c r="AC611" s="154"/>
      <c r="AD611" s="154"/>
      <c r="AE611" s="154"/>
      <c r="AF611" s="154"/>
      <c r="AG611" s="154"/>
      <c r="AH611" s="154"/>
      <c r="AI611" s="154"/>
      <c r="AJ611" s="154"/>
      <c r="AK611" s="154"/>
      <c r="AL611" s="154"/>
      <c r="AM611" s="114"/>
      <c r="AN611" s="114"/>
      <c r="AO611" s="115" t="s">
        <v>1055</v>
      </c>
      <c r="AP611" s="214" t="s">
        <v>1106</v>
      </c>
      <c r="AQ611" s="214" t="s">
        <v>2010</v>
      </c>
      <c r="AR611" s="214"/>
      <c r="AS611" s="214"/>
      <c r="AT611" s="214"/>
      <c r="AU611" s="214"/>
      <c r="AV611" s="214"/>
      <c r="AW611" s="214"/>
      <c r="AX611" s="214"/>
      <c r="AY611" s="214"/>
      <c r="AZ611" s="117"/>
      <c r="BA611" s="214">
        <v>2</v>
      </c>
      <c r="BD611" s="96" t="str">
        <f t="shared" si="81"/>
        <v>КС-2 ФОНД</v>
      </c>
      <c r="BE611" s="96"/>
      <c r="BF611" s="96"/>
      <c r="BG611" s="96">
        <f t="shared" si="82"/>
        <v>2024</v>
      </c>
    </row>
    <row r="612" spans="1:59" s="116" customFormat="1" ht="54" customHeight="1" x14ac:dyDescent="0.25">
      <c r="A612" s="48" t="s">
        <v>125</v>
      </c>
      <c r="B612" s="40" t="s">
        <v>273</v>
      </c>
      <c r="C612" s="7" t="s">
        <v>230</v>
      </c>
      <c r="D612" s="118" t="s">
        <v>231</v>
      </c>
      <c r="E612" s="52" t="s">
        <v>232</v>
      </c>
      <c r="F612" s="52" t="s">
        <v>233</v>
      </c>
      <c r="G612" s="52">
        <v>103935.01000000001</v>
      </c>
      <c r="H612" s="52">
        <v>88344.758500000011</v>
      </c>
      <c r="I612" s="286">
        <v>2022</v>
      </c>
      <c r="J612" s="286">
        <v>2023</v>
      </c>
      <c r="K612" s="164">
        <f t="shared" si="83"/>
        <v>6421.36</v>
      </c>
      <c r="L612" s="164"/>
      <c r="M612" s="154">
        <v>120</v>
      </c>
      <c r="N612" s="154">
        <v>6301.36</v>
      </c>
      <c r="O612" s="154"/>
      <c r="P612" s="154"/>
      <c r="Q612" s="154"/>
      <c r="R612" s="154"/>
      <c r="S612" s="154"/>
      <c r="T612" s="154"/>
      <c r="U612" s="164"/>
      <c r="V612" s="164"/>
      <c r="W612" s="164"/>
      <c r="X612" s="164"/>
      <c r="Y612" s="164"/>
      <c r="Z612" s="164"/>
      <c r="AA612" s="154"/>
      <c r="AB612" s="154"/>
      <c r="AC612" s="154"/>
      <c r="AD612" s="154"/>
      <c r="AE612" s="154"/>
      <c r="AF612" s="154"/>
      <c r="AG612" s="154"/>
      <c r="AH612" s="154"/>
      <c r="AI612" s="154"/>
      <c r="AJ612" s="154"/>
      <c r="AK612" s="154"/>
      <c r="AL612" s="154"/>
      <c r="AM612" s="114"/>
      <c r="AN612" s="114"/>
      <c r="AO612" s="115" t="s">
        <v>1055</v>
      </c>
      <c r="AP612" s="214" t="s">
        <v>1107</v>
      </c>
      <c r="AQ612" s="214" t="s">
        <v>2010</v>
      </c>
      <c r="AR612" s="214"/>
      <c r="AS612" s="214"/>
      <c r="AT612" s="214"/>
      <c r="AU612" s="214"/>
      <c r="AV612" s="214"/>
      <c r="AW612" s="214"/>
      <c r="AX612" s="214"/>
      <c r="AY612" s="214"/>
      <c r="AZ612" s="117"/>
      <c r="BA612" s="214">
        <v>2</v>
      </c>
      <c r="BD612" s="96" t="str">
        <f t="shared" si="81"/>
        <v>КС-2 ФОНД</v>
      </c>
      <c r="BE612" s="96"/>
      <c r="BF612" s="96"/>
      <c r="BG612" s="96">
        <f t="shared" si="82"/>
        <v>2023</v>
      </c>
    </row>
    <row r="613" spans="1:59" s="116" customFormat="1" ht="54" customHeight="1" x14ac:dyDescent="0.25">
      <c r="A613" s="48" t="s">
        <v>126</v>
      </c>
      <c r="B613" s="40" t="s">
        <v>274</v>
      </c>
      <c r="C613" s="7" t="s">
        <v>230</v>
      </c>
      <c r="D613" s="118" t="s">
        <v>231</v>
      </c>
      <c r="E613" s="52" t="s">
        <v>232</v>
      </c>
      <c r="F613" s="52" t="s">
        <v>233</v>
      </c>
      <c r="G613" s="52">
        <v>165322.65</v>
      </c>
      <c r="H613" s="52">
        <v>140524.2525</v>
      </c>
      <c r="I613" s="286">
        <v>2022</v>
      </c>
      <c r="J613" s="286">
        <v>2023</v>
      </c>
      <c r="K613" s="164">
        <f t="shared" si="83"/>
        <v>5876.1923100000004</v>
      </c>
      <c r="L613" s="164"/>
      <c r="M613" s="154">
        <v>120.19231000000001</v>
      </c>
      <c r="N613" s="154">
        <v>5756</v>
      </c>
      <c r="O613" s="154"/>
      <c r="P613" s="154"/>
      <c r="Q613" s="154"/>
      <c r="R613" s="154"/>
      <c r="S613" s="154"/>
      <c r="T613" s="154"/>
      <c r="U613" s="164"/>
      <c r="V613" s="164"/>
      <c r="W613" s="164"/>
      <c r="X613" s="164"/>
      <c r="Y613" s="164"/>
      <c r="Z613" s="164"/>
      <c r="AA613" s="154"/>
      <c r="AB613" s="154"/>
      <c r="AC613" s="154"/>
      <c r="AD613" s="154"/>
      <c r="AE613" s="154"/>
      <c r="AF613" s="154"/>
      <c r="AG613" s="154"/>
      <c r="AH613" s="154"/>
      <c r="AI613" s="154"/>
      <c r="AJ613" s="154"/>
      <c r="AK613" s="154"/>
      <c r="AL613" s="154"/>
      <c r="AM613" s="114"/>
      <c r="AN613" s="114"/>
      <c r="AO613" s="115" t="s">
        <v>1055</v>
      </c>
      <c r="AP613" s="214" t="s">
        <v>1108</v>
      </c>
      <c r="AQ613" s="214" t="s">
        <v>2010</v>
      </c>
      <c r="AR613" s="214"/>
      <c r="AS613" s="214"/>
      <c r="AT613" s="214"/>
      <c r="AU613" s="214"/>
      <c r="AV613" s="214"/>
      <c r="AW613" s="214"/>
      <c r="AX613" s="214"/>
      <c r="AY613" s="214"/>
      <c r="AZ613" s="117"/>
      <c r="BA613" s="214">
        <v>2</v>
      </c>
      <c r="BD613" s="96" t="str">
        <f t="shared" si="81"/>
        <v>КС-2 ФОНД</v>
      </c>
      <c r="BE613" s="96"/>
      <c r="BF613" s="96"/>
      <c r="BG613" s="96">
        <f t="shared" si="82"/>
        <v>2023</v>
      </c>
    </row>
    <row r="614" spans="1:59" s="116" customFormat="1" ht="54" customHeight="1" x14ac:dyDescent="0.25">
      <c r="A614" s="48" t="s">
        <v>127</v>
      </c>
      <c r="B614" s="40" t="s">
        <v>275</v>
      </c>
      <c r="C614" s="7" t="s">
        <v>230</v>
      </c>
      <c r="D614" s="118" t="s">
        <v>231</v>
      </c>
      <c r="E614" s="52" t="s">
        <v>232</v>
      </c>
      <c r="F614" s="52" t="s">
        <v>233</v>
      </c>
      <c r="G614" s="52">
        <v>129990.63</v>
      </c>
      <c r="H614" s="52">
        <v>110492.0355</v>
      </c>
      <c r="I614" s="286">
        <v>2022</v>
      </c>
      <c r="J614" s="286">
        <v>2024</v>
      </c>
      <c r="K614" s="164">
        <f t="shared" si="83"/>
        <v>5537.1923100000004</v>
      </c>
      <c r="L614" s="164"/>
      <c r="M614" s="154">
        <v>120.19231000000001</v>
      </c>
      <c r="N614" s="154"/>
      <c r="O614" s="154">
        <v>5417</v>
      </c>
      <c r="P614" s="154"/>
      <c r="Q614" s="154"/>
      <c r="R614" s="154"/>
      <c r="S614" s="154"/>
      <c r="T614" s="154"/>
      <c r="U614" s="164"/>
      <c r="V614" s="164"/>
      <c r="W614" s="164"/>
      <c r="X614" s="164"/>
      <c r="Y614" s="164"/>
      <c r="Z614" s="164"/>
      <c r="AA614" s="154"/>
      <c r="AB614" s="154"/>
      <c r="AC614" s="154"/>
      <c r="AD614" s="154"/>
      <c r="AE614" s="154"/>
      <c r="AF614" s="154"/>
      <c r="AG614" s="154"/>
      <c r="AH614" s="154"/>
      <c r="AI614" s="154"/>
      <c r="AJ614" s="154"/>
      <c r="AK614" s="154"/>
      <c r="AL614" s="154"/>
      <c r="AM614" s="114"/>
      <c r="AN614" s="114"/>
      <c r="AO614" s="115" t="s">
        <v>1055</v>
      </c>
      <c r="AP614" s="214" t="s">
        <v>1109</v>
      </c>
      <c r="AQ614" s="214" t="s">
        <v>2010</v>
      </c>
      <c r="AR614" s="214"/>
      <c r="AS614" s="214"/>
      <c r="AT614" s="214"/>
      <c r="AU614" s="214"/>
      <c r="AV614" s="214"/>
      <c r="AW614" s="214"/>
      <c r="AX614" s="214"/>
      <c r="AY614" s="214"/>
      <c r="AZ614" s="117"/>
      <c r="BA614" s="214">
        <v>2</v>
      </c>
      <c r="BD614" s="96" t="str">
        <f t="shared" si="81"/>
        <v>КС-2 ФОНД</v>
      </c>
      <c r="BE614" s="96"/>
      <c r="BF614" s="96"/>
      <c r="BG614" s="96">
        <f t="shared" si="82"/>
        <v>2024</v>
      </c>
    </row>
    <row r="615" spans="1:59" s="116" customFormat="1" ht="54" customHeight="1" x14ac:dyDescent="0.25">
      <c r="A615" s="48" t="s">
        <v>128</v>
      </c>
      <c r="B615" s="40" t="s">
        <v>276</v>
      </c>
      <c r="C615" s="7" t="s">
        <v>230</v>
      </c>
      <c r="D615" s="118" t="s">
        <v>231</v>
      </c>
      <c r="E615" s="52" t="s">
        <v>232</v>
      </c>
      <c r="F615" s="52" t="s">
        <v>233</v>
      </c>
      <c r="G615" s="52">
        <v>187153.39999999997</v>
      </c>
      <c r="H615" s="52">
        <v>159080.38999999998</v>
      </c>
      <c r="I615" s="286">
        <v>2022</v>
      </c>
      <c r="J615" s="286">
        <v>2023</v>
      </c>
      <c r="K615" s="164">
        <f t="shared" si="83"/>
        <v>5328.8461600000001</v>
      </c>
      <c r="L615" s="164"/>
      <c r="M615" s="154">
        <v>120.19231000000001</v>
      </c>
      <c r="N615" s="154">
        <v>5208.6538499999997</v>
      </c>
      <c r="O615" s="154"/>
      <c r="P615" s="154"/>
      <c r="Q615" s="154"/>
      <c r="R615" s="154"/>
      <c r="S615" s="154"/>
      <c r="T615" s="154"/>
      <c r="U615" s="164"/>
      <c r="V615" s="164"/>
      <c r="W615" s="164"/>
      <c r="X615" s="164"/>
      <c r="Y615" s="164"/>
      <c r="Z615" s="164"/>
      <c r="AA615" s="154"/>
      <c r="AB615" s="154"/>
      <c r="AC615" s="154"/>
      <c r="AD615" s="154"/>
      <c r="AE615" s="154"/>
      <c r="AF615" s="154"/>
      <c r="AG615" s="154"/>
      <c r="AH615" s="154"/>
      <c r="AI615" s="154"/>
      <c r="AJ615" s="154"/>
      <c r="AK615" s="154"/>
      <c r="AL615" s="154"/>
      <c r="AM615" s="114"/>
      <c r="AN615" s="114"/>
      <c r="AO615" s="115" t="s">
        <v>1055</v>
      </c>
      <c r="AP615" s="214" t="s">
        <v>1110</v>
      </c>
      <c r="AQ615" s="214" t="s">
        <v>2010</v>
      </c>
      <c r="AR615" s="214"/>
      <c r="AS615" s="214"/>
      <c r="AT615" s="214"/>
      <c r="AU615" s="214"/>
      <c r="AV615" s="214"/>
      <c r="AW615" s="214"/>
      <c r="AX615" s="214"/>
      <c r="AY615" s="214"/>
      <c r="AZ615" s="117"/>
      <c r="BA615" s="214">
        <v>2</v>
      </c>
      <c r="BD615" s="96" t="str">
        <f t="shared" si="81"/>
        <v>КС-2 ФОНД</v>
      </c>
      <c r="BE615" s="96"/>
      <c r="BF615" s="96"/>
      <c r="BG615" s="96">
        <f t="shared" si="82"/>
        <v>2023</v>
      </c>
    </row>
    <row r="616" spans="1:59" s="116" customFormat="1" ht="54" customHeight="1" x14ac:dyDescent="0.25">
      <c r="A616" s="48" t="s">
        <v>129</v>
      </c>
      <c r="B616" s="40" t="s">
        <v>277</v>
      </c>
      <c r="C616" s="7" t="s">
        <v>230</v>
      </c>
      <c r="D616" s="118" t="s">
        <v>231</v>
      </c>
      <c r="E616" s="52" t="s">
        <v>232</v>
      </c>
      <c r="F616" s="52" t="s">
        <v>233</v>
      </c>
      <c r="G616" s="52">
        <v>99384.6</v>
      </c>
      <c r="H616" s="52">
        <v>84476.91</v>
      </c>
      <c r="I616" s="286">
        <v>2022</v>
      </c>
      <c r="J616" s="286">
        <v>2023</v>
      </c>
      <c r="K616" s="164">
        <f t="shared" si="83"/>
        <v>4681</v>
      </c>
      <c r="L616" s="164"/>
      <c r="M616" s="154">
        <v>120</v>
      </c>
      <c r="N616" s="154">
        <v>4561</v>
      </c>
      <c r="O616" s="154"/>
      <c r="P616" s="154"/>
      <c r="Q616" s="154"/>
      <c r="R616" s="154"/>
      <c r="S616" s="154"/>
      <c r="T616" s="154"/>
      <c r="U616" s="164"/>
      <c r="V616" s="164"/>
      <c r="W616" s="164"/>
      <c r="X616" s="164"/>
      <c r="Y616" s="164"/>
      <c r="Z616" s="164"/>
      <c r="AA616" s="154"/>
      <c r="AB616" s="154"/>
      <c r="AC616" s="154"/>
      <c r="AD616" s="154"/>
      <c r="AE616" s="154"/>
      <c r="AF616" s="154"/>
      <c r="AG616" s="154"/>
      <c r="AH616" s="154"/>
      <c r="AI616" s="154"/>
      <c r="AJ616" s="154"/>
      <c r="AK616" s="154"/>
      <c r="AL616" s="154"/>
      <c r="AM616" s="114"/>
      <c r="AN616" s="114"/>
      <c r="AO616" s="115" t="s">
        <v>1055</v>
      </c>
      <c r="AP616" s="214" t="s">
        <v>1111</v>
      </c>
      <c r="AQ616" s="214" t="s">
        <v>2010</v>
      </c>
      <c r="AR616" s="214"/>
      <c r="AS616" s="214"/>
      <c r="AT616" s="214"/>
      <c r="AU616" s="214"/>
      <c r="AV616" s="214"/>
      <c r="AW616" s="214"/>
      <c r="AX616" s="214"/>
      <c r="AY616" s="214"/>
      <c r="AZ616" s="117"/>
      <c r="BA616" s="214">
        <v>2</v>
      </c>
      <c r="BD616" s="96" t="str">
        <f t="shared" si="81"/>
        <v>КС-2 ФОНД</v>
      </c>
      <c r="BE616" s="96"/>
      <c r="BF616" s="96"/>
      <c r="BG616" s="96">
        <f t="shared" si="82"/>
        <v>2023</v>
      </c>
    </row>
    <row r="617" spans="1:59" s="116" customFormat="1" ht="54" customHeight="1" x14ac:dyDescent="0.25">
      <c r="A617" s="48" t="s">
        <v>130</v>
      </c>
      <c r="B617" s="40" t="s">
        <v>278</v>
      </c>
      <c r="C617" s="7" t="s">
        <v>230</v>
      </c>
      <c r="D617" s="118" t="s">
        <v>231</v>
      </c>
      <c r="E617" s="52" t="s">
        <v>232</v>
      </c>
      <c r="F617" s="52" t="s">
        <v>233</v>
      </c>
      <c r="G617" s="52">
        <v>81433.48000000001</v>
      </c>
      <c r="H617" s="52">
        <v>69218.457999999999</v>
      </c>
      <c r="I617" s="286">
        <v>2022</v>
      </c>
      <c r="J617" s="286">
        <v>2024</v>
      </c>
      <c r="K617" s="164">
        <f t="shared" si="83"/>
        <v>3491.1923099999999</v>
      </c>
      <c r="L617" s="164"/>
      <c r="M617" s="154">
        <v>120.19231000000001</v>
      </c>
      <c r="N617" s="154"/>
      <c r="O617" s="154">
        <v>3371</v>
      </c>
      <c r="P617" s="154"/>
      <c r="Q617" s="154"/>
      <c r="R617" s="154"/>
      <c r="S617" s="154"/>
      <c r="T617" s="154"/>
      <c r="U617" s="164"/>
      <c r="V617" s="164"/>
      <c r="W617" s="164"/>
      <c r="X617" s="164"/>
      <c r="Y617" s="164"/>
      <c r="Z617" s="164"/>
      <c r="AA617" s="154"/>
      <c r="AB617" s="154"/>
      <c r="AC617" s="154"/>
      <c r="AD617" s="154"/>
      <c r="AE617" s="154"/>
      <c r="AF617" s="154"/>
      <c r="AG617" s="154"/>
      <c r="AH617" s="154"/>
      <c r="AI617" s="154"/>
      <c r="AJ617" s="154"/>
      <c r="AK617" s="154"/>
      <c r="AL617" s="154"/>
      <c r="AM617" s="114"/>
      <c r="AN617" s="114"/>
      <c r="AO617" s="115" t="s">
        <v>1055</v>
      </c>
      <c r="AP617" s="214" t="s">
        <v>1112</v>
      </c>
      <c r="AQ617" s="214" t="s">
        <v>2010</v>
      </c>
      <c r="AR617" s="214"/>
      <c r="AS617" s="214"/>
      <c r="AT617" s="214"/>
      <c r="AU617" s="214"/>
      <c r="AV617" s="214"/>
      <c r="AW617" s="214"/>
      <c r="AX617" s="214"/>
      <c r="AY617" s="214"/>
      <c r="AZ617" s="117"/>
      <c r="BA617" s="214">
        <v>2</v>
      </c>
      <c r="BD617" s="96" t="str">
        <f t="shared" si="81"/>
        <v>КС-2 ФОНД</v>
      </c>
      <c r="BE617" s="96"/>
      <c r="BF617" s="96"/>
      <c r="BG617" s="96">
        <f t="shared" si="82"/>
        <v>2024</v>
      </c>
    </row>
    <row r="618" spans="1:59" s="116" customFormat="1" ht="54" customHeight="1" x14ac:dyDescent="0.25">
      <c r="A618" s="48" t="s">
        <v>131</v>
      </c>
      <c r="B618" s="40" t="s">
        <v>279</v>
      </c>
      <c r="C618" s="7" t="s">
        <v>230</v>
      </c>
      <c r="D618" s="118" t="s">
        <v>231</v>
      </c>
      <c r="E618" s="52" t="s">
        <v>232</v>
      </c>
      <c r="F618" s="52" t="s">
        <v>233</v>
      </c>
      <c r="G618" s="52">
        <v>59030.47</v>
      </c>
      <c r="H618" s="52">
        <v>50175.8995</v>
      </c>
      <c r="I618" s="286">
        <v>2022</v>
      </c>
      <c r="J618" s="286">
        <v>2023</v>
      </c>
      <c r="K618" s="164">
        <f t="shared" si="83"/>
        <v>3360.64</v>
      </c>
      <c r="L618" s="164"/>
      <c r="M618" s="154">
        <v>120</v>
      </c>
      <c r="N618" s="154">
        <v>3240.64</v>
      </c>
      <c r="O618" s="154"/>
      <c r="P618" s="154"/>
      <c r="Q618" s="154"/>
      <c r="R618" s="154"/>
      <c r="S618" s="154"/>
      <c r="T618" s="154"/>
      <c r="U618" s="164"/>
      <c r="V618" s="164"/>
      <c r="W618" s="164"/>
      <c r="X618" s="164"/>
      <c r="Y618" s="164"/>
      <c r="Z618" s="164"/>
      <c r="AA618" s="154"/>
      <c r="AB618" s="154"/>
      <c r="AC618" s="154"/>
      <c r="AD618" s="154"/>
      <c r="AE618" s="154"/>
      <c r="AF618" s="154"/>
      <c r="AG618" s="154"/>
      <c r="AH618" s="154"/>
      <c r="AI618" s="154"/>
      <c r="AJ618" s="154"/>
      <c r="AK618" s="154"/>
      <c r="AL618" s="154"/>
      <c r="AM618" s="114"/>
      <c r="AN618" s="114"/>
      <c r="AO618" s="115" t="s">
        <v>1055</v>
      </c>
      <c r="AP618" s="214" t="s">
        <v>1113</v>
      </c>
      <c r="AQ618" s="214" t="s">
        <v>2010</v>
      </c>
      <c r="AR618" s="214"/>
      <c r="AS618" s="214"/>
      <c r="AT618" s="214"/>
      <c r="AU618" s="214"/>
      <c r="AV618" s="214"/>
      <c r="AW618" s="214"/>
      <c r="AX618" s="214"/>
      <c r="AY618" s="214"/>
      <c r="AZ618" s="117"/>
      <c r="BA618" s="214">
        <v>2</v>
      </c>
      <c r="BD618" s="96" t="str">
        <f t="shared" si="81"/>
        <v>КС-2 ФОНД</v>
      </c>
      <c r="BE618" s="96"/>
      <c r="BF618" s="96"/>
      <c r="BG618" s="96">
        <f t="shared" si="82"/>
        <v>2023</v>
      </c>
    </row>
    <row r="619" spans="1:59" s="116" customFormat="1" ht="54" customHeight="1" x14ac:dyDescent="0.25">
      <c r="A619" s="48" t="s">
        <v>132</v>
      </c>
      <c r="B619" s="40" t="s">
        <v>280</v>
      </c>
      <c r="C619" s="7" t="s">
        <v>230</v>
      </c>
      <c r="D619" s="118" t="s">
        <v>231</v>
      </c>
      <c r="E619" s="52" t="s">
        <v>232</v>
      </c>
      <c r="F619" s="52" t="s">
        <v>233</v>
      </c>
      <c r="G619" s="52">
        <v>97318.73</v>
      </c>
      <c r="H619" s="52">
        <v>82720.920499999993</v>
      </c>
      <c r="I619" s="286">
        <v>2022</v>
      </c>
      <c r="J619" s="286">
        <v>2024</v>
      </c>
      <c r="K619" s="164">
        <f t="shared" si="83"/>
        <v>4716.1923100000004</v>
      </c>
      <c r="L619" s="164"/>
      <c r="M619" s="154">
        <v>120.19231000000001</v>
      </c>
      <c r="N619" s="154"/>
      <c r="O619" s="154">
        <v>4596</v>
      </c>
      <c r="P619" s="154"/>
      <c r="Q619" s="154"/>
      <c r="R619" s="154"/>
      <c r="S619" s="154"/>
      <c r="T619" s="154"/>
      <c r="U619" s="164"/>
      <c r="V619" s="164"/>
      <c r="W619" s="164"/>
      <c r="X619" s="164"/>
      <c r="Y619" s="164"/>
      <c r="Z619" s="164"/>
      <c r="AA619" s="154"/>
      <c r="AB619" s="154"/>
      <c r="AC619" s="154"/>
      <c r="AD619" s="154"/>
      <c r="AE619" s="154"/>
      <c r="AF619" s="154"/>
      <c r="AG619" s="154"/>
      <c r="AH619" s="154"/>
      <c r="AI619" s="154"/>
      <c r="AJ619" s="154"/>
      <c r="AK619" s="154"/>
      <c r="AL619" s="154"/>
      <c r="AM619" s="114"/>
      <c r="AN619" s="114"/>
      <c r="AO619" s="115" t="s">
        <v>1055</v>
      </c>
      <c r="AP619" s="214" t="s">
        <v>1114</v>
      </c>
      <c r="AQ619" s="214" t="s">
        <v>2010</v>
      </c>
      <c r="AR619" s="214"/>
      <c r="AS619" s="214"/>
      <c r="AT619" s="214"/>
      <c r="AU619" s="214"/>
      <c r="AV619" s="214"/>
      <c r="AW619" s="214"/>
      <c r="AX619" s="214"/>
      <c r="AY619" s="214"/>
      <c r="AZ619" s="117"/>
      <c r="BA619" s="214">
        <v>2</v>
      </c>
      <c r="BD619" s="96" t="str">
        <f t="shared" si="81"/>
        <v>КС-2 ФОНД</v>
      </c>
      <c r="BE619" s="96"/>
      <c r="BF619" s="96"/>
      <c r="BG619" s="96">
        <f t="shared" si="82"/>
        <v>2024</v>
      </c>
    </row>
    <row r="620" spans="1:59" s="116" customFormat="1" ht="54" customHeight="1" x14ac:dyDescent="0.25">
      <c r="A620" s="48" t="s">
        <v>133</v>
      </c>
      <c r="B620" s="40" t="s">
        <v>281</v>
      </c>
      <c r="C620" s="7" t="s">
        <v>230</v>
      </c>
      <c r="D620" s="118" t="s">
        <v>231</v>
      </c>
      <c r="E620" s="52" t="s">
        <v>232</v>
      </c>
      <c r="F620" s="52" t="s">
        <v>233</v>
      </c>
      <c r="G620" s="52">
        <v>113322</v>
      </c>
      <c r="H620" s="52">
        <v>96323.700000000012</v>
      </c>
      <c r="I620" s="286">
        <v>2022</v>
      </c>
      <c r="J620" s="286">
        <v>2024</v>
      </c>
      <c r="K620" s="164">
        <f t="shared" si="83"/>
        <v>4494.1923100000004</v>
      </c>
      <c r="L620" s="164"/>
      <c r="M620" s="154">
        <v>120.19231000000001</v>
      </c>
      <c r="N620" s="154"/>
      <c r="O620" s="154">
        <v>4374</v>
      </c>
      <c r="P620" s="154"/>
      <c r="Q620" s="154"/>
      <c r="R620" s="154"/>
      <c r="S620" s="154"/>
      <c r="T620" s="154"/>
      <c r="U620" s="164"/>
      <c r="V620" s="164"/>
      <c r="W620" s="164"/>
      <c r="X620" s="164"/>
      <c r="Y620" s="164"/>
      <c r="Z620" s="164"/>
      <c r="AA620" s="154"/>
      <c r="AB620" s="154"/>
      <c r="AC620" s="154"/>
      <c r="AD620" s="154"/>
      <c r="AE620" s="154"/>
      <c r="AF620" s="154"/>
      <c r="AG620" s="154"/>
      <c r="AH620" s="154"/>
      <c r="AI620" s="154"/>
      <c r="AJ620" s="154"/>
      <c r="AK620" s="154"/>
      <c r="AL620" s="154"/>
      <c r="AM620" s="114"/>
      <c r="AN620" s="114"/>
      <c r="AO620" s="115" t="s">
        <v>1055</v>
      </c>
      <c r="AP620" s="214" t="s">
        <v>1115</v>
      </c>
      <c r="AQ620" s="214" t="s">
        <v>2010</v>
      </c>
      <c r="AR620" s="214"/>
      <c r="AS620" s="214"/>
      <c r="AT620" s="214"/>
      <c r="AU620" s="214"/>
      <c r="AV620" s="214"/>
      <c r="AW620" s="214"/>
      <c r="AX620" s="214"/>
      <c r="AY620" s="214"/>
      <c r="AZ620" s="117"/>
      <c r="BA620" s="214">
        <v>2</v>
      </c>
      <c r="BD620" s="96" t="str">
        <f t="shared" si="81"/>
        <v>КС-2 ФОНД</v>
      </c>
      <c r="BE620" s="96"/>
      <c r="BF620" s="96"/>
      <c r="BG620" s="96">
        <f t="shared" si="82"/>
        <v>2024</v>
      </c>
    </row>
    <row r="621" spans="1:59" s="116" customFormat="1" ht="54" customHeight="1" x14ac:dyDescent="0.25">
      <c r="A621" s="48" t="s">
        <v>134</v>
      </c>
      <c r="B621" s="40" t="s">
        <v>282</v>
      </c>
      <c r="C621" s="7" t="s">
        <v>230</v>
      </c>
      <c r="D621" s="118" t="s">
        <v>231</v>
      </c>
      <c r="E621" s="52" t="s">
        <v>232</v>
      </c>
      <c r="F621" s="52" t="s">
        <v>233</v>
      </c>
      <c r="G621" s="52">
        <v>122532.40000000002</v>
      </c>
      <c r="H621" s="52">
        <v>104152.54</v>
      </c>
      <c r="I621" s="286">
        <v>2022</v>
      </c>
      <c r="J621" s="286">
        <v>2024</v>
      </c>
      <c r="K621" s="164">
        <f t="shared" si="83"/>
        <v>5282.1923100000004</v>
      </c>
      <c r="L621" s="164"/>
      <c r="M621" s="154">
        <v>120.19231000000001</v>
      </c>
      <c r="N621" s="154"/>
      <c r="O621" s="154">
        <v>5162</v>
      </c>
      <c r="P621" s="154"/>
      <c r="Q621" s="154"/>
      <c r="R621" s="154"/>
      <c r="S621" s="154"/>
      <c r="T621" s="154"/>
      <c r="U621" s="164"/>
      <c r="V621" s="164"/>
      <c r="W621" s="164"/>
      <c r="X621" s="164"/>
      <c r="Y621" s="164"/>
      <c r="Z621" s="164"/>
      <c r="AA621" s="154"/>
      <c r="AB621" s="154"/>
      <c r="AC621" s="154"/>
      <c r="AD621" s="154"/>
      <c r="AE621" s="154"/>
      <c r="AF621" s="154"/>
      <c r="AG621" s="154"/>
      <c r="AH621" s="154"/>
      <c r="AI621" s="154"/>
      <c r="AJ621" s="154"/>
      <c r="AK621" s="154"/>
      <c r="AL621" s="154"/>
      <c r="AM621" s="114"/>
      <c r="AN621" s="114"/>
      <c r="AO621" s="115" t="s">
        <v>1055</v>
      </c>
      <c r="AP621" s="214" t="s">
        <v>1116</v>
      </c>
      <c r="AQ621" s="214" t="s">
        <v>2010</v>
      </c>
      <c r="AR621" s="214"/>
      <c r="AS621" s="214"/>
      <c r="AT621" s="214"/>
      <c r="AU621" s="214"/>
      <c r="AV621" s="214"/>
      <c r="AW621" s="214"/>
      <c r="AX621" s="214"/>
      <c r="AY621" s="214"/>
      <c r="AZ621" s="117"/>
      <c r="BA621" s="214">
        <v>2</v>
      </c>
      <c r="BD621" s="96" t="str">
        <f t="shared" si="81"/>
        <v>КС-2 ФОНД</v>
      </c>
      <c r="BE621" s="96"/>
      <c r="BF621" s="96"/>
      <c r="BG621" s="96">
        <f t="shared" si="82"/>
        <v>2024</v>
      </c>
    </row>
    <row r="622" spans="1:59" s="116" customFormat="1" ht="54" customHeight="1" x14ac:dyDescent="0.25">
      <c r="A622" s="48" t="s">
        <v>135</v>
      </c>
      <c r="B622" s="40" t="s">
        <v>283</v>
      </c>
      <c r="C622" s="7" t="s">
        <v>230</v>
      </c>
      <c r="D622" s="118" t="s">
        <v>231</v>
      </c>
      <c r="E622" s="52" t="s">
        <v>232</v>
      </c>
      <c r="F622" s="52" t="s">
        <v>233</v>
      </c>
      <c r="G622" s="52">
        <v>68783.520000000004</v>
      </c>
      <c r="H622" s="52">
        <v>58465.992000000006</v>
      </c>
      <c r="I622" s="286">
        <v>2022</v>
      </c>
      <c r="J622" s="286">
        <v>2024</v>
      </c>
      <c r="K622" s="164">
        <f t="shared" si="83"/>
        <v>4207.1923100000004</v>
      </c>
      <c r="L622" s="164"/>
      <c r="M622" s="154">
        <v>120.19231000000001</v>
      </c>
      <c r="N622" s="154"/>
      <c r="O622" s="154">
        <v>4087</v>
      </c>
      <c r="P622" s="154"/>
      <c r="Q622" s="154"/>
      <c r="R622" s="154"/>
      <c r="S622" s="154"/>
      <c r="T622" s="154"/>
      <c r="U622" s="164"/>
      <c r="V622" s="164"/>
      <c r="W622" s="164"/>
      <c r="X622" s="164"/>
      <c r="Y622" s="164"/>
      <c r="Z622" s="164"/>
      <c r="AA622" s="154"/>
      <c r="AB622" s="154"/>
      <c r="AC622" s="154"/>
      <c r="AD622" s="154"/>
      <c r="AE622" s="154"/>
      <c r="AF622" s="154"/>
      <c r="AG622" s="154"/>
      <c r="AH622" s="154"/>
      <c r="AI622" s="154"/>
      <c r="AJ622" s="154"/>
      <c r="AK622" s="154"/>
      <c r="AL622" s="154"/>
      <c r="AM622" s="114"/>
      <c r="AN622" s="114"/>
      <c r="AO622" s="115" t="s">
        <v>1055</v>
      </c>
      <c r="AP622" s="214" t="s">
        <v>1117</v>
      </c>
      <c r="AQ622" s="214" t="s">
        <v>2010</v>
      </c>
      <c r="AR622" s="214"/>
      <c r="AS622" s="214"/>
      <c r="AT622" s="214"/>
      <c r="AU622" s="214"/>
      <c r="AV622" s="214"/>
      <c r="AW622" s="214"/>
      <c r="AX622" s="214"/>
      <c r="AY622" s="214"/>
      <c r="AZ622" s="117"/>
      <c r="BA622" s="214">
        <v>2</v>
      </c>
      <c r="BD622" s="96" t="str">
        <f t="shared" si="81"/>
        <v>КС-2 ФОНД</v>
      </c>
      <c r="BE622" s="96"/>
      <c r="BF622" s="96"/>
      <c r="BG622" s="96">
        <f t="shared" si="82"/>
        <v>2024</v>
      </c>
    </row>
    <row r="623" spans="1:59" s="116" customFormat="1" ht="54" customHeight="1" x14ac:dyDescent="0.25">
      <c r="A623" s="48" t="s">
        <v>136</v>
      </c>
      <c r="B623" s="40" t="s">
        <v>284</v>
      </c>
      <c r="C623" s="7" t="s">
        <v>230</v>
      </c>
      <c r="D623" s="118" t="s">
        <v>231</v>
      </c>
      <c r="E623" s="52" t="s">
        <v>232</v>
      </c>
      <c r="F623" s="52" t="s">
        <v>233</v>
      </c>
      <c r="G623" s="52">
        <v>97105.79</v>
      </c>
      <c r="H623" s="52">
        <v>82539.921499999997</v>
      </c>
      <c r="I623" s="286">
        <v>2022</v>
      </c>
      <c r="J623" s="286">
        <v>2024</v>
      </c>
      <c r="K623" s="164">
        <f t="shared" si="83"/>
        <v>4306.1923100000004</v>
      </c>
      <c r="L623" s="164"/>
      <c r="M623" s="154">
        <v>120.19231000000001</v>
      </c>
      <c r="N623" s="154"/>
      <c r="O623" s="154">
        <v>4186</v>
      </c>
      <c r="P623" s="154"/>
      <c r="Q623" s="154"/>
      <c r="R623" s="154"/>
      <c r="S623" s="154"/>
      <c r="T623" s="154"/>
      <c r="U623" s="164"/>
      <c r="V623" s="164"/>
      <c r="W623" s="164"/>
      <c r="X623" s="164"/>
      <c r="Y623" s="164"/>
      <c r="Z623" s="164"/>
      <c r="AA623" s="154"/>
      <c r="AB623" s="154"/>
      <c r="AC623" s="154"/>
      <c r="AD623" s="154"/>
      <c r="AE623" s="154"/>
      <c r="AF623" s="154"/>
      <c r="AG623" s="154"/>
      <c r="AH623" s="154"/>
      <c r="AI623" s="154"/>
      <c r="AJ623" s="154"/>
      <c r="AK623" s="154"/>
      <c r="AL623" s="154"/>
      <c r="AM623" s="114"/>
      <c r="AN623" s="114"/>
      <c r="AO623" s="115" t="s">
        <v>1055</v>
      </c>
      <c r="AP623" s="214" t="s">
        <v>1118</v>
      </c>
      <c r="AQ623" s="214" t="s">
        <v>2010</v>
      </c>
      <c r="AR623" s="214"/>
      <c r="AS623" s="214"/>
      <c r="AT623" s="214"/>
      <c r="AU623" s="214"/>
      <c r="AV623" s="214"/>
      <c r="AW623" s="214"/>
      <c r="AX623" s="214"/>
      <c r="AY623" s="214"/>
      <c r="AZ623" s="117"/>
      <c r="BA623" s="214">
        <v>2</v>
      </c>
      <c r="BD623" s="96" t="str">
        <f t="shared" si="81"/>
        <v>КС-2 ФОНД</v>
      </c>
      <c r="BE623" s="96"/>
      <c r="BF623" s="96"/>
      <c r="BG623" s="96">
        <f t="shared" si="82"/>
        <v>2024</v>
      </c>
    </row>
    <row r="624" spans="1:59" s="116" customFormat="1" ht="54" customHeight="1" x14ac:dyDescent="0.25">
      <c r="A624" s="48" t="s">
        <v>137</v>
      </c>
      <c r="B624" s="40" t="s">
        <v>285</v>
      </c>
      <c r="C624" s="7" t="s">
        <v>230</v>
      </c>
      <c r="D624" s="118" t="s">
        <v>231</v>
      </c>
      <c r="E624" s="52" t="s">
        <v>232</v>
      </c>
      <c r="F624" s="52" t="s">
        <v>233</v>
      </c>
      <c r="G624" s="52">
        <v>191658</v>
      </c>
      <c r="H624" s="52">
        <v>162909.30000000002</v>
      </c>
      <c r="I624" s="286">
        <v>2022</v>
      </c>
      <c r="J624" s="286">
        <v>2023</v>
      </c>
      <c r="K624" s="164">
        <f t="shared" si="83"/>
        <v>5847.1153899999999</v>
      </c>
      <c r="L624" s="164"/>
      <c r="M624" s="154">
        <v>120.19231000000001</v>
      </c>
      <c r="N624" s="154">
        <v>5726.9230799999996</v>
      </c>
      <c r="O624" s="154"/>
      <c r="P624" s="154"/>
      <c r="Q624" s="154"/>
      <c r="R624" s="154"/>
      <c r="S624" s="154"/>
      <c r="T624" s="154"/>
      <c r="U624" s="164"/>
      <c r="V624" s="164"/>
      <c r="W624" s="164"/>
      <c r="X624" s="164"/>
      <c r="Y624" s="164"/>
      <c r="Z624" s="164"/>
      <c r="AA624" s="154"/>
      <c r="AB624" s="154"/>
      <c r="AC624" s="154"/>
      <c r="AD624" s="154"/>
      <c r="AE624" s="154"/>
      <c r="AF624" s="154"/>
      <c r="AG624" s="154"/>
      <c r="AH624" s="154"/>
      <c r="AI624" s="154"/>
      <c r="AJ624" s="154"/>
      <c r="AK624" s="154"/>
      <c r="AL624" s="154"/>
      <c r="AM624" s="114"/>
      <c r="AN624" s="114"/>
      <c r="AO624" s="115" t="s">
        <v>1055</v>
      </c>
      <c r="AP624" s="214" t="s">
        <v>1119</v>
      </c>
      <c r="AQ624" s="214" t="s">
        <v>2010</v>
      </c>
      <c r="AR624" s="214"/>
      <c r="AS624" s="214"/>
      <c r="AT624" s="214"/>
      <c r="AU624" s="214"/>
      <c r="AV624" s="214"/>
      <c r="AW624" s="214"/>
      <c r="AX624" s="214"/>
      <c r="AY624" s="214"/>
      <c r="AZ624" s="117"/>
      <c r="BA624" s="214">
        <v>2</v>
      </c>
      <c r="BD624" s="96" t="str">
        <f t="shared" si="81"/>
        <v>КС-2 ФОНД</v>
      </c>
      <c r="BE624" s="96"/>
      <c r="BF624" s="96"/>
      <c r="BG624" s="96">
        <f t="shared" si="82"/>
        <v>2023</v>
      </c>
    </row>
    <row r="625" spans="1:59" s="116" customFormat="1" ht="54" customHeight="1" x14ac:dyDescent="0.25">
      <c r="A625" s="48" t="s">
        <v>138</v>
      </c>
      <c r="B625" s="40" t="s">
        <v>286</v>
      </c>
      <c r="C625" s="7" t="s">
        <v>230</v>
      </c>
      <c r="D625" s="118" t="s">
        <v>231</v>
      </c>
      <c r="E625" s="52" t="s">
        <v>232</v>
      </c>
      <c r="F625" s="52" t="s">
        <v>233</v>
      </c>
      <c r="G625" s="52">
        <v>139905.59999999998</v>
      </c>
      <c r="H625" s="52">
        <v>118919.75999999998</v>
      </c>
      <c r="I625" s="286">
        <v>2022</v>
      </c>
      <c r="J625" s="286">
        <v>2023</v>
      </c>
      <c r="K625" s="164">
        <f t="shared" si="83"/>
        <v>4226.9230800000005</v>
      </c>
      <c r="L625" s="164"/>
      <c r="M625" s="154">
        <v>120.19231000000001</v>
      </c>
      <c r="N625" s="154">
        <v>4106.7307700000001</v>
      </c>
      <c r="O625" s="154"/>
      <c r="P625" s="154"/>
      <c r="Q625" s="154"/>
      <c r="R625" s="154"/>
      <c r="S625" s="154"/>
      <c r="T625" s="154"/>
      <c r="U625" s="164"/>
      <c r="V625" s="164"/>
      <c r="W625" s="164"/>
      <c r="X625" s="164"/>
      <c r="Y625" s="164"/>
      <c r="Z625" s="164"/>
      <c r="AA625" s="154"/>
      <c r="AB625" s="154"/>
      <c r="AC625" s="154"/>
      <c r="AD625" s="154"/>
      <c r="AE625" s="154"/>
      <c r="AF625" s="154"/>
      <c r="AG625" s="154"/>
      <c r="AH625" s="154"/>
      <c r="AI625" s="154"/>
      <c r="AJ625" s="154"/>
      <c r="AK625" s="154"/>
      <c r="AL625" s="154"/>
      <c r="AM625" s="114"/>
      <c r="AN625" s="114"/>
      <c r="AO625" s="115" t="s">
        <v>1055</v>
      </c>
      <c r="AP625" s="214" t="s">
        <v>1120</v>
      </c>
      <c r="AQ625" s="214" t="s">
        <v>2010</v>
      </c>
      <c r="AR625" s="214"/>
      <c r="AS625" s="214"/>
      <c r="AT625" s="214"/>
      <c r="AU625" s="214"/>
      <c r="AV625" s="214"/>
      <c r="AW625" s="214"/>
      <c r="AX625" s="214"/>
      <c r="AY625" s="214"/>
      <c r="AZ625" s="117"/>
      <c r="BA625" s="214">
        <v>2</v>
      </c>
      <c r="BD625" s="96" t="str">
        <f t="shared" si="81"/>
        <v>КС-2 ФОНД</v>
      </c>
      <c r="BE625" s="96"/>
      <c r="BF625" s="96"/>
      <c r="BG625" s="96">
        <f t="shared" si="82"/>
        <v>2023</v>
      </c>
    </row>
    <row r="626" spans="1:59" s="116" customFormat="1" ht="54" customHeight="1" x14ac:dyDescent="0.25">
      <c r="A626" s="48" t="s">
        <v>139</v>
      </c>
      <c r="B626" s="40" t="s">
        <v>287</v>
      </c>
      <c r="C626" s="7" t="s">
        <v>230</v>
      </c>
      <c r="D626" s="118" t="s">
        <v>231</v>
      </c>
      <c r="E626" s="52" t="s">
        <v>232</v>
      </c>
      <c r="F626" s="52" t="s">
        <v>233</v>
      </c>
      <c r="G626" s="52">
        <v>149520.20000000001</v>
      </c>
      <c r="H626" s="52">
        <v>127092.17000000001</v>
      </c>
      <c r="I626" s="286">
        <v>2022</v>
      </c>
      <c r="J626" s="286">
        <v>2023</v>
      </c>
      <c r="K626" s="164">
        <f t="shared" si="83"/>
        <v>4857.6923100000004</v>
      </c>
      <c r="L626" s="164"/>
      <c r="M626" s="154">
        <v>120.19231000000001</v>
      </c>
      <c r="N626" s="154">
        <v>4737.5</v>
      </c>
      <c r="O626" s="154"/>
      <c r="P626" s="154"/>
      <c r="Q626" s="154"/>
      <c r="R626" s="154"/>
      <c r="S626" s="154"/>
      <c r="T626" s="154"/>
      <c r="U626" s="164"/>
      <c r="V626" s="164"/>
      <c r="W626" s="164"/>
      <c r="X626" s="164"/>
      <c r="Y626" s="164"/>
      <c r="Z626" s="164"/>
      <c r="AA626" s="154"/>
      <c r="AB626" s="154"/>
      <c r="AC626" s="154"/>
      <c r="AD626" s="154"/>
      <c r="AE626" s="154"/>
      <c r="AF626" s="154"/>
      <c r="AG626" s="154"/>
      <c r="AH626" s="154"/>
      <c r="AI626" s="154"/>
      <c r="AJ626" s="154"/>
      <c r="AK626" s="154"/>
      <c r="AL626" s="154"/>
      <c r="AM626" s="114"/>
      <c r="AN626" s="114"/>
      <c r="AO626" s="115" t="s">
        <v>1055</v>
      </c>
      <c r="AP626" s="214" t="s">
        <v>1121</v>
      </c>
      <c r="AQ626" s="214" t="s">
        <v>2010</v>
      </c>
      <c r="AR626" s="214"/>
      <c r="AS626" s="214"/>
      <c r="AT626" s="214"/>
      <c r="AU626" s="214"/>
      <c r="AV626" s="214"/>
      <c r="AW626" s="214"/>
      <c r="AX626" s="214"/>
      <c r="AY626" s="214"/>
      <c r="AZ626" s="117"/>
      <c r="BA626" s="214">
        <v>2</v>
      </c>
      <c r="BD626" s="96" t="str">
        <f t="shared" si="81"/>
        <v>КС-2 ФОНД</v>
      </c>
      <c r="BE626" s="96"/>
      <c r="BF626" s="96"/>
      <c r="BG626" s="96">
        <f t="shared" si="82"/>
        <v>2023</v>
      </c>
    </row>
    <row r="627" spans="1:59" s="116" customFormat="1" ht="54" customHeight="1" x14ac:dyDescent="0.25">
      <c r="A627" s="48" t="s">
        <v>140</v>
      </c>
      <c r="B627" s="40" t="s">
        <v>288</v>
      </c>
      <c r="C627" s="7" t="s">
        <v>230</v>
      </c>
      <c r="D627" s="118" t="s">
        <v>231</v>
      </c>
      <c r="E627" s="52" t="s">
        <v>232</v>
      </c>
      <c r="F627" s="52" t="s">
        <v>233</v>
      </c>
      <c r="G627" s="52">
        <v>137883.97000000003</v>
      </c>
      <c r="H627" s="52">
        <v>117201.37450000001</v>
      </c>
      <c r="I627" s="286">
        <v>2022</v>
      </c>
      <c r="J627" s="286">
        <v>2024</v>
      </c>
      <c r="K627" s="164">
        <f t="shared" si="83"/>
        <v>5030.1923100000004</v>
      </c>
      <c r="L627" s="164"/>
      <c r="M627" s="154">
        <v>120.19231000000001</v>
      </c>
      <c r="N627" s="154"/>
      <c r="O627" s="154">
        <v>4910</v>
      </c>
      <c r="P627" s="154"/>
      <c r="Q627" s="154"/>
      <c r="R627" s="154"/>
      <c r="S627" s="154"/>
      <c r="T627" s="154"/>
      <c r="U627" s="164"/>
      <c r="V627" s="164"/>
      <c r="W627" s="164"/>
      <c r="X627" s="164"/>
      <c r="Y627" s="164"/>
      <c r="Z627" s="164"/>
      <c r="AA627" s="154"/>
      <c r="AB627" s="154"/>
      <c r="AC627" s="154"/>
      <c r="AD627" s="154"/>
      <c r="AE627" s="154"/>
      <c r="AF627" s="154"/>
      <c r="AG627" s="154"/>
      <c r="AH627" s="154"/>
      <c r="AI627" s="154"/>
      <c r="AJ627" s="154"/>
      <c r="AK627" s="154"/>
      <c r="AL627" s="154"/>
      <c r="AM627" s="114"/>
      <c r="AN627" s="114"/>
      <c r="AO627" s="115" t="s">
        <v>1055</v>
      </c>
      <c r="AP627" s="214" t="s">
        <v>1122</v>
      </c>
      <c r="AQ627" s="214" t="s">
        <v>2010</v>
      </c>
      <c r="AR627" s="214"/>
      <c r="AS627" s="214"/>
      <c r="AT627" s="214"/>
      <c r="AU627" s="214"/>
      <c r="AV627" s="214"/>
      <c r="AW627" s="214"/>
      <c r="AX627" s="214"/>
      <c r="AY627" s="214"/>
      <c r="AZ627" s="117"/>
      <c r="BA627" s="214">
        <v>2</v>
      </c>
      <c r="BD627" s="96" t="str">
        <f t="shared" si="81"/>
        <v>КС-2 ФОНД</v>
      </c>
      <c r="BE627" s="96"/>
      <c r="BF627" s="96"/>
      <c r="BG627" s="96">
        <f t="shared" si="82"/>
        <v>2024</v>
      </c>
    </row>
    <row r="628" spans="1:59" s="116" customFormat="1" ht="54" customHeight="1" x14ac:dyDescent="0.25">
      <c r="A628" s="48" t="s">
        <v>141</v>
      </c>
      <c r="B628" s="40" t="s">
        <v>289</v>
      </c>
      <c r="C628" s="7" t="s">
        <v>260</v>
      </c>
      <c r="D628" s="118" t="s">
        <v>231</v>
      </c>
      <c r="E628" s="52" t="s">
        <v>261</v>
      </c>
      <c r="F628" s="52" t="s">
        <v>262</v>
      </c>
      <c r="G628" s="52">
        <v>4.5970610400000007</v>
      </c>
      <c r="H628" s="52">
        <v>4.5970610400000007</v>
      </c>
      <c r="I628" s="286">
        <v>2022</v>
      </c>
      <c r="J628" s="286">
        <v>2024</v>
      </c>
      <c r="K628" s="164">
        <f t="shared" si="83"/>
        <v>3822.8846199999998</v>
      </c>
      <c r="L628" s="164"/>
      <c r="M628" s="154">
        <v>120.19231000000001</v>
      </c>
      <c r="N628" s="154"/>
      <c r="O628" s="154">
        <v>3702.6923099999999</v>
      </c>
      <c r="P628" s="154"/>
      <c r="Q628" s="154"/>
      <c r="R628" s="154"/>
      <c r="S628" s="154"/>
      <c r="T628" s="154"/>
      <c r="U628" s="164"/>
      <c r="V628" s="164"/>
      <c r="W628" s="164"/>
      <c r="X628" s="164"/>
      <c r="Y628" s="164"/>
      <c r="Z628" s="164"/>
      <c r="AA628" s="154"/>
      <c r="AB628" s="154"/>
      <c r="AC628" s="154"/>
      <c r="AD628" s="154"/>
      <c r="AE628" s="154"/>
      <c r="AF628" s="154"/>
      <c r="AG628" s="154"/>
      <c r="AH628" s="154"/>
      <c r="AI628" s="154"/>
      <c r="AJ628" s="154"/>
      <c r="AK628" s="154"/>
      <c r="AL628" s="154"/>
      <c r="AM628" s="114"/>
      <c r="AN628" s="114"/>
      <c r="AO628" s="115" t="s">
        <v>1055</v>
      </c>
      <c r="AP628" s="214" t="s">
        <v>1123</v>
      </c>
      <c r="AQ628" s="214" t="s">
        <v>2010</v>
      </c>
      <c r="AR628" s="214"/>
      <c r="AS628" s="214"/>
      <c r="AT628" s="214"/>
      <c r="AU628" s="214"/>
      <c r="AV628" s="214"/>
      <c r="AW628" s="214"/>
      <c r="AX628" s="214"/>
      <c r="AY628" s="214"/>
      <c r="AZ628" s="117"/>
      <c r="BA628" s="214">
        <v>2</v>
      </c>
      <c r="BD628" s="96" t="str">
        <f t="shared" si="81"/>
        <v>КС-2 ФОНД</v>
      </c>
      <c r="BE628" s="96"/>
      <c r="BF628" s="96"/>
      <c r="BG628" s="96">
        <f t="shared" si="82"/>
        <v>2024</v>
      </c>
    </row>
    <row r="629" spans="1:59" s="116" customFormat="1" ht="54" customHeight="1" x14ac:dyDescent="0.25">
      <c r="A629" s="48" t="s">
        <v>142</v>
      </c>
      <c r="B629" s="40" t="s">
        <v>290</v>
      </c>
      <c r="C629" s="7" t="s">
        <v>260</v>
      </c>
      <c r="D629" s="118" t="s">
        <v>231</v>
      </c>
      <c r="E629" s="52" t="s">
        <v>261</v>
      </c>
      <c r="F629" s="52" t="s">
        <v>262</v>
      </c>
      <c r="G629" s="52">
        <v>4.08860343</v>
      </c>
      <c r="H629" s="52">
        <v>4.08860343</v>
      </c>
      <c r="I629" s="286">
        <v>2022</v>
      </c>
      <c r="J629" s="286">
        <v>2024</v>
      </c>
      <c r="K629" s="164">
        <f t="shared" si="83"/>
        <v>3498.8461600000001</v>
      </c>
      <c r="L629" s="164"/>
      <c r="M629" s="154">
        <v>120.19231000000001</v>
      </c>
      <c r="N629" s="154"/>
      <c r="O629" s="154">
        <v>3378.6538500000001</v>
      </c>
      <c r="P629" s="154"/>
      <c r="Q629" s="154"/>
      <c r="R629" s="154"/>
      <c r="S629" s="154"/>
      <c r="T629" s="154"/>
      <c r="U629" s="164"/>
      <c r="V629" s="164"/>
      <c r="W629" s="164"/>
      <c r="X629" s="164"/>
      <c r="Y629" s="164"/>
      <c r="Z629" s="164"/>
      <c r="AA629" s="154"/>
      <c r="AB629" s="154"/>
      <c r="AC629" s="154"/>
      <c r="AD629" s="154"/>
      <c r="AE629" s="154"/>
      <c r="AF629" s="154"/>
      <c r="AG629" s="154"/>
      <c r="AH629" s="154"/>
      <c r="AI629" s="154"/>
      <c r="AJ629" s="154"/>
      <c r="AK629" s="154"/>
      <c r="AL629" s="154"/>
      <c r="AM629" s="114"/>
      <c r="AN629" s="114"/>
      <c r="AO629" s="115" t="s">
        <v>1055</v>
      </c>
      <c r="AP629" s="214" t="s">
        <v>1124</v>
      </c>
      <c r="AQ629" s="214" t="s">
        <v>2010</v>
      </c>
      <c r="AR629" s="214"/>
      <c r="AS629" s="214"/>
      <c r="AT629" s="214"/>
      <c r="AU629" s="214"/>
      <c r="AV629" s="214"/>
      <c r="AW629" s="214"/>
      <c r="AX629" s="214"/>
      <c r="AY629" s="214"/>
      <c r="AZ629" s="117"/>
      <c r="BA629" s="214">
        <v>2</v>
      </c>
      <c r="BD629" s="96" t="str">
        <f t="shared" si="81"/>
        <v>КС-2 ФОНД</v>
      </c>
      <c r="BE629" s="96"/>
      <c r="BF629" s="96"/>
      <c r="BG629" s="96">
        <f t="shared" si="82"/>
        <v>2024</v>
      </c>
    </row>
    <row r="630" spans="1:59" s="116" customFormat="1" ht="54" customHeight="1" x14ac:dyDescent="0.25">
      <c r="A630" s="48" t="s">
        <v>143</v>
      </c>
      <c r="B630" s="40" t="s">
        <v>291</v>
      </c>
      <c r="C630" s="7" t="s">
        <v>230</v>
      </c>
      <c r="D630" s="118" t="s">
        <v>231</v>
      </c>
      <c r="E630" s="52" t="s">
        <v>232</v>
      </c>
      <c r="F630" s="52" t="s">
        <v>233</v>
      </c>
      <c r="G630" s="52">
        <v>211422.46000000002</v>
      </c>
      <c r="H630" s="52">
        <v>179709.09100000001</v>
      </c>
      <c r="I630" s="286">
        <v>2022</v>
      </c>
      <c r="J630" s="286">
        <v>2023</v>
      </c>
      <c r="K630" s="164">
        <f t="shared" si="83"/>
        <v>5879.8076900000005</v>
      </c>
      <c r="L630" s="164"/>
      <c r="M630" s="154">
        <v>120.19231000000001</v>
      </c>
      <c r="N630" s="154">
        <v>5759.6153800000002</v>
      </c>
      <c r="O630" s="154"/>
      <c r="P630" s="154"/>
      <c r="Q630" s="154"/>
      <c r="R630" s="154"/>
      <c r="S630" s="154"/>
      <c r="T630" s="154"/>
      <c r="U630" s="164"/>
      <c r="V630" s="164"/>
      <c r="W630" s="164"/>
      <c r="X630" s="164"/>
      <c r="Y630" s="164"/>
      <c r="Z630" s="164"/>
      <c r="AA630" s="154"/>
      <c r="AB630" s="154"/>
      <c r="AC630" s="154"/>
      <c r="AD630" s="154"/>
      <c r="AE630" s="154"/>
      <c r="AF630" s="154"/>
      <c r="AG630" s="154"/>
      <c r="AH630" s="154"/>
      <c r="AI630" s="154"/>
      <c r="AJ630" s="154"/>
      <c r="AK630" s="154"/>
      <c r="AL630" s="154"/>
      <c r="AM630" s="114"/>
      <c r="AN630" s="114"/>
      <c r="AO630" s="115" t="s">
        <v>1055</v>
      </c>
      <c r="AP630" s="214" t="s">
        <v>1125</v>
      </c>
      <c r="AQ630" s="214" t="s">
        <v>2010</v>
      </c>
      <c r="AR630" s="214"/>
      <c r="AS630" s="214"/>
      <c r="AT630" s="214"/>
      <c r="AU630" s="214"/>
      <c r="AV630" s="214"/>
      <c r="AW630" s="214"/>
      <c r="AX630" s="214"/>
      <c r="AY630" s="214"/>
      <c r="AZ630" s="117"/>
      <c r="BA630" s="214">
        <v>2</v>
      </c>
      <c r="BD630" s="96" t="str">
        <f t="shared" si="81"/>
        <v>КС-2 ФОНД</v>
      </c>
      <c r="BE630" s="96"/>
      <c r="BF630" s="96"/>
      <c r="BG630" s="96">
        <f t="shared" si="82"/>
        <v>2023</v>
      </c>
    </row>
    <row r="631" spans="1:59" s="116" customFormat="1" ht="54" customHeight="1" x14ac:dyDescent="0.25">
      <c r="A631" s="48" t="s">
        <v>144</v>
      </c>
      <c r="B631" s="40" t="s">
        <v>292</v>
      </c>
      <c r="C631" s="7" t="s">
        <v>260</v>
      </c>
      <c r="D631" s="118" t="s">
        <v>231</v>
      </c>
      <c r="E631" s="52" t="s">
        <v>261</v>
      </c>
      <c r="F631" s="52" t="s">
        <v>262</v>
      </c>
      <c r="G631" s="52">
        <v>3.91343752</v>
      </c>
      <c r="H631" s="52">
        <v>3.91343752</v>
      </c>
      <c r="I631" s="286">
        <v>2022</v>
      </c>
      <c r="J631" s="286">
        <v>2024</v>
      </c>
      <c r="K631" s="164">
        <f t="shared" si="83"/>
        <v>3574.8076900000001</v>
      </c>
      <c r="L631" s="164"/>
      <c r="M631" s="154">
        <v>120.19231000000001</v>
      </c>
      <c r="N631" s="154"/>
      <c r="O631" s="154">
        <v>3454.6153800000002</v>
      </c>
      <c r="P631" s="154"/>
      <c r="Q631" s="154"/>
      <c r="R631" s="154"/>
      <c r="S631" s="154"/>
      <c r="T631" s="154"/>
      <c r="U631" s="164"/>
      <c r="V631" s="164"/>
      <c r="W631" s="164"/>
      <c r="X631" s="164"/>
      <c r="Y631" s="164"/>
      <c r="Z631" s="164"/>
      <c r="AA631" s="154"/>
      <c r="AB631" s="154"/>
      <c r="AC631" s="154"/>
      <c r="AD631" s="154"/>
      <c r="AE631" s="154"/>
      <c r="AF631" s="154"/>
      <c r="AG631" s="154"/>
      <c r="AH631" s="154"/>
      <c r="AI631" s="154"/>
      <c r="AJ631" s="154"/>
      <c r="AK631" s="154"/>
      <c r="AL631" s="154"/>
      <c r="AM631" s="114"/>
      <c r="AN631" s="114"/>
      <c r="AO631" s="115" t="s">
        <v>1055</v>
      </c>
      <c r="AP631" s="214" t="s">
        <v>1126</v>
      </c>
      <c r="AQ631" s="214" t="s">
        <v>2010</v>
      </c>
      <c r="AR631" s="214"/>
      <c r="AS631" s="214"/>
      <c r="AT631" s="214"/>
      <c r="AU631" s="214"/>
      <c r="AV631" s="214"/>
      <c r="AW631" s="214"/>
      <c r="AX631" s="214"/>
      <c r="AY631" s="214"/>
      <c r="AZ631" s="117"/>
      <c r="BA631" s="214">
        <v>2</v>
      </c>
      <c r="BD631" s="96" t="str">
        <f t="shared" si="81"/>
        <v>КС-2 ФОНД</v>
      </c>
      <c r="BE631" s="96"/>
      <c r="BF631" s="96"/>
      <c r="BG631" s="96">
        <f t="shared" si="82"/>
        <v>2024</v>
      </c>
    </row>
    <row r="632" spans="1:59" s="116" customFormat="1" ht="54" customHeight="1" x14ac:dyDescent="0.25">
      <c r="A632" s="48" t="s">
        <v>145</v>
      </c>
      <c r="B632" s="40" t="s">
        <v>293</v>
      </c>
      <c r="C632" s="7" t="s">
        <v>260</v>
      </c>
      <c r="D632" s="118" t="s">
        <v>231</v>
      </c>
      <c r="E632" s="52" t="s">
        <v>261</v>
      </c>
      <c r="F632" s="52" t="s">
        <v>262</v>
      </c>
      <c r="G632" s="52">
        <v>0.68773739999999994</v>
      </c>
      <c r="H632" s="52">
        <v>0.68773739999999994</v>
      </c>
      <c r="I632" s="286">
        <v>2023</v>
      </c>
      <c r="J632" s="286">
        <v>2025</v>
      </c>
      <c r="K632" s="164">
        <f t="shared" si="83"/>
        <v>1636.27152</v>
      </c>
      <c r="L632" s="164"/>
      <c r="M632" s="154"/>
      <c r="N632" s="154">
        <v>124.384</v>
      </c>
      <c r="O632" s="154"/>
      <c r="P632" s="154">
        <v>1511.88752</v>
      </c>
      <c r="Q632" s="154"/>
      <c r="R632" s="154"/>
      <c r="S632" s="154"/>
      <c r="T632" s="154"/>
      <c r="U632" s="164"/>
      <c r="V632" s="164"/>
      <c r="W632" s="164"/>
      <c r="X632" s="164"/>
      <c r="Y632" s="164"/>
      <c r="Z632" s="164"/>
      <c r="AA632" s="154"/>
      <c r="AB632" s="154"/>
      <c r="AC632" s="154"/>
      <c r="AD632" s="154"/>
      <c r="AE632" s="154"/>
      <c r="AF632" s="154"/>
      <c r="AG632" s="154"/>
      <c r="AH632" s="154"/>
      <c r="AI632" s="154"/>
      <c r="AJ632" s="154"/>
      <c r="AK632" s="154"/>
      <c r="AL632" s="154"/>
      <c r="AM632" s="114"/>
      <c r="AN632" s="114"/>
      <c r="AO632" s="115" t="s">
        <v>1055</v>
      </c>
      <c r="AP632" s="214" t="s">
        <v>1127</v>
      </c>
      <c r="AQ632" s="214" t="s">
        <v>2010</v>
      </c>
      <c r="AR632" s="214"/>
      <c r="AS632" s="214"/>
      <c r="AT632" s="214"/>
      <c r="AU632" s="214"/>
      <c r="AV632" s="214"/>
      <c r="AW632" s="214"/>
      <c r="AX632" s="214"/>
      <c r="AY632" s="214"/>
      <c r="AZ632" s="117"/>
      <c r="BA632" s="214">
        <v>2</v>
      </c>
      <c r="BD632" s="96" t="str">
        <f t="shared" si="81"/>
        <v>КС-2 ФОНД</v>
      </c>
      <c r="BE632" s="96"/>
      <c r="BF632" s="96"/>
      <c r="BG632" s="96">
        <f t="shared" si="82"/>
        <v>2025</v>
      </c>
    </row>
    <row r="633" spans="1:59" s="116" customFormat="1" ht="54" customHeight="1" x14ac:dyDescent="0.25">
      <c r="A633" s="48" t="s">
        <v>146</v>
      </c>
      <c r="B633" s="40" t="s">
        <v>294</v>
      </c>
      <c r="C633" s="7" t="s">
        <v>230</v>
      </c>
      <c r="D633" s="118" t="s">
        <v>231</v>
      </c>
      <c r="E633" s="52" t="s">
        <v>232</v>
      </c>
      <c r="F633" s="52" t="s">
        <v>233</v>
      </c>
      <c r="G633" s="52">
        <v>66276.5</v>
      </c>
      <c r="H633" s="52">
        <v>56335.025000000001</v>
      </c>
      <c r="I633" s="286">
        <v>2022</v>
      </c>
      <c r="J633" s="286">
        <v>2023</v>
      </c>
      <c r="K633" s="164">
        <f t="shared" si="83"/>
        <v>3691.3461600000001</v>
      </c>
      <c r="L633" s="164"/>
      <c r="M633" s="154">
        <v>120.19231000000001</v>
      </c>
      <c r="N633" s="154">
        <v>3571.1538500000001</v>
      </c>
      <c r="O633" s="154"/>
      <c r="P633" s="154"/>
      <c r="Q633" s="154"/>
      <c r="R633" s="154"/>
      <c r="S633" s="154"/>
      <c r="T633" s="154"/>
      <c r="U633" s="164"/>
      <c r="V633" s="164"/>
      <c r="W633" s="164"/>
      <c r="X633" s="164"/>
      <c r="Y633" s="164"/>
      <c r="Z633" s="164"/>
      <c r="AA633" s="154"/>
      <c r="AB633" s="154"/>
      <c r="AC633" s="154"/>
      <c r="AD633" s="154"/>
      <c r="AE633" s="154"/>
      <c r="AF633" s="154"/>
      <c r="AG633" s="154"/>
      <c r="AH633" s="154"/>
      <c r="AI633" s="154"/>
      <c r="AJ633" s="154"/>
      <c r="AK633" s="154"/>
      <c r="AL633" s="154"/>
      <c r="AM633" s="114"/>
      <c r="AN633" s="114"/>
      <c r="AO633" s="115" t="s">
        <v>1055</v>
      </c>
      <c r="AP633" s="214" t="s">
        <v>1128</v>
      </c>
      <c r="AQ633" s="214" t="s">
        <v>2010</v>
      </c>
      <c r="AR633" s="214"/>
      <c r="AS633" s="214"/>
      <c r="AT633" s="214"/>
      <c r="AU633" s="214"/>
      <c r="AV633" s="214"/>
      <c r="AW633" s="214"/>
      <c r="AX633" s="214"/>
      <c r="AY633" s="214"/>
      <c r="AZ633" s="117"/>
      <c r="BA633" s="214">
        <v>2</v>
      </c>
      <c r="BD633" s="96" t="str">
        <f t="shared" si="81"/>
        <v>КС-2 ФОНД</v>
      </c>
      <c r="BE633" s="96"/>
      <c r="BF633" s="96"/>
      <c r="BG633" s="96">
        <f t="shared" si="82"/>
        <v>2023</v>
      </c>
    </row>
    <row r="634" spans="1:59" s="116" customFormat="1" ht="54" customHeight="1" x14ac:dyDescent="0.25">
      <c r="A634" s="48" t="s">
        <v>147</v>
      </c>
      <c r="B634" s="40" t="s">
        <v>295</v>
      </c>
      <c r="C634" s="7" t="s">
        <v>230</v>
      </c>
      <c r="D634" s="118" t="s">
        <v>231</v>
      </c>
      <c r="E634" s="52" t="s">
        <v>232</v>
      </c>
      <c r="F634" s="52" t="s">
        <v>233</v>
      </c>
      <c r="G634" s="52">
        <v>155943.01</v>
      </c>
      <c r="H634" s="52">
        <v>132551.55850000001</v>
      </c>
      <c r="I634" s="286">
        <v>2022</v>
      </c>
      <c r="J634" s="286">
        <v>2023</v>
      </c>
      <c r="K634" s="164">
        <f t="shared" si="83"/>
        <v>5219.1923100000004</v>
      </c>
      <c r="L634" s="164"/>
      <c r="M634" s="154">
        <v>120.19231000000001</v>
      </c>
      <c r="N634" s="154">
        <v>5099</v>
      </c>
      <c r="O634" s="154"/>
      <c r="P634" s="154"/>
      <c r="Q634" s="154"/>
      <c r="R634" s="154"/>
      <c r="S634" s="154"/>
      <c r="T634" s="154"/>
      <c r="U634" s="164"/>
      <c r="V634" s="164"/>
      <c r="W634" s="164"/>
      <c r="X634" s="164"/>
      <c r="Y634" s="164"/>
      <c r="Z634" s="164"/>
      <c r="AA634" s="154"/>
      <c r="AB634" s="154"/>
      <c r="AC634" s="154"/>
      <c r="AD634" s="154"/>
      <c r="AE634" s="154"/>
      <c r="AF634" s="154"/>
      <c r="AG634" s="154"/>
      <c r="AH634" s="154"/>
      <c r="AI634" s="154"/>
      <c r="AJ634" s="154"/>
      <c r="AK634" s="154"/>
      <c r="AL634" s="154"/>
      <c r="AM634" s="114"/>
      <c r="AN634" s="114"/>
      <c r="AO634" s="115" t="s">
        <v>1055</v>
      </c>
      <c r="AP634" s="214" t="s">
        <v>1129</v>
      </c>
      <c r="AQ634" s="214" t="s">
        <v>2010</v>
      </c>
      <c r="AR634" s="214"/>
      <c r="AS634" s="214"/>
      <c r="AT634" s="214"/>
      <c r="AU634" s="214"/>
      <c r="AV634" s="214"/>
      <c r="AW634" s="214"/>
      <c r="AX634" s="214"/>
      <c r="AY634" s="214"/>
      <c r="AZ634" s="117"/>
      <c r="BA634" s="214">
        <v>2</v>
      </c>
      <c r="BD634" s="96" t="str">
        <f t="shared" si="81"/>
        <v>КС-2 ФОНД</v>
      </c>
      <c r="BE634" s="96"/>
      <c r="BF634" s="96"/>
      <c r="BG634" s="96">
        <f t="shared" si="82"/>
        <v>2023</v>
      </c>
    </row>
    <row r="635" spans="1:59" s="116" customFormat="1" ht="54" customHeight="1" x14ac:dyDescent="0.25">
      <c r="A635" s="48" t="s">
        <v>148</v>
      </c>
      <c r="B635" s="40" t="s">
        <v>296</v>
      </c>
      <c r="C635" s="7" t="s">
        <v>260</v>
      </c>
      <c r="D635" s="118" t="s">
        <v>231</v>
      </c>
      <c r="E635" s="52" t="s">
        <v>261</v>
      </c>
      <c r="F635" s="52" t="s">
        <v>262</v>
      </c>
      <c r="G635" s="52">
        <v>7.2069803599999984</v>
      </c>
      <c r="H635" s="52">
        <v>7.2069803599999984</v>
      </c>
      <c r="I635" s="286">
        <v>2023</v>
      </c>
      <c r="J635" s="286">
        <v>2025</v>
      </c>
      <c r="K635" s="164">
        <f t="shared" si="83"/>
        <v>5287.5070999999998</v>
      </c>
      <c r="L635" s="164"/>
      <c r="M635" s="154"/>
      <c r="N635" s="154">
        <v>125</v>
      </c>
      <c r="O635" s="154"/>
      <c r="P635" s="154">
        <v>5162.5070999999998</v>
      </c>
      <c r="Q635" s="154"/>
      <c r="R635" s="154"/>
      <c r="S635" s="154"/>
      <c r="T635" s="154"/>
      <c r="U635" s="164"/>
      <c r="V635" s="164"/>
      <c r="W635" s="164"/>
      <c r="X635" s="164"/>
      <c r="Y635" s="164"/>
      <c r="Z635" s="164"/>
      <c r="AA635" s="154"/>
      <c r="AB635" s="154"/>
      <c r="AC635" s="154"/>
      <c r="AD635" s="154"/>
      <c r="AE635" s="154"/>
      <c r="AF635" s="154"/>
      <c r="AG635" s="154"/>
      <c r="AH635" s="154"/>
      <c r="AI635" s="154"/>
      <c r="AJ635" s="154"/>
      <c r="AK635" s="154"/>
      <c r="AL635" s="154"/>
      <c r="AM635" s="114"/>
      <c r="AN635" s="114"/>
      <c r="AO635" s="115" t="s">
        <v>1055</v>
      </c>
      <c r="AP635" s="214" t="s">
        <v>1130</v>
      </c>
      <c r="AQ635" s="214" t="s">
        <v>2010</v>
      </c>
      <c r="AR635" s="214"/>
      <c r="AS635" s="214"/>
      <c r="AT635" s="214"/>
      <c r="AU635" s="214"/>
      <c r="AV635" s="214"/>
      <c r="AW635" s="214"/>
      <c r="AX635" s="214"/>
      <c r="AY635" s="214"/>
      <c r="AZ635" s="117"/>
      <c r="BA635" s="214">
        <v>2</v>
      </c>
      <c r="BD635" s="96" t="str">
        <f t="shared" si="81"/>
        <v>КС-2 ФОНД</v>
      </c>
      <c r="BE635" s="96"/>
      <c r="BF635" s="96"/>
      <c r="BG635" s="96">
        <f t="shared" si="82"/>
        <v>2025</v>
      </c>
    </row>
    <row r="636" spans="1:59" s="116" customFormat="1" ht="54" customHeight="1" x14ac:dyDescent="0.25">
      <c r="A636" s="48" t="s">
        <v>149</v>
      </c>
      <c r="B636" s="40" t="s">
        <v>297</v>
      </c>
      <c r="C636" s="7" t="s">
        <v>260</v>
      </c>
      <c r="D636" s="118" t="s">
        <v>231</v>
      </c>
      <c r="E636" s="52" t="s">
        <v>261</v>
      </c>
      <c r="F636" s="52" t="s">
        <v>262</v>
      </c>
      <c r="G636" s="52">
        <v>6.9580725100000009</v>
      </c>
      <c r="H636" s="52">
        <v>6.9580725100000009</v>
      </c>
      <c r="I636" s="286">
        <v>2023</v>
      </c>
      <c r="J636" s="286">
        <v>2025</v>
      </c>
      <c r="K636" s="164">
        <f t="shared" si="83"/>
        <v>5178.4094699999996</v>
      </c>
      <c r="L636" s="164"/>
      <c r="M636" s="154"/>
      <c r="N636" s="154">
        <v>125</v>
      </c>
      <c r="O636" s="154"/>
      <c r="P636" s="154">
        <v>5053.4094699999996</v>
      </c>
      <c r="Q636" s="154"/>
      <c r="R636" s="154"/>
      <c r="S636" s="154"/>
      <c r="T636" s="154"/>
      <c r="U636" s="164"/>
      <c r="V636" s="164"/>
      <c r="W636" s="164"/>
      <c r="X636" s="164"/>
      <c r="Y636" s="164"/>
      <c r="Z636" s="164"/>
      <c r="AA636" s="154"/>
      <c r="AB636" s="154"/>
      <c r="AC636" s="154"/>
      <c r="AD636" s="154"/>
      <c r="AE636" s="154"/>
      <c r="AF636" s="154"/>
      <c r="AG636" s="154"/>
      <c r="AH636" s="154"/>
      <c r="AI636" s="154"/>
      <c r="AJ636" s="154"/>
      <c r="AK636" s="154"/>
      <c r="AL636" s="154"/>
      <c r="AM636" s="114"/>
      <c r="AN636" s="114"/>
      <c r="AO636" s="115" t="s">
        <v>1055</v>
      </c>
      <c r="AP636" s="214" t="s">
        <v>1131</v>
      </c>
      <c r="AQ636" s="214" t="s">
        <v>2010</v>
      </c>
      <c r="AR636" s="214"/>
      <c r="AS636" s="214"/>
      <c r="AT636" s="214"/>
      <c r="AU636" s="214"/>
      <c r="AV636" s="214"/>
      <c r="AW636" s="214"/>
      <c r="AX636" s="214"/>
      <c r="AY636" s="214"/>
      <c r="AZ636" s="117"/>
      <c r="BA636" s="214">
        <v>2</v>
      </c>
      <c r="BD636" s="96" t="str">
        <f t="shared" si="81"/>
        <v>КС-2 ФОНД</v>
      </c>
      <c r="BE636" s="96"/>
      <c r="BF636" s="96"/>
      <c r="BG636" s="96">
        <f t="shared" si="82"/>
        <v>2025</v>
      </c>
    </row>
    <row r="637" spans="1:59" s="116" customFormat="1" ht="54" customHeight="1" x14ac:dyDescent="0.25">
      <c r="A637" s="48" t="s">
        <v>150</v>
      </c>
      <c r="B637" s="40" t="s">
        <v>298</v>
      </c>
      <c r="C637" s="7" t="s">
        <v>260</v>
      </c>
      <c r="D637" s="118" t="s">
        <v>231</v>
      </c>
      <c r="E637" s="52" t="s">
        <v>261</v>
      </c>
      <c r="F637" s="52" t="s">
        <v>262</v>
      </c>
      <c r="G637" s="52">
        <v>4.3736076399999995</v>
      </c>
      <c r="H637" s="52">
        <v>4.3736076399999995</v>
      </c>
      <c r="I637" s="286">
        <v>2023</v>
      </c>
      <c r="J637" s="286">
        <v>2025</v>
      </c>
      <c r="K637" s="164">
        <f t="shared" si="83"/>
        <v>4111.4715999999999</v>
      </c>
      <c r="L637" s="164"/>
      <c r="M637" s="154"/>
      <c r="N637" s="154">
        <v>125</v>
      </c>
      <c r="O637" s="154"/>
      <c r="P637" s="154">
        <v>3986.4715999999999</v>
      </c>
      <c r="Q637" s="154"/>
      <c r="R637" s="154"/>
      <c r="S637" s="154"/>
      <c r="T637" s="154"/>
      <c r="U637" s="164"/>
      <c r="V637" s="164"/>
      <c r="W637" s="164"/>
      <c r="X637" s="164"/>
      <c r="Y637" s="164"/>
      <c r="Z637" s="164"/>
      <c r="AA637" s="154"/>
      <c r="AB637" s="154"/>
      <c r="AC637" s="154"/>
      <c r="AD637" s="154"/>
      <c r="AE637" s="154"/>
      <c r="AF637" s="154"/>
      <c r="AG637" s="154"/>
      <c r="AH637" s="154"/>
      <c r="AI637" s="154"/>
      <c r="AJ637" s="154"/>
      <c r="AK637" s="154"/>
      <c r="AL637" s="154"/>
      <c r="AM637" s="114"/>
      <c r="AN637" s="114"/>
      <c r="AO637" s="115" t="s">
        <v>1055</v>
      </c>
      <c r="AP637" s="214" t="s">
        <v>1132</v>
      </c>
      <c r="AQ637" s="214" t="s">
        <v>2010</v>
      </c>
      <c r="AR637" s="214"/>
      <c r="AS637" s="214"/>
      <c r="AT637" s="214"/>
      <c r="AU637" s="214"/>
      <c r="AV637" s="214"/>
      <c r="AW637" s="214"/>
      <c r="AX637" s="214"/>
      <c r="AY637" s="214"/>
      <c r="AZ637" s="117"/>
      <c r="BA637" s="214">
        <v>2</v>
      </c>
      <c r="BD637" s="96" t="str">
        <f t="shared" si="81"/>
        <v>КС-2 ФОНД</v>
      </c>
      <c r="BE637" s="96"/>
      <c r="BF637" s="96"/>
      <c r="BG637" s="96">
        <f t="shared" si="82"/>
        <v>2025</v>
      </c>
    </row>
    <row r="638" spans="1:59" s="116" customFormat="1" ht="54" customHeight="1" x14ac:dyDescent="0.25">
      <c r="A638" s="48" t="s">
        <v>151</v>
      </c>
      <c r="B638" s="40" t="s">
        <v>299</v>
      </c>
      <c r="C638" s="7" t="s">
        <v>260</v>
      </c>
      <c r="D638" s="118" t="s">
        <v>231</v>
      </c>
      <c r="E638" s="52" t="s">
        <v>261</v>
      </c>
      <c r="F638" s="52" t="s">
        <v>262</v>
      </c>
      <c r="G638" s="52">
        <v>6.739022576</v>
      </c>
      <c r="H638" s="52">
        <v>6.739022576</v>
      </c>
      <c r="I638" s="286">
        <v>2023</v>
      </c>
      <c r="J638" s="286">
        <v>2025</v>
      </c>
      <c r="K638" s="164">
        <f t="shared" si="83"/>
        <v>5097.0485200000003</v>
      </c>
      <c r="L638" s="164"/>
      <c r="M638" s="154"/>
      <c r="N638" s="154">
        <v>125</v>
      </c>
      <c r="O638" s="154"/>
      <c r="P638" s="154">
        <v>4972.0485200000003</v>
      </c>
      <c r="Q638" s="154"/>
      <c r="R638" s="154"/>
      <c r="S638" s="154"/>
      <c r="T638" s="154"/>
      <c r="U638" s="164"/>
      <c r="V638" s="164"/>
      <c r="W638" s="164"/>
      <c r="X638" s="164"/>
      <c r="Y638" s="164"/>
      <c r="Z638" s="164"/>
      <c r="AA638" s="154"/>
      <c r="AB638" s="154"/>
      <c r="AC638" s="154"/>
      <c r="AD638" s="154"/>
      <c r="AE638" s="154"/>
      <c r="AF638" s="154"/>
      <c r="AG638" s="154"/>
      <c r="AH638" s="154"/>
      <c r="AI638" s="154"/>
      <c r="AJ638" s="154"/>
      <c r="AK638" s="154"/>
      <c r="AL638" s="154"/>
      <c r="AM638" s="114"/>
      <c r="AN638" s="114"/>
      <c r="AO638" s="115" t="s">
        <v>1055</v>
      </c>
      <c r="AP638" s="214" t="s">
        <v>1133</v>
      </c>
      <c r="AQ638" s="214" t="s">
        <v>2010</v>
      </c>
      <c r="AR638" s="214"/>
      <c r="AS638" s="214"/>
      <c r="AT638" s="214"/>
      <c r="AU638" s="214"/>
      <c r="AV638" s="214"/>
      <c r="AW638" s="214"/>
      <c r="AX638" s="214"/>
      <c r="AY638" s="214"/>
      <c r="AZ638" s="117"/>
      <c r="BA638" s="214">
        <v>2</v>
      </c>
      <c r="BD638" s="96" t="str">
        <f t="shared" si="81"/>
        <v>КС-2 ФОНД</v>
      </c>
      <c r="BE638" s="96"/>
      <c r="BF638" s="96"/>
      <c r="BG638" s="96">
        <f t="shared" si="82"/>
        <v>2025</v>
      </c>
    </row>
    <row r="639" spans="1:59" s="116" customFormat="1" ht="54" customHeight="1" x14ac:dyDescent="0.25">
      <c r="A639" s="48" t="s">
        <v>152</v>
      </c>
      <c r="B639" s="40" t="s">
        <v>300</v>
      </c>
      <c r="C639" s="7" t="s">
        <v>260</v>
      </c>
      <c r="D639" s="118" t="s">
        <v>231</v>
      </c>
      <c r="E639" s="52" t="s">
        <v>261</v>
      </c>
      <c r="F639" s="52" t="s">
        <v>262</v>
      </c>
      <c r="G639" s="52">
        <v>5.2160318999999991</v>
      </c>
      <c r="H639" s="52">
        <v>5.2160318999999991</v>
      </c>
      <c r="I639" s="286">
        <v>2022</v>
      </c>
      <c r="J639" s="286">
        <v>2023</v>
      </c>
      <c r="K639" s="164">
        <f t="shared" si="83"/>
        <v>4425.6000000000004</v>
      </c>
      <c r="L639" s="164"/>
      <c r="M639" s="154">
        <v>120</v>
      </c>
      <c r="N639" s="154">
        <v>4305.6000000000004</v>
      </c>
      <c r="O639" s="154"/>
      <c r="P639" s="154"/>
      <c r="Q639" s="154"/>
      <c r="R639" s="154"/>
      <c r="S639" s="154"/>
      <c r="T639" s="154"/>
      <c r="U639" s="164"/>
      <c r="V639" s="164"/>
      <c r="W639" s="164"/>
      <c r="X639" s="164"/>
      <c r="Y639" s="164"/>
      <c r="Z639" s="164"/>
      <c r="AA639" s="154"/>
      <c r="AB639" s="154"/>
      <c r="AC639" s="154"/>
      <c r="AD639" s="154"/>
      <c r="AE639" s="154"/>
      <c r="AF639" s="154"/>
      <c r="AG639" s="154"/>
      <c r="AH639" s="154"/>
      <c r="AI639" s="154"/>
      <c r="AJ639" s="154"/>
      <c r="AK639" s="154"/>
      <c r="AL639" s="154"/>
      <c r="AM639" s="114"/>
      <c r="AN639" s="114"/>
      <c r="AO639" s="115" t="s">
        <v>1055</v>
      </c>
      <c r="AP639" s="214" t="s">
        <v>1134</v>
      </c>
      <c r="AQ639" s="214" t="s">
        <v>2010</v>
      </c>
      <c r="AR639" s="214"/>
      <c r="AS639" s="214"/>
      <c r="AT639" s="214"/>
      <c r="AU639" s="214"/>
      <c r="AV639" s="214"/>
      <c r="AW639" s="214"/>
      <c r="AX639" s="214"/>
      <c r="AY639" s="214"/>
      <c r="AZ639" s="117"/>
      <c r="BA639" s="214">
        <v>2</v>
      </c>
      <c r="BD639" s="96" t="str">
        <f t="shared" ref="BD639:BD702" si="84">CONCATENATE("КС-",BA639," ",AO639)</f>
        <v>КС-2 ФОНД</v>
      </c>
      <c r="BE639" s="96"/>
      <c r="BF639" s="96"/>
      <c r="BG639" s="96">
        <f t="shared" ref="BG639:BG702" si="85">J639</f>
        <v>2023</v>
      </c>
    </row>
    <row r="640" spans="1:59" s="116" customFormat="1" ht="54" customHeight="1" x14ac:dyDescent="0.25">
      <c r="A640" s="48" t="s">
        <v>153</v>
      </c>
      <c r="B640" s="40" t="s">
        <v>301</v>
      </c>
      <c r="C640" s="7" t="s">
        <v>260</v>
      </c>
      <c r="D640" s="118" t="s">
        <v>231</v>
      </c>
      <c r="E640" s="52" t="s">
        <v>261</v>
      </c>
      <c r="F640" s="52" t="s">
        <v>262</v>
      </c>
      <c r="G640" s="52">
        <v>7.7033941699999993</v>
      </c>
      <c r="H640" s="52">
        <v>7.7033941699999993</v>
      </c>
      <c r="I640" s="286">
        <v>2023</v>
      </c>
      <c r="J640" s="286">
        <v>2025</v>
      </c>
      <c r="K640" s="164">
        <f t="shared" ref="K640:K702" si="86">SUM(M640:AL640)</f>
        <v>5442.8325400000003</v>
      </c>
      <c r="L640" s="164"/>
      <c r="M640" s="154"/>
      <c r="N640" s="154">
        <v>125</v>
      </c>
      <c r="O640" s="154"/>
      <c r="P640" s="154">
        <v>5317.8325400000003</v>
      </c>
      <c r="Q640" s="154"/>
      <c r="R640" s="154"/>
      <c r="S640" s="154"/>
      <c r="T640" s="154"/>
      <c r="U640" s="164"/>
      <c r="V640" s="164"/>
      <c r="W640" s="164"/>
      <c r="X640" s="164"/>
      <c r="Y640" s="164"/>
      <c r="Z640" s="164"/>
      <c r="AA640" s="154"/>
      <c r="AB640" s="154"/>
      <c r="AC640" s="154"/>
      <c r="AD640" s="154"/>
      <c r="AE640" s="154"/>
      <c r="AF640" s="154"/>
      <c r="AG640" s="154"/>
      <c r="AH640" s="154"/>
      <c r="AI640" s="154"/>
      <c r="AJ640" s="154"/>
      <c r="AK640" s="154"/>
      <c r="AL640" s="154"/>
      <c r="AM640" s="114"/>
      <c r="AN640" s="114"/>
      <c r="AO640" s="115" t="s">
        <v>1055</v>
      </c>
      <c r="AP640" s="214" t="s">
        <v>1135</v>
      </c>
      <c r="AQ640" s="214" t="s">
        <v>2010</v>
      </c>
      <c r="AR640" s="214"/>
      <c r="AS640" s="214"/>
      <c r="AT640" s="214"/>
      <c r="AU640" s="214"/>
      <c r="AV640" s="214"/>
      <c r="AW640" s="214"/>
      <c r="AX640" s="214"/>
      <c r="AY640" s="214"/>
      <c r="AZ640" s="117"/>
      <c r="BA640" s="214">
        <v>2</v>
      </c>
      <c r="BD640" s="96" t="str">
        <f t="shared" si="84"/>
        <v>КС-2 ФОНД</v>
      </c>
      <c r="BE640" s="96"/>
      <c r="BF640" s="96"/>
      <c r="BG640" s="96">
        <f t="shared" si="85"/>
        <v>2025</v>
      </c>
    </row>
    <row r="641" spans="1:59" s="116" customFormat="1" ht="54" customHeight="1" x14ac:dyDescent="0.25">
      <c r="A641" s="48" t="s">
        <v>154</v>
      </c>
      <c r="B641" s="40" t="s">
        <v>302</v>
      </c>
      <c r="C641" s="7" t="s">
        <v>260</v>
      </c>
      <c r="D641" s="118" t="s">
        <v>231</v>
      </c>
      <c r="E641" s="52" t="s">
        <v>261</v>
      </c>
      <c r="F641" s="52" t="s">
        <v>262</v>
      </c>
      <c r="G641" s="52">
        <v>6.0595494099999998</v>
      </c>
      <c r="H641" s="52">
        <v>6.0595494099999998</v>
      </c>
      <c r="I641" s="286">
        <v>2023</v>
      </c>
      <c r="J641" s="286">
        <v>2025</v>
      </c>
      <c r="K641" s="164">
        <f t="shared" si="86"/>
        <v>4449.0559999999996</v>
      </c>
      <c r="L641" s="164"/>
      <c r="M641" s="154"/>
      <c r="N641" s="154">
        <v>124.384</v>
      </c>
      <c r="O641" s="154"/>
      <c r="P641" s="154">
        <v>4324.6719999999996</v>
      </c>
      <c r="Q641" s="154"/>
      <c r="R641" s="154"/>
      <c r="S641" s="154"/>
      <c r="T641" s="154"/>
      <c r="U641" s="164"/>
      <c r="V641" s="164"/>
      <c r="W641" s="164"/>
      <c r="X641" s="164"/>
      <c r="Y641" s="164"/>
      <c r="Z641" s="164"/>
      <c r="AA641" s="154"/>
      <c r="AB641" s="154"/>
      <c r="AC641" s="154"/>
      <c r="AD641" s="154"/>
      <c r="AE641" s="154"/>
      <c r="AF641" s="154"/>
      <c r="AG641" s="154"/>
      <c r="AH641" s="154"/>
      <c r="AI641" s="154"/>
      <c r="AJ641" s="154"/>
      <c r="AK641" s="154"/>
      <c r="AL641" s="154"/>
      <c r="AM641" s="114"/>
      <c r="AN641" s="114"/>
      <c r="AO641" s="115" t="s">
        <v>1055</v>
      </c>
      <c r="AP641" s="214" t="s">
        <v>1136</v>
      </c>
      <c r="AQ641" s="214" t="s">
        <v>2010</v>
      </c>
      <c r="AR641" s="214"/>
      <c r="AS641" s="214"/>
      <c r="AT641" s="214"/>
      <c r="AU641" s="214"/>
      <c r="AV641" s="214"/>
      <c r="AW641" s="214"/>
      <c r="AX641" s="214"/>
      <c r="AY641" s="214"/>
      <c r="AZ641" s="117"/>
      <c r="BA641" s="214">
        <v>2</v>
      </c>
      <c r="BD641" s="96" t="str">
        <f t="shared" si="84"/>
        <v>КС-2 ФОНД</v>
      </c>
      <c r="BE641" s="96"/>
      <c r="BF641" s="96"/>
      <c r="BG641" s="96">
        <f t="shared" si="85"/>
        <v>2025</v>
      </c>
    </row>
    <row r="642" spans="1:59" s="116" customFormat="1" ht="54" customHeight="1" x14ac:dyDescent="0.25">
      <c r="A642" s="48" t="s">
        <v>155</v>
      </c>
      <c r="B642" s="40" t="s">
        <v>303</v>
      </c>
      <c r="C642" s="7" t="s">
        <v>230</v>
      </c>
      <c r="D642" s="118" t="s">
        <v>231</v>
      </c>
      <c r="E642" s="52" t="s">
        <v>232</v>
      </c>
      <c r="F642" s="52" t="s">
        <v>233</v>
      </c>
      <c r="G642" s="52">
        <v>139400.40000000002</v>
      </c>
      <c r="H642" s="52">
        <v>118490.34</v>
      </c>
      <c r="I642" s="286">
        <v>2022</v>
      </c>
      <c r="J642" s="286">
        <v>2024</v>
      </c>
      <c r="K642" s="164">
        <f t="shared" si="86"/>
        <v>5037.1923100000004</v>
      </c>
      <c r="L642" s="164"/>
      <c r="M642" s="154">
        <v>120.19231000000001</v>
      </c>
      <c r="N642" s="154"/>
      <c r="O642" s="154">
        <v>4917</v>
      </c>
      <c r="P642" s="154"/>
      <c r="Q642" s="154"/>
      <c r="R642" s="154"/>
      <c r="S642" s="154"/>
      <c r="T642" s="154"/>
      <c r="U642" s="164"/>
      <c r="V642" s="164"/>
      <c r="W642" s="164"/>
      <c r="X642" s="164"/>
      <c r="Y642" s="164"/>
      <c r="Z642" s="164"/>
      <c r="AA642" s="154"/>
      <c r="AB642" s="154"/>
      <c r="AC642" s="154"/>
      <c r="AD642" s="154"/>
      <c r="AE642" s="154"/>
      <c r="AF642" s="154"/>
      <c r="AG642" s="154"/>
      <c r="AH642" s="154"/>
      <c r="AI642" s="154"/>
      <c r="AJ642" s="154"/>
      <c r="AK642" s="154"/>
      <c r="AL642" s="154"/>
      <c r="AM642" s="114"/>
      <c r="AN642" s="114"/>
      <c r="AO642" s="115" t="s">
        <v>1055</v>
      </c>
      <c r="AP642" s="214" t="s">
        <v>1137</v>
      </c>
      <c r="AQ642" s="214" t="s">
        <v>2010</v>
      </c>
      <c r="AR642" s="214"/>
      <c r="AS642" s="214"/>
      <c r="AT642" s="214"/>
      <c r="AU642" s="214"/>
      <c r="AV642" s="214"/>
      <c r="AW642" s="214"/>
      <c r="AX642" s="214"/>
      <c r="AY642" s="214"/>
      <c r="AZ642" s="117"/>
      <c r="BA642" s="214">
        <v>2</v>
      </c>
      <c r="BD642" s="96" t="str">
        <f t="shared" si="84"/>
        <v>КС-2 ФОНД</v>
      </c>
      <c r="BE642" s="96"/>
      <c r="BF642" s="96"/>
      <c r="BG642" s="96">
        <f t="shared" si="85"/>
        <v>2024</v>
      </c>
    </row>
    <row r="643" spans="1:59" s="116" customFormat="1" ht="54" customHeight="1" x14ac:dyDescent="0.25">
      <c r="A643" s="48" t="s">
        <v>156</v>
      </c>
      <c r="B643" s="40" t="s">
        <v>304</v>
      </c>
      <c r="C643" s="7" t="s">
        <v>230</v>
      </c>
      <c r="D643" s="118" t="s">
        <v>231</v>
      </c>
      <c r="E643" s="52" t="s">
        <v>232</v>
      </c>
      <c r="F643" s="52" t="s">
        <v>233</v>
      </c>
      <c r="G643" s="52">
        <v>159013.59999999998</v>
      </c>
      <c r="H643" s="52">
        <v>135161.56</v>
      </c>
      <c r="I643" s="286">
        <v>2022</v>
      </c>
      <c r="J643" s="286">
        <v>2024</v>
      </c>
      <c r="K643" s="164">
        <f t="shared" si="86"/>
        <v>5371.1923100000004</v>
      </c>
      <c r="L643" s="164"/>
      <c r="M643" s="154">
        <v>120.19231000000001</v>
      </c>
      <c r="N643" s="154"/>
      <c r="O643" s="154">
        <v>5251</v>
      </c>
      <c r="P643" s="154"/>
      <c r="Q643" s="154"/>
      <c r="R643" s="154"/>
      <c r="S643" s="154"/>
      <c r="T643" s="154"/>
      <c r="U643" s="164"/>
      <c r="V643" s="164"/>
      <c r="W643" s="164"/>
      <c r="X643" s="164"/>
      <c r="Y643" s="164"/>
      <c r="Z643" s="164"/>
      <c r="AA643" s="154"/>
      <c r="AB643" s="154"/>
      <c r="AC643" s="154"/>
      <c r="AD643" s="154"/>
      <c r="AE643" s="154"/>
      <c r="AF643" s="154"/>
      <c r="AG643" s="154"/>
      <c r="AH643" s="154"/>
      <c r="AI643" s="154"/>
      <c r="AJ643" s="154"/>
      <c r="AK643" s="154"/>
      <c r="AL643" s="154"/>
      <c r="AM643" s="114"/>
      <c r="AN643" s="114"/>
      <c r="AO643" s="115" t="s">
        <v>1055</v>
      </c>
      <c r="AP643" s="214" t="s">
        <v>1138</v>
      </c>
      <c r="AQ643" s="214" t="s">
        <v>2010</v>
      </c>
      <c r="AR643" s="214"/>
      <c r="AS643" s="214"/>
      <c r="AT643" s="214"/>
      <c r="AU643" s="214"/>
      <c r="AV643" s="214"/>
      <c r="AW643" s="214"/>
      <c r="AX643" s="214"/>
      <c r="AY643" s="214"/>
      <c r="AZ643" s="117"/>
      <c r="BA643" s="214">
        <v>2</v>
      </c>
      <c r="BD643" s="96" t="str">
        <f t="shared" si="84"/>
        <v>КС-2 ФОНД</v>
      </c>
      <c r="BE643" s="96"/>
      <c r="BF643" s="96"/>
      <c r="BG643" s="96">
        <f t="shared" si="85"/>
        <v>2024</v>
      </c>
    </row>
    <row r="644" spans="1:59" s="116" customFormat="1" ht="54" customHeight="1" x14ac:dyDescent="0.25">
      <c r="A644" s="48" t="s">
        <v>157</v>
      </c>
      <c r="B644" s="40" t="s">
        <v>305</v>
      </c>
      <c r="C644" s="7" t="s">
        <v>230</v>
      </c>
      <c r="D644" s="118" t="s">
        <v>231</v>
      </c>
      <c r="E644" s="52" t="s">
        <v>232</v>
      </c>
      <c r="F644" s="52" t="s">
        <v>233</v>
      </c>
      <c r="G644" s="52">
        <v>184853.62000000002</v>
      </c>
      <c r="H644" s="52">
        <v>157125.57700000002</v>
      </c>
      <c r="I644" s="286">
        <v>2022</v>
      </c>
      <c r="J644" s="286">
        <v>2024</v>
      </c>
      <c r="K644" s="164">
        <f t="shared" si="86"/>
        <v>5380.1923100000004</v>
      </c>
      <c r="L644" s="164"/>
      <c r="M644" s="154">
        <v>120.19231000000001</v>
      </c>
      <c r="N644" s="154"/>
      <c r="O644" s="154">
        <v>5260</v>
      </c>
      <c r="P644" s="154"/>
      <c r="Q644" s="154"/>
      <c r="R644" s="154"/>
      <c r="S644" s="154"/>
      <c r="T644" s="154"/>
      <c r="U644" s="164"/>
      <c r="V644" s="164"/>
      <c r="W644" s="164"/>
      <c r="X644" s="164"/>
      <c r="Y644" s="164"/>
      <c r="Z644" s="164"/>
      <c r="AA644" s="154"/>
      <c r="AB644" s="154"/>
      <c r="AC644" s="154"/>
      <c r="AD644" s="154"/>
      <c r="AE644" s="154"/>
      <c r="AF644" s="154"/>
      <c r="AG644" s="154"/>
      <c r="AH644" s="154"/>
      <c r="AI644" s="154"/>
      <c r="AJ644" s="154"/>
      <c r="AK644" s="154"/>
      <c r="AL644" s="154"/>
      <c r="AM644" s="114"/>
      <c r="AN644" s="114"/>
      <c r="AO644" s="115" t="s">
        <v>1055</v>
      </c>
      <c r="AP644" s="214" t="s">
        <v>1139</v>
      </c>
      <c r="AQ644" s="214" t="s">
        <v>2010</v>
      </c>
      <c r="AR644" s="214"/>
      <c r="AS644" s="214"/>
      <c r="AT644" s="214"/>
      <c r="AU644" s="214"/>
      <c r="AV644" s="214"/>
      <c r="AW644" s="214"/>
      <c r="AX644" s="214"/>
      <c r="AY644" s="214"/>
      <c r="AZ644" s="117"/>
      <c r="BA644" s="214">
        <v>2</v>
      </c>
      <c r="BD644" s="96" t="str">
        <f t="shared" si="84"/>
        <v>КС-2 ФОНД</v>
      </c>
      <c r="BE644" s="96"/>
      <c r="BF644" s="96"/>
      <c r="BG644" s="96">
        <f t="shared" si="85"/>
        <v>2024</v>
      </c>
    </row>
    <row r="645" spans="1:59" s="116" customFormat="1" ht="54" customHeight="1" x14ac:dyDescent="0.25">
      <c r="A645" s="48" t="s">
        <v>158</v>
      </c>
      <c r="B645" s="40" t="s">
        <v>306</v>
      </c>
      <c r="C645" s="7" t="s">
        <v>230</v>
      </c>
      <c r="D645" s="118" t="s">
        <v>231</v>
      </c>
      <c r="E645" s="52" t="s">
        <v>232</v>
      </c>
      <c r="F645" s="52" t="s">
        <v>233</v>
      </c>
      <c r="G645" s="52">
        <v>162630.20000000004</v>
      </c>
      <c r="H645" s="52">
        <v>138235.67000000001</v>
      </c>
      <c r="I645" s="286">
        <v>2022</v>
      </c>
      <c r="J645" s="286">
        <v>2024</v>
      </c>
      <c r="K645" s="164">
        <f t="shared" si="86"/>
        <v>5087.1923100000004</v>
      </c>
      <c r="L645" s="164"/>
      <c r="M645" s="154">
        <v>120.19231000000001</v>
      </c>
      <c r="N645" s="154"/>
      <c r="O645" s="154">
        <v>4967</v>
      </c>
      <c r="P645" s="154"/>
      <c r="Q645" s="154"/>
      <c r="R645" s="154"/>
      <c r="S645" s="154"/>
      <c r="T645" s="154"/>
      <c r="U645" s="164"/>
      <c r="V645" s="164"/>
      <c r="W645" s="164"/>
      <c r="X645" s="164"/>
      <c r="Y645" s="164"/>
      <c r="Z645" s="164"/>
      <c r="AA645" s="154"/>
      <c r="AB645" s="154"/>
      <c r="AC645" s="154"/>
      <c r="AD645" s="154"/>
      <c r="AE645" s="154"/>
      <c r="AF645" s="154"/>
      <c r="AG645" s="154"/>
      <c r="AH645" s="154"/>
      <c r="AI645" s="154"/>
      <c r="AJ645" s="154"/>
      <c r="AK645" s="154"/>
      <c r="AL645" s="154"/>
      <c r="AM645" s="114"/>
      <c r="AN645" s="114"/>
      <c r="AO645" s="115" t="s">
        <v>1055</v>
      </c>
      <c r="AP645" s="214" t="s">
        <v>1140</v>
      </c>
      <c r="AQ645" s="214" t="s">
        <v>2010</v>
      </c>
      <c r="AR645" s="214"/>
      <c r="AS645" s="214"/>
      <c r="AT645" s="214"/>
      <c r="AU645" s="214"/>
      <c r="AV645" s="214"/>
      <c r="AW645" s="214"/>
      <c r="AX645" s="214"/>
      <c r="AY645" s="214"/>
      <c r="AZ645" s="117"/>
      <c r="BA645" s="214">
        <v>2</v>
      </c>
      <c r="BD645" s="96" t="str">
        <f t="shared" si="84"/>
        <v>КС-2 ФОНД</v>
      </c>
      <c r="BE645" s="96"/>
      <c r="BF645" s="96"/>
      <c r="BG645" s="96">
        <f t="shared" si="85"/>
        <v>2024</v>
      </c>
    </row>
    <row r="646" spans="1:59" s="116" customFormat="1" ht="54" customHeight="1" x14ac:dyDescent="0.25">
      <c r="A646" s="48" t="s">
        <v>159</v>
      </c>
      <c r="B646" s="40" t="s">
        <v>307</v>
      </c>
      <c r="C646" s="7" t="s">
        <v>260</v>
      </c>
      <c r="D646" s="118" t="s">
        <v>231</v>
      </c>
      <c r="E646" s="52" t="s">
        <v>261</v>
      </c>
      <c r="F646" s="52" t="s">
        <v>262</v>
      </c>
      <c r="G646" s="52">
        <v>8.8205297900000019</v>
      </c>
      <c r="H646" s="52">
        <v>8.8205297900000019</v>
      </c>
      <c r="I646" s="286">
        <v>2023</v>
      </c>
      <c r="J646" s="286">
        <v>2025</v>
      </c>
      <c r="K646" s="164">
        <f t="shared" si="86"/>
        <v>5357.7733699999999</v>
      </c>
      <c r="L646" s="164"/>
      <c r="M646" s="154"/>
      <c r="N646" s="154">
        <v>125</v>
      </c>
      <c r="O646" s="154"/>
      <c r="P646" s="154">
        <v>5232.7733699999999</v>
      </c>
      <c r="Q646" s="154"/>
      <c r="R646" s="154"/>
      <c r="S646" s="154"/>
      <c r="T646" s="154"/>
      <c r="U646" s="164"/>
      <c r="V646" s="164"/>
      <c r="W646" s="164"/>
      <c r="X646" s="164"/>
      <c r="Y646" s="164"/>
      <c r="Z646" s="164"/>
      <c r="AA646" s="154"/>
      <c r="AB646" s="154"/>
      <c r="AC646" s="154"/>
      <c r="AD646" s="154"/>
      <c r="AE646" s="154"/>
      <c r="AF646" s="154"/>
      <c r="AG646" s="154"/>
      <c r="AH646" s="154"/>
      <c r="AI646" s="154"/>
      <c r="AJ646" s="154"/>
      <c r="AK646" s="154"/>
      <c r="AL646" s="154"/>
      <c r="AM646" s="114"/>
      <c r="AN646" s="114"/>
      <c r="AO646" s="115" t="s">
        <v>1055</v>
      </c>
      <c r="AP646" s="214" t="s">
        <v>1141</v>
      </c>
      <c r="AQ646" s="214" t="s">
        <v>2010</v>
      </c>
      <c r="AR646" s="214"/>
      <c r="AS646" s="214"/>
      <c r="AT646" s="214"/>
      <c r="AU646" s="214"/>
      <c r="AV646" s="214"/>
      <c r="AW646" s="214"/>
      <c r="AX646" s="214"/>
      <c r="AY646" s="214"/>
      <c r="AZ646" s="117"/>
      <c r="BA646" s="214">
        <v>2</v>
      </c>
      <c r="BD646" s="96" t="str">
        <f t="shared" si="84"/>
        <v>КС-2 ФОНД</v>
      </c>
      <c r="BE646" s="96"/>
      <c r="BF646" s="96"/>
      <c r="BG646" s="96">
        <f t="shared" si="85"/>
        <v>2025</v>
      </c>
    </row>
    <row r="647" spans="1:59" s="116" customFormat="1" ht="54" customHeight="1" x14ac:dyDescent="0.25">
      <c r="A647" s="48" t="s">
        <v>160</v>
      </c>
      <c r="B647" s="40" t="s">
        <v>308</v>
      </c>
      <c r="C647" s="7" t="s">
        <v>309</v>
      </c>
      <c r="D647" s="118" t="s">
        <v>231</v>
      </c>
      <c r="E647" s="52" t="s">
        <v>261</v>
      </c>
      <c r="F647" s="52" t="s">
        <v>262</v>
      </c>
      <c r="G647" s="52">
        <v>1.1423766</v>
      </c>
      <c r="H647" s="52">
        <v>1.1423766</v>
      </c>
      <c r="I647" s="286">
        <v>2022</v>
      </c>
      <c r="J647" s="286">
        <v>2023</v>
      </c>
      <c r="K647" s="164">
        <f t="shared" si="86"/>
        <v>2162.56</v>
      </c>
      <c r="L647" s="164"/>
      <c r="M647" s="154">
        <v>120</v>
      </c>
      <c r="N647" s="154">
        <v>2042.56</v>
      </c>
      <c r="O647" s="154"/>
      <c r="P647" s="154"/>
      <c r="Q647" s="154"/>
      <c r="R647" s="154"/>
      <c r="S647" s="154"/>
      <c r="T647" s="154"/>
      <c r="U647" s="164"/>
      <c r="V647" s="164"/>
      <c r="W647" s="164"/>
      <c r="X647" s="164"/>
      <c r="Y647" s="164"/>
      <c r="Z647" s="164"/>
      <c r="AA647" s="154"/>
      <c r="AB647" s="154"/>
      <c r="AC647" s="154"/>
      <c r="AD647" s="154"/>
      <c r="AE647" s="154"/>
      <c r="AF647" s="154"/>
      <c r="AG647" s="154"/>
      <c r="AH647" s="154"/>
      <c r="AI647" s="154"/>
      <c r="AJ647" s="154"/>
      <c r="AK647" s="154"/>
      <c r="AL647" s="154"/>
      <c r="AM647" s="114"/>
      <c r="AN647" s="114"/>
      <c r="AO647" s="115" t="s">
        <v>1055</v>
      </c>
      <c r="AP647" s="214" t="s">
        <v>1142</v>
      </c>
      <c r="AQ647" s="214" t="s">
        <v>2010</v>
      </c>
      <c r="AR647" s="214"/>
      <c r="AS647" s="214"/>
      <c r="AT647" s="214"/>
      <c r="AU647" s="214"/>
      <c r="AV647" s="214"/>
      <c r="AW647" s="214"/>
      <c r="AX647" s="214"/>
      <c r="AY647" s="214"/>
      <c r="AZ647" s="117"/>
      <c r="BA647" s="214">
        <v>1</v>
      </c>
      <c r="BD647" s="96" t="str">
        <f t="shared" si="84"/>
        <v>КС-1 ФОНД</v>
      </c>
      <c r="BE647" s="96"/>
      <c r="BF647" s="96"/>
      <c r="BG647" s="96">
        <f t="shared" si="85"/>
        <v>2023</v>
      </c>
    </row>
    <row r="648" spans="1:59" s="116" customFormat="1" ht="54" customHeight="1" x14ac:dyDescent="0.25">
      <c r="A648" s="48" t="s">
        <v>161</v>
      </c>
      <c r="B648" s="40" t="s">
        <v>310</v>
      </c>
      <c r="C648" s="7" t="s">
        <v>309</v>
      </c>
      <c r="D648" s="118" t="s">
        <v>231</v>
      </c>
      <c r="E648" s="52" t="s">
        <v>261</v>
      </c>
      <c r="F648" s="52" t="s">
        <v>262</v>
      </c>
      <c r="G648" s="52">
        <v>0.50729400000000002</v>
      </c>
      <c r="H648" s="52">
        <v>0.50729400000000002</v>
      </c>
      <c r="I648" s="286">
        <v>2022</v>
      </c>
      <c r="J648" s="286">
        <v>2024</v>
      </c>
      <c r="K648" s="164">
        <f t="shared" si="86"/>
        <v>2062.5</v>
      </c>
      <c r="L648" s="164"/>
      <c r="M648" s="154">
        <v>120.19231000000001</v>
      </c>
      <c r="N648" s="154"/>
      <c r="O648" s="154">
        <v>1942.3076900000001</v>
      </c>
      <c r="P648" s="154"/>
      <c r="Q648" s="154"/>
      <c r="R648" s="154"/>
      <c r="S648" s="154"/>
      <c r="T648" s="154"/>
      <c r="U648" s="164"/>
      <c r="V648" s="164"/>
      <c r="W648" s="164"/>
      <c r="X648" s="164"/>
      <c r="Y648" s="164"/>
      <c r="Z648" s="164"/>
      <c r="AA648" s="154"/>
      <c r="AB648" s="154"/>
      <c r="AC648" s="154"/>
      <c r="AD648" s="154"/>
      <c r="AE648" s="154"/>
      <c r="AF648" s="154"/>
      <c r="AG648" s="154"/>
      <c r="AH648" s="154"/>
      <c r="AI648" s="154"/>
      <c r="AJ648" s="154"/>
      <c r="AK648" s="154"/>
      <c r="AL648" s="154"/>
      <c r="AM648" s="114"/>
      <c r="AN648" s="114"/>
      <c r="AO648" s="115" t="s">
        <v>1055</v>
      </c>
      <c r="AP648" s="214" t="s">
        <v>1143</v>
      </c>
      <c r="AQ648" s="214" t="s">
        <v>2010</v>
      </c>
      <c r="AR648" s="214"/>
      <c r="AS648" s="214"/>
      <c r="AT648" s="214"/>
      <c r="AU648" s="214"/>
      <c r="AV648" s="214"/>
      <c r="AW648" s="214"/>
      <c r="AX648" s="214"/>
      <c r="AY648" s="214"/>
      <c r="AZ648" s="117"/>
      <c r="BA648" s="214">
        <v>1</v>
      </c>
      <c r="BD648" s="96" t="str">
        <f t="shared" si="84"/>
        <v>КС-1 ФОНД</v>
      </c>
      <c r="BE648" s="96"/>
      <c r="BF648" s="96"/>
      <c r="BG648" s="96">
        <f t="shared" si="85"/>
        <v>2024</v>
      </c>
    </row>
    <row r="649" spans="1:59" s="116" customFormat="1" ht="54" customHeight="1" x14ac:dyDescent="0.25">
      <c r="A649" s="48" t="s">
        <v>162</v>
      </c>
      <c r="B649" s="40" t="s">
        <v>311</v>
      </c>
      <c r="C649" s="7" t="s">
        <v>309</v>
      </c>
      <c r="D649" s="118" t="s">
        <v>231</v>
      </c>
      <c r="E649" s="52" t="s">
        <v>261</v>
      </c>
      <c r="F649" s="52" t="s">
        <v>262</v>
      </c>
      <c r="G649" s="52">
        <v>0.62751080000000004</v>
      </c>
      <c r="H649" s="52">
        <v>0.62751080000000004</v>
      </c>
      <c r="I649" s="286">
        <v>2022</v>
      </c>
      <c r="J649" s="286">
        <v>2025</v>
      </c>
      <c r="K649" s="164">
        <f t="shared" si="86"/>
        <v>2209.1923099999999</v>
      </c>
      <c r="L649" s="164"/>
      <c r="M649" s="154">
        <v>120.19231000000001</v>
      </c>
      <c r="N649" s="154"/>
      <c r="O649" s="154"/>
      <c r="P649" s="154">
        <v>2089</v>
      </c>
      <c r="Q649" s="154"/>
      <c r="R649" s="154"/>
      <c r="S649" s="154"/>
      <c r="T649" s="154"/>
      <c r="U649" s="164"/>
      <c r="V649" s="164"/>
      <c r="W649" s="164"/>
      <c r="X649" s="164"/>
      <c r="Y649" s="164"/>
      <c r="Z649" s="164"/>
      <c r="AA649" s="154"/>
      <c r="AB649" s="154"/>
      <c r="AC649" s="154"/>
      <c r="AD649" s="154"/>
      <c r="AE649" s="154"/>
      <c r="AF649" s="154"/>
      <c r="AG649" s="154"/>
      <c r="AH649" s="154"/>
      <c r="AI649" s="154"/>
      <c r="AJ649" s="154"/>
      <c r="AK649" s="154"/>
      <c r="AL649" s="154"/>
      <c r="AM649" s="114"/>
      <c r="AN649" s="114"/>
      <c r="AO649" s="115" t="s">
        <v>1055</v>
      </c>
      <c r="AP649" s="214" t="s">
        <v>1144</v>
      </c>
      <c r="AQ649" s="214" t="s">
        <v>2010</v>
      </c>
      <c r="AR649" s="214"/>
      <c r="AS649" s="214"/>
      <c r="AT649" s="214"/>
      <c r="AU649" s="214"/>
      <c r="AV649" s="214"/>
      <c r="AW649" s="214"/>
      <c r="AX649" s="214"/>
      <c r="AY649" s="214"/>
      <c r="AZ649" s="117"/>
      <c r="BA649" s="214">
        <v>1</v>
      </c>
      <c r="BD649" s="96" t="str">
        <f t="shared" si="84"/>
        <v>КС-1 ФОНД</v>
      </c>
      <c r="BE649" s="96"/>
      <c r="BF649" s="96"/>
      <c r="BG649" s="96">
        <f t="shared" si="85"/>
        <v>2025</v>
      </c>
    </row>
    <row r="650" spans="1:59" s="116" customFormat="1" ht="54" customHeight="1" x14ac:dyDescent="0.25">
      <c r="A650" s="48" t="s">
        <v>163</v>
      </c>
      <c r="B650" s="40" t="s">
        <v>312</v>
      </c>
      <c r="C650" s="7" t="s">
        <v>309</v>
      </c>
      <c r="D650" s="118" t="s">
        <v>231</v>
      </c>
      <c r="E650" s="52" t="s">
        <v>261</v>
      </c>
      <c r="F650" s="52" t="s">
        <v>262</v>
      </c>
      <c r="G650" s="52">
        <v>0.88120379999999998</v>
      </c>
      <c r="H650" s="52">
        <v>0.88120379999999998</v>
      </c>
      <c r="I650" s="286">
        <v>2022</v>
      </c>
      <c r="J650" s="286">
        <v>2024</v>
      </c>
      <c r="K650" s="164">
        <f t="shared" si="86"/>
        <v>2211.5384599999998</v>
      </c>
      <c r="L650" s="164"/>
      <c r="M650" s="154">
        <v>120.19231000000001</v>
      </c>
      <c r="N650" s="154"/>
      <c r="O650" s="154">
        <v>2091.3461499999999</v>
      </c>
      <c r="P650" s="154"/>
      <c r="Q650" s="154"/>
      <c r="R650" s="154"/>
      <c r="S650" s="154"/>
      <c r="T650" s="154"/>
      <c r="U650" s="164"/>
      <c r="V650" s="164"/>
      <c r="W650" s="164"/>
      <c r="X650" s="164"/>
      <c r="Y650" s="164"/>
      <c r="Z650" s="164"/>
      <c r="AA650" s="154"/>
      <c r="AB650" s="154"/>
      <c r="AC650" s="154"/>
      <c r="AD650" s="154"/>
      <c r="AE650" s="154"/>
      <c r="AF650" s="154"/>
      <c r="AG650" s="154"/>
      <c r="AH650" s="154"/>
      <c r="AI650" s="154"/>
      <c r="AJ650" s="154"/>
      <c r="AK650" s="154"/>
      <c r="AL650" s="154"/>
      <c r="AM650" s="114"/>
      <c r="AN650" s="114"/>
      <c r="AO650" s="115" t="s">
        <v>1055</v>
      </c>
      <c r="AP650" s="214" t="s">
        <v>1145</v>
      </c>
      <c r="AQ650" s="214" t="s">
        <v>2010</v>
      </c>
      <c r="AR650" s="214"/>
      <c r="AS650" s="214"/>
      <c r="AT650" s="214"/>
      <c r="AU650" s="214"/>
      <c r="AV650" s="214"/>
      <c r="AW650" s="214"/>
      <c r="AX650" s="214"/>
      <c r="AY650" s="214"/>
      <c r="AZ650" s="117"/>
      <c r="BA650" s="214">
        <v>1</v>
      </c>
      <c r="BD650" s="96" t="str">
        <f t="shared" si="84"/>
        <v>КС-1 ФОНД</v>
      </c>
      <c r="BE650" s="96"/>
      <c r="BF650" s="96"/>
      <c r="BG650" s="96">
        <f t="shared" si="85"/>
        <v>2024</v>
      </c>
    </row>
    <row r="651" spans="1:59" s="116" customFormat="1" ht="54" customHeight="1" x14ac:dyDescent="0.25">
      <c r="A651" s="48" t="s">
        <v>164</v>
      </c>
      <c r="B651" s="40" t="s">
        <v>313</v>
      </c>
      <c r="C651" s="7" t="s">
        <v>309</v>
      </c>
      <c r="D651" s="118" t="s">
        <v>231</v>
      </c>
      <c r="E651" s="52" t="s">
        <v>261</v>
      </c>
      <c r="F651" s="52" t="s">
        <v>262</v>
      </c>
      <c r="G651" s="52">
        <v>1.7453422000000001</v>
      </c>
      <c r="H651" s="52">
        <v>1.7453422000000001</v>
      </c>
      <c r="I651" s="286">
        <v>2022</v>
      </c>
      <c r="J651" s="286">
        <v>2024</v>
      </c>
      <c r="K651" s="164">
        <f t="shared" si="86"/>
        <v>2559.6153899999999</v>
      </c>
      <c r="L651" s="164"/>
      <c r="M651" s="154">
        <v>120.19231000000001</v>
      </c>
      <c r="N651" s="154"/>
      <c r="O651" s="154">
        <v>2439.42308</v>
      </c>
      <c r="P651" s="154"/>
      <c r="Q651" s="154"/>
      <c r="R651" s="154"/>
      <c r="S651" s="154"/>
      <c r="T651" s="154"/>
      <c r="U651" s="164"/>
      <c r="V651" s="164"/>
      <c r="W651" s="164"/>
      <c r="X651" s="164"/>
      <c r="Y651" s="164"/>
      <c r="Z651" s="164"/>
      <c r="AA651" s="154"/>
      <c r="AB651" s="154"/>
      <c r="AC651" s="154"/>
      <c r="AD651" s="154"/>
      <c r="AE651" s="154"/>
      <c r="AF651" s="154"/>
      <c r="AG651" s="154"/>
      <c r="AH651" s="154"/>
      <c r="AI651" s="154"/>
      <c r="AJ651" s="154"/>
      <c r="AK651" s="154"/>
      <c r="AL651" s="154"/>
      <c r="AM651" s="114"/>
      <c r="AN651" s="114"/>
      <c r="AO651" s="115" t="s">
        <v>1055</v>
      </c>
      <c r="AP651" s="214" t="s">
        <v>1146</v>
      </c>
      <c r="AQ651" s="214" t="s">
        <v>2010</v>
      </c>
      <c r="AR651" s="214"/>
      <c r="AS651" s="214"/>
      <c r="AT651" s="214"/>
      <c r="AU651" s="214"/>
      <c r="AV651" s="214"/>
      <c r="AW651" s="214"/>
      <c r="AX651" s="214"/>
      <c r="AY651" s="214"/>
      <c r="AZ651" s="117"/>
      <c r="BA651" s="214">
        <v>1</v>
      </c>
      <c r="BD651" s="96" t="str">
        <f t="shared" si="84"/>
        <v>КС-1 ФОНД</v>
      </c>
      <c r="BE651" s="96"/>
      <c r="BF651" s="96"/>
      <c r="BG651" s="96">
        <f t="shared" si="85"/>
        <v>2024</v>
      </c>
    </row>
    <row r="652" spans="1:59" s="116" customFormat="1" ht="54" customHeight="1" x14ac:dyDescent="0.25">
      <c r="A652" s="48" t="s">
        <v>165</v>
      </c>
      <c r="B652" s="40" t="s">
        <v>314</v>
      </c>
      <c r="C652" s="7" t="s">
        <v>309</v>
      </c>
      <c r="D652" s="118" t="s">
        <v>231</v>
      </c>
      <c r="E652" s="52" t="s">
        <v>232</v>
      </c>
      <c r="F652" s="52" t="s">
        <v>233</v>
      </c>
      <c r="G652" s="52">
        <v>22812</v>
      </c>
      <c r="H652" s="52">
        <v>19390.2</v>
      </c>
      <c r="I652" s="286">
        <v>2022</v>
      </c>
      <c r="J652" s="286">
        <v>2023</v>
      </c>
      <c r="K652" s="164">
        <f t="shared" si="86"/>
        <v>3883.1923099999999</v>
      </c>
      <c r="L652" s="164"/>
      <c r="M652" s="154">
        <v>120.19231000000001</v>
      </c>
      <c r="N652" s="154">
        <v>3763</v>
      </c>
      <c r="O652" s="154"/>
      <c r="P652" s="154"/>
      <c r="Q652" s="154"/>
      <c r="R652" s="154"/>
      <c r="S652" s="154"/>
      <c r="T652" s="154"/>
      <c r="U652" s="164"/>
      <c r="V652" s="164"/>
      <c r="W652" s="164"/>
      <c r="X652" s="164"/>
      <c r="Y652" s="164"/>
      <c r="Z652" s="164"/>
      <c r="AA652" s="154"/>
      <c r="AB652" s="154"/>
      <c r="AC652" s="154"/>
      <c r="AD652" s="154"/>
      <c r="AE652" s="154"/>
      <c r="AF652" s="154"/>
      <c r="AG652" s="154"/>
      <c r="AH652" s="154"/>
      <c r="AI652" s="154"/>
      <c r="AJ652" s="154"/>
      <c r="AK652" s="154"/>
      <c r="AL652" s="154"/>
      <c r="AM652" s="114"/>
      <c r="AN652" s="114"/>
      <c r="AO652" s="115" t="s">
        <v>1963</v>
      </c>
      <c r="AP652" s="214" t="s">
        <v>1147</v>
      </c>
      <c r="AQ652" s="214" t="s">
        <v>2010</v>
      </c>
      <c r="AR652" s="214"/>
      <c r="AS652" s="214"/>
      <c r="AT652" s="214"/>
      <c r="AU652" s="214"/>
      <c r="AV652" s="214"/>
      <c r="AW652" s="214"/>
      <c r="AX652" s="214"/>
      <c r="AY652" s="214"/>
      <c r="AZ652" s="117"/>
      <c r="BA652" s="214">
        <v>1</v>
      </c>
      <c r="BD652" s="96" t="str">
        <f t="shared" si="84"/>
        <v>КС-1 собственные средства</v>
      </c>
      <c r="BE652" s="96"/>
      <c r="BF652" s="96"/>
      <c r="BG652" s="96">
        <f t="shared" si="85"/>
        <v>2023</v>
      </c>
    </row>
    <row r="653" spans="1:59" s="116" customFormat="1" ht="54" customHeight="1" x14ac:dyDescent="0.25">
      <c r="A653" s="48" t="s">
        <v>166</v>
      </c>
      <c r="B653" s="40" t="s">
        <v>315</v>
      </c>
      <c r="C653" s="7" t="s">
        <v>309</v>
      </c>
      <c r="D653" s="118" t="s">
        <v>231</v>
      </c>
      <c r="E653" s="52" t="s">
        <v>232</v>
      </c>
      <c r="F653" s="52" t="s">
        <v>233</v>
      </c>
      <c r="G653" s="52">
        <v>20936</v>
      </c>
      <c r="H653" s="52">
        <v>17795.599999999999</v>
      </c>
      <c r="I653" s="286">
        <v>2022</v>
      </c>
      <c r="J653" s="286">
        <v>2024</v>
      </c>
      <c r="K653" s="164">
        <f t="shared" si="86"/>
        <v>2889.42308</v>
      </c>
      <c r="L653" s="164"/>
      <c r="M653" s="154">
        <v>120.19231000000001</v>
      </c>
      <c r="N653" s="154"/>
      <c r="O653" s="154">
        <v>2769.2307700000001</v>
      </c>
      <c r="P653" s="154"/>
      <c r="Q653" s="154"/>
      <c r="R653" s="154"/>
      <c r="S653" s="154"/>
      <c r="T653" s="154"/>
      <c r="U653" s="164"/>
      <c r="V653" s="164"/>
      <c r="W653" s="164"/>
      <c r="X653" s="164"/>
      <c r="Y653" s="164"/>
      <c r="Z653" s="164"/>
      <c r="AA653" s="154"/>
      <c r="AB653" s="154"/>
      <c r="AC653" s="154"/>
      <c r="AD653" s="154"/>
      <c r="AE653" s="154"/>
      <c r="AF653" s="154"/>
      <c r="AG653" s="154"/>
      <c r="AH653" s="154"/>
      <c r="AI653" s="154"/>
      <c r="AJ653" s="154"/>
      <c r="AK653" s="154"/>
      <c r="AL653" s="154"/>
      <c r="AM653" s="114"/>
      <c r="AN653" s="114"/>
      <c r="AO653" s="115" t="s">
        <v>1055</v>
      </c>
      <c r="AP653" s="214" t="s">
        <v>1148</v>
      </c>
      <c r="AQ653" s="214" t="s">
        <v>2010</v>
      </c>
      <c r="AR653" s="214"/>
      <c r="AS653" s="214"/>
      <c r="AT653" s="214"/>
      <c r="AU653" s="214"/>
      <c r="AV653" s="214"/>
      <c r="AW653" s="214"/>
      <c r="AX653" s="214"/>
      <c r="AY653" s="214"/>
      <c r="AZ653" s="117"/>
      <c r="BA653" s="214">
        <v>1</v>
      </c>
      <c r="BD653" s="96" t="str">
        <f t="shared" si="84"/>
        <v>КС-1 ФОНД</v>
      </c>
      <c r="BE653" s="96"/>
      <c r="BF653" s="96"/>
      <c r="BG653" s="96">
        <f t="shared" si="85"/>
        <v>2024</v>
      </c>
    </row>
    <row r="654" spans="1:59" s="116" customFormat="1" ht="54" customHeight="1" x14ac:dyDescent="0.25">
      <c r="A654" s="48" t="s">
        <v>167</v>
      </c>
      <c r="B654" s="40" t="s">
        <v>316</v>
      </c>
      <c r="C654" s="7" t="s">
        <v>309</v>
      </c>
      <c r="D654" s="118" t="s">
        <v>231</v>
      </c>
      <c r="E654" s="52" t="s">
        <v>261</v>
      </c>
      <c r="F654" s="52" t="s">
        <v>262</v>
      </c>
      <c r="G654" s="52">
        <v>2.5058618799999999</v>
      </c>
      <c r="H654" s="52">
        <v>2.5058618799999999</v>
      </c>
      <c r="I654" s="286">
        <v>2022</v>
      </c>
      <c r="J654" s="286">
        <v>2024</v>
      </c>
      <c r="K654" s="164">
        <f t="shared" si="86"/>
        <v>3911.5384599999998</v>
      </c>
      <c r="L654" s="164"/>
      <c r="M654" s="154">
        <v>120.19231000000001</v>
      </c>
      <c r="N654" s="154"/>
      <c r="O654" s="154">
        <v>3791.3461499999999</v>
      </c>
      <c r="P654" s="154"/>
      <c r="Q654" s="154"/>
      <c r="R654" s="154"/>
      <c r="S654" s="154"/>
      <c r="T654" s="154"/>
      <c r="U654" s="164"/>
      <c r="V654" s="164"/>
      <c r="W654" s="164"/>
      <c r="X654" s="164"/>
      <c r="Y654" s="164"/>
      <c r="Z654" s="164"/>
      <c r="AA654" s="154"/>
      <c r="AB654" s="154"/>
      <c r="AC654" s="154"/>
      <c r="AD654" s="154"/>
      <c r="AE654" s="154"/>
      <c r="AF654" s="154"/>
      <c r="AG654" s="154"/>
      <c r="AH654" s="154"/>
      <c r="AI654" s="154"/>
      <c r="AJ654" s="154"/>
      <c r="AK654" s="154"/>
      <c r="AL654" s="154"/>
      <c r="AM654" s="114"/>
      <c r="AN654" s="114"/>
      <c r="AO654" s="115" t="s">
        <v>1055</v>
      </c>
      <c r="AP654" s="214" t="s">
        <v>1149</v>
      </c>
      <c r="AQ654" s="214" t="s">
        <v>2010</v>
      </c>
      <c r="AR654" s="214"/>
      <c r="AS654" s="214"/>
      <c r="AT654" s="214"/>
      <c r="AU654" s="214"/>
      <c r="AV654" s="214"/>
      <c r="AW654" s="214"/>
      <c r="AX654" s="214"/>
      <c r="AY654" s="214"/>
      <c r="AZ654" s="117"/>
      <c r="BA654" s="214">
        <v>1</v>
      </c>
      <c r="BD654" s="96" t="str">
        <f t="shared" si="84"/>
        <v>КС-1 ФОНД</v>
      </c>
      <c r="BE654" s="96"/>
      <c r="BF654" s="96"/>
      <c r="BG654" s="96">
        <f t="shared" si="85"/>
        <v>2024</v>
      </c>
    </row>
    <row r="655" spans="1:59" s="116" customFormat="1" ht="54" customHeight="1" x14ac:dyDescent="0.25">
      <c r="A655" s="48" t="s">
        <v>168</v>
      </c>
      <c r="B655" s="40" t="s">
        <v>317</v>
      </c>
      <c r="C655" s="7" t="s">
        <v>309</v>
      </c>
      <c r="D655" s="118" t="s">
        <v>231</v>
      </c>
      <c r="E655" s="52" t="s">
        <v>261</v>
      </c>
      <c r="F655" s="52" t="s">
        <v>262</v>
      </c>
      <c r="G655" s="52">
        <v>1.5235250800000002</v>
      </c>
      <c r="H655" s="52">
        <v>1.5235250800000002</v>
      </c>
      <c r="I655" s="286">
        <v>2022</v>
      </c>
      <c r="J655" s="286">
        <v>2024</v>
      </c>
      <c r="K655" s="164">
        <f t="shared" si="86"/>
        <v>3420.1923099999999</v>
      </c>
      <c r="L655" s="164"/>
      <c r="M655" s="154">
        <v>120.19231000000001</v>
      </c>
      <c r="N655" s="154"/>
      <c r="O655" s="154">
        <v>3300</v>
      </c>
      <c r="P655" s="154"/>
      <c r="Q655" s="154"/>
      <c r="R655" s="154"/>
      <c r="S655" s="154"/>
      <c r="T655" s="154"/>
      <c r="U655" s="164"/>
      <c r="V655" s="164"/>
      <c r="W655" s="164"/>
      <c r="X655" s="164"/>
      <c r="Y655" s="164"/>
      <c r="Z655" s="164"/>
      <c r="AA655" s="154"/>
      <c r="AB655" s="154"/>
      <c r="AC655" s="154"/>
      <c r="AD655" s="154"/>
      <c r="AE655" s="154"/>
      <c r="AF655" s="154"/>
      <c r="AG655" s="154"/>
      <c r="AH655" s="154"/>
      <c r="AI655" s="154"/>
      <c r="AJ655" s="154"/>
      <c r="AK655" s="154"/>
      <c r="AL655" s="154"/>
      <c r="AM655" s="114"/>
      <c r="AN655" s="114"/>
      <c r="AO655" s="115" t="s">
        <v>1055</v>
      </c>
      <c r="AP655" s="214" t="s">
        <v>1150</v>
      </c>
      <c r="AQ655" s="214" t="s">
        <v>2010</v>
      </c>
      <c r="AR655" s="214"/>
      <c r="AS655" s="214"/>
      <c r="AT655" s="214"/>
      <c r="AU655" s="214"/>
      <c r="AV655" s="214"/>
      <c r="AW655" s="214"/>
      <c r="AX655" s="214"/>
      <c r="AY655" s="214"/>
      <c r="AZ655" s="117"/>
      <c r="BA655" s="214">
        <v>1</v>
      </c>
      <c r="BD655" s="96" t="str">
        <f t="shared" si="84"/>
        <v>КС-1 ФОНД</v>
      </c>
      <c r="BE655" s="96"/>
      <c r="BF655" s="96"/>
      <c r="BG655" s="96">
        <f t="shared" si="85"/>
        <v>2024</v>
      </c>
    </row>
    <row r="656" spans="1:59" s="116" customFormat="1" ht="54" customHeight="1" x14ac:dyDescent="0.25">
      <c r="A656" s="48" t="s">
        <v>169</v>
      </c>
      <c r="B656" s="40" t="s">
        <v>318</v>
      </c>
      <c r="C656" s="7" t="s">
        <v>309</v>
      </c>
      <c r="D656" s="118" t="s">
        <v>231</v>
      </c>
      <c r="E656" s="52" t="s">
        <v>261</v>
      </c>
      <c r="F656" s="52" t="s">
        <v>262</v>
      </c>
      <c r="G656" s="52">
        <v>2.2359533799999998</v>
      </c>
      <c r="H656" s="52">
        <v>2.2359533799999998</v>
      </c>
      <c r="I656" s="286">
        <v>2022</v>
      </c>
      <c r="J656" s="286">
        <v>2025</v>
      </c>
      <c r="K656" s="164">
        <f t="shared" si="86"/>
        <v>3964.1923099999999</v>
      </c>
      <c r="L656" s="164"/>
      <c r="M656" s="154">
        <v>120.19231000000001</v>
      </c>
      <c r="N656" s="154"/>
      <c r="O656" s="154"/>
      <c r="P656" s="154">
        <v>3844</v>
      </c>
      <c r="Q656" s="154"/>
      <c r="R656" s="154"/>
      <c r="S656" s="154"/>
      <c r="T656" s="154"/>
      <c r="U656" s="164"/>
      <c r="V656" s="164"/>
      <c r="W656" s="164"/>
      <c r="X656" s="164"/>
      <c r="Y656" s="164"/>
      <c r="Z656" s="164"/>
      <c r="AA656" s="154"/>
      <c r="AB656" s="154"/>
      <c r="AC656" s="154"/>
      <c r="AD656" s="154"/>
      <c r="AE656" s="154"/>
      <c r="AF656" s="154"/>
      <c r="AG656" s="154"/>
      <c r="AH656" s="154"/>
      <c r="AI656" s="154"/>
      <c r="AJ656" s="154"/>
      <c r="AK656" s="154"/>
      <c r="AL656" s="154"/>
      <c r="AM656" s="114"/>
      <c r="AN656" s="114"/>
      <c r="AO656" s="115" t="s">
        <v>1055</v>
      </c>
      <c r="AP656" s="214" t="s">
        <v>1151</v>
      </c>
      <c r="AQ656" s="214" t="s">
        <v>2010</v>
      </c>
      <c r="AR656" s="214"/>
      <c r="AS656" s="214"/>
      <c r="AT656" s="214"/>
      <c r="AU656" s="214"/>
      <c r="AV656" s="214"/>
      <c r="AW656" s="214"/>
      <c r="AX656" s="214"/>
      <c r="AY656" s="214"/>
      <c r="AZ656" s="117"/>
      <c r="BA656" s="214">
        <v>1</v>
      </c>
      <c r="BD656" s="96" t="str">
        <f t="shared" si="84"/>
        <v>КС-1 ФОНД</v>
      </c>
      <c r="BE656" s="96"/>
      <c r="BF656" s="96"/>
      <c r="BG656" s="96">
        <f t="shared" si="85"/>
        <v>2025</v>
      </c>
    </row>
    <row r="657" spans="1:59" s="116" customFormat="1" ht="54" customHeight="1" x14ac:dyDescent="0.25">
      <c r="A657" s="48" t="s">
        <v>170</v>
      </c>
      <c r="B657" s="40" t="s">
        <v>319</v>
      </c>
      <c r="C657" s="7" t="s">
        <v>309</v>
      </c>
      <c r="D657" s="118" t="s">
        <v>231</v>
      </c>
      <c r="E657" s="52" t="s">
        <v>232</v>
      </c>
      <c r="F657" s="52" t="s">
        <v>233</v>
      </c>
      <c r="G657" s="52">
        <v>28066.03</v>
      </c>
      <c r="H657" s="52">
        <v>23856.125499999998</v>
      </c>
      <c r="I657" s="286">
        <v>2022</v>
      </c>
      <c r="J657" s="286">
        <v>2025</v>
      </c>
      <c r="K657" s="164">
        <f t="shared" si="86"/>
        <v>3066.1923099999999</v>
      </c>
      <c r="L657" s="164"/>
      <c r="M657" s="154">
        <v>120.19231000000001</v>
      </c>
      <c r="N657" s="154"/>
      <c r="O657" s="154"/>
      <c r="P657" s="154">
        <v>2946</v>
      </c>
      <c r="Q657" s="154"/>
      <c r="R657" s="154"/>
      <c r="S657" s="154"/>
      <c r="T657" s="154"/>
      <c r="U657" s="164"/>
      <c r="V657" s="164"/>
      <c r="W657" s="164"/>
      <c r="X657" s="164"/>
      <c r="Y657" s="164"/>
      <c r="Z657" s="164"/>
      <c r="AA657" s="154"/>
      <c r="AB657" s="154"/>
      <c r="AC657" s="154"/>
      <c r="AD657" s="154"/>
      <c r="AE657" s="154"/>
      <c r="AF657" s="154"/>
      <c r="AG657" s="154"/>
      <c r="AH657" s="154"/>
      <c r="AI657" s="154"/>
      <c r="AJ657" s="154"/>
      <c r="AK657" s="154"/>
      <c r="AL657" s="154"/>
      <c r="AM657" s="114"/>
      <c r="AN657" s="114"/>
      <c r="AO657" s="115" t="s">
        <v>1055</v>
      </c>
      <c r="AP657" s="214" t="s">
        <v>1152</v>
      </c>
      <c r="AQ657" s="214" t="s">
        <v>2010</v>
      </c>
      <c r="AR657" s="214"/>
      <c r="AS657" s="214"/>
      <c r="AT657" s="214"/>
      <c r="AU657" s="214"/>
      <c r="AV657" s="214"/>
      <c r="AW657" s="214"/>
      <c r="AX657" s="214"/>
      <c r="AY657" s="214"/>
      <c r="AZ657" s="117"/>
      <c r="BA657" s="214">
        <v>1</v>
      </c>
      <c r="BD657" s="96" t="str">
        <f t="shared" si="84"/>
        <v>КС-1 ФОНД</v>
      </c>
      <c r="BE657" s="96"/>
      <c r="BF657" s="96"/>
      <c r="BG657" s="96">
        <f t="shared" si="85"/>
        <v>2025</v>
      </c>
    </row>
    <row r="658" spans="1:59" s="116" customFormat="1" ht="54" customHeight="1" x14ac:dyDescent="0.25">
      <c r="A658" s="48" t="s">
        <v>171</v>
      </c>
      <c r="B658" s="40" t="s">
        <v>320</v>
      </c>
      <c r="C658" s="7" t="s">
        <v>309</v>
      </c>
      <c r="D658" s="118" t="s">
        <v>231</v>
      </c>
      <c r="E658" s="52" t="s">
        <v>232</v>
      </c>
      <c r="F658" s="52" t="s">
        <v>233</v>
      </c>
      <c r="G658" s="52">
        <v>20148.330000000002</v>
      </c>
      <c r="H658" s="52">
        <v>17126.0805</v>
      </c>
      <c r="I658" s="286">
        <v>2023</v>
      </c>
      <c r="J658" s="286">
        <v>2025</v>
      </c>
      <c r="K658" s="164">
        <f t="shared" si="86"/>
        <v>2794</v>
      </c>
      <c r="L658" s="164"/>
      <c r="M658" s="154"/>
      <c r="N658" s="154">
        <v>125</v>
      </c>
      <c r="O658" s="154"/>
      <c r="P658" s="154">
        <v>2669</v>
      </c>
      <c r="Q658" s="154"/>
      <c r="R658" s="154"/>
      <c r="S658" s="154"/>
      <c r="T658" s="154"/>
      <c r="U658" s="164"/>
      <c r="V658" s="164"/>
      <c r="W658" s="164"/>
      <c r="X658" s="164"/>
      <c r="Y658" s="164"/>
      <c r="Z658" s="164"/>
      <c r="AA658" s="154"/>
      <c r="AB658" s="154"/>
      <c r="AC658" s="154"/>
      <c r="AD658" s="154"/>
      <c r="AE658" s="154"/>
      <c r="AF658" s="154"/>
      <c r="AG658" s="154"/>
      <c r="AH658" s="154"/>
      <c r="AI658" s="154"/>
      <c r="AJ658" s="154"/>
      <c r="AK658" s="154"/>
      <c r="AL658" s="154"/>
      <c r="AM658" s="114"/>
      <c r="AN658" s="114"/>
      <c r="AO658" s="115" t="s">
        <v>1055</v>
      </c>
      <c r="AP658" s="214" t="s">
        <v>1153</v>
      </c>
      <c r="AQ658" s="214" t="s">
        <v>2010</v>
      </c>
      <c r="AR658" s="214"/>
      <c r="AS658" s="214"/>
      <c r="AT658" s="214"/>
      <c r="AU658" s="214"/>
      <c r="AV658" s="214"/>
      <c r="AW658" s="214"/>
      <c r="AX658" s="214"/>
      <c r="AY658" s="214"/>
      <c r="AZ658" s="117"/>
      <c r="BA658" s="214">
        <v>1</v>
      </c>
      <c r="BD658" s="96" t="str">
        <f t="shared" si="84"/>
        <v>КС-1 ФОНД</v>
      </c>
      <c r="BE658" s="96"/>
      <c r="BF658" s="96"/>
      <c r="BG658" s="96">
        <f t="shared" si="85"/>
        <v>2025</v>
      </c>
    </row>
    <row r="659" spans="1:59" s="116" customFormat="1" ht="54" customHeight="1" x14ac:dyDescent="0.25">
      <c r="A659" s="48" t="s">
        <v>172</v>
      </c>
      <c r="B659" s="40" t="s">
        <v>321</v>
      </c>
      <c r="C659" s="7" t="s">
        <v>309</v>
      </c>
      <c r="D659" s="118" t="s">
        <v>231</v>
      </c>
      <c r="E659" s="52" t="s">
        <v>261</v>
      </c>
      <c r="F659" s="52" t="s">
        <v>262</v>
      </c>
      <c r="G659" s="52">
        <v>3.2656007800000002</v>
      </c>
      <c r="H659" s="52">
        <v>3.2656007800000002</v>
      </c>
      <c r="I659" s="286">
        <v>2022</v>
      </c>
      <c r="J659" s="286">
        <v>2023</v>
      </c>
      <c r="K659" s="164">
        <f t="shared" si="86"/>
        <v>3413.68</v>
      </c>
      <c r="L659" s="164"/>
      <c r="M659" s="154">
        <v>120</v>
      </c>
      <c r="N659" s="154">
        <v>3293.68</v>
      </c>
      <c r="O659" s="154"/>
      <c r="P659" s="154"/>
      <c r="Q659" s="154"/>
      <c r="R659" s="154"/>
      <c r="S659" s="154"/>
      <c r="T659" s="154"/>
      <c r="U659" s="164"/>
      <c r="V659" s="164"/>
      <c r="W659" s="164"/>
      <c r="X659" s="164"/>
      <c r="Y659" s="164"/>
      <c r="Z659" s="164"/>
      <c r="AA659" s="154"/>
      <c r="AB659" s="154"/>
      <c r="AC659" s="154"/>
      <c r="AD659" s="154"/>
      <c r="AE659" s="154"/>
      <c r="AF659" s="154"/>
      <c r="AG659" s="154"/>
      <c r="AH659" s="154"/>
      <c r="AI659" s="154"/>
      <c r="AJ659" s="154"/>
      <c r="AK659" s="154"/>
      <c r="AL659" s="154"/>
      <c r="AM659" s="114"/>
      <c r="AN659" s="114"/>
      <c r="AO659" s="115" t="s">
        <v>1055</v>
      </c>
      <c r="AP659" s="214" t="s">
        <v>1154</v>
      </c>
      <c r="AQ659" s="214" t="s">
        <v>2010</v>
      </c>
      <c r="AR659" s="214"/>
      <c r="AS659" s="214"/>
      <c r="AT659" s="214"/>
      <c r="AU659" s="214"/>
      <c r="AV659" s="214"/>
      <c r="AW659" s="214"/>
      <c r="AX659" s="214"/>
      <c r="AY659" s="214"/>
      <c r="AZ659" s="117"/>
      <c r="BA659" s="214">
        <v>1</v>
      </c>
      <c r="BD659" s="96" t="str">
        <f t="shared" si="84"/>
        <v>КС-1 ФОНД</v>
      </c>
      <c r="BE659" s="96"/>
      <c r="BF659" s="96"/>
      <c r="BG659" s="96">
        <f t="shared" si="85"/>
        <v>2023</v>
      </c>
    </row>
    <row r="660" spans="1:59" s="116" customFormat="1" ht="54" customHeight="1" x14ac:dyDescent="0.25">
      <c r="A660" s="48" t="s">
        <v>173</v>
      </c>
      <c r="B660" s="40" t="s">
        <v>322</v>
      </c>
      <c r="C660" s="7" t="s">
        <v>309</v>
      </c>
      <c r="D660" s="118" t="s">
        <v>231</v>
      </c>
      <c r="E660" s="52" t="s">
        <v>261</v>
      </c>
      <c r="F660" s="52" t="s">
        <v>262</v>
      </c>
      <c r="G660" s="52">
        <v>0.38307239999999998</v>
      </c>
      <c r="H660" s="52">
        <v>0.38307239999999998</v>
      </c>
      <c r="I660" s="286">
        <v>2022</v>
      </c>
      <c r="J660" s="286">
        <v>2023</v>
      </c>
      <c r="K660" s="164">
        <f t="shared" si="86"/>
        <v>1961.84</v>
      </c>
      <c r="L660" s="164"/>
      <c r="M660" s="154">
        <v>120</v>
      </c>
      <c r="N660" s="154">
        <v>1841.84</v>
      </c>
      <c r="O660" s="154"/>
      <c r="P660" s="154"/>
      <c r="Q660" s="154"/>
      <c r="R660" s="154"/>
      <c r="S660" s="154"/>
      <c r="T660" s="154"/>
      <c r="U660" s="164"/>
      <c r="V660" s="164"/>
      <c r="W660" s="164"/>
      <c r="X660" s="164"/>
      <c r="Y660" s="164"/>
      <c r="Z660" s="164"/>
      <c r="AA660" s="154"/>
      <c r="AB660" s="154"/>
      <c r="AC660" s="154"/>
      <c r="AD660" s="154"/>
      <c r="AE660" s="154"/>
      <c r="AF660" s="154"/>
      <c r="AG660" s="154"/>
      <c r="AH660" s="154"/>
      <c r="AI660" s="154"/>
      <c r="AJ660" s="154"/>
      <c r="AK660" s="154"/>
      <c r="AL660" s="154"/>
      <c r="AM660" s="114"/>
      <c r="AN660" s="114"/>
      <c r="AO660" s="115" t="s">
        <v>1055</v>
      </c>
      <c r="AP660" s="214" t="s">
        <v>1155</v>
      </c>
      <c r="AQ660" s="214" t="s">
        <v>2010</v>
      </c>
      <c r="AR660" s="214"/>
      <c r="AS660" s="214"/>
      <c r="AT660" s="214"/>
      <c r="AU660" s="214"/>
      <c r="AV660" s="214"/>
      <c r="AW660" s="214"/>
      <c r="AX660" s="214"/>
      <c r="AY660" s="214"/>
      <c r="AZ660" s="117"/>
      <c r="BA660" s="214">
        <v>1</v>
      </c>
      <c r="BD660" s="96" t="str">
        <f t="shared" si="84"/>
        <v>КС-1 ФОНД</v>
      </c>
      <c r="BE660" s="96"/>
      <c r="BF660" s="96"/>
      <c r="BG660" s="96">
        <f t="shared" si="85"/>
        <v>2023</v>
      </c>
    </row>
    <row r="661" spans="1:59" s="116" customFormat="1" ht="54" customHeight="1" x14ac:dyDescent="0.25">
      <c r="A661" s="48" t="s">
        <v>174</v>
      </c>
      <c r="B661" s="40" t="s">
        <v>323</v>
      </c>
      <c r="C661" s="7" t="s">
        <v>309</v>
      </c>
      <c r="D661" s="118" t="s">
        <v>231</v>
      </c>
      <c r="E661" s="52" t="s">
        <v>261</v>
      </c>
      <c r="F661" s="52" t="s">
        <v>262</v>
      </c>
      <c r="G661" s="52">
        <v>1.0751043999999998</v>
      </c>
      <c r="H661" s="52">
        <v>1.0751043999999998</v>
      </c>
      <c r="I661" s="286">
        <v>2023</v>
      </c>
      <c r="J661" s="286">
        <v>2025</v>
      </c>
      <c r="K661" s="164">
        <f t="shared" si="86"/>
        <v>2347</v>
      </c>
      <c r="L661" s="164"/>
      <c r="M661" s="154"/>
      <c r="N661" s="154">
        <v>125</v>
      </c>
      <c r="O661" s="154"/>
      <c r="P661" s="154">
        <v>2222</v>
      </c>
      <c r="Q661" s="154"/>
      <c r="R661" s="154"/>
      <c r="S661" s="154"/>
      <c r="T661" s="154"/>
      <c r="U661" s="164"/>
      <c r="V661" s="164"/>
      <c r="W661" s="164"/>
      <c r="X661" s="164"/>
      <c r="Y661" s="164"/>
      <c r="Z661" s="164"/>
      <c r="AA661" s="154"/>
      <c r="AB661" s="154"/>
      <c r="AC661" s="154"/>
      <c r="AD661" s="154"/>
      <c r="AE661" s="154"/>
      <c r="AF661" s="154"/>
      <c r="AG661" s="154"/>
      <c r="AH661" s="154"/>
      <c r="AI661" s="154"/>
      <c r="AJ661" s="154"/>
      <c r="AK661" s="154"/>
      <c r="AL661" s="154"/>
      <c r="AM661" s="114"/>
      <c r="AN661" s="114"/>
      <c r="AO661" s="115" t="s">
        <v>1055</v>
      </c>
      <c r="AP661" s="214" t="s">
        <v>1156</v>
      </c>
      <c r="AQ661" s="214" t="s">
        <v>2010</v>
      </c>
      <c r="AR661" s="214"/>
      <c r="AS661" s="214"/>
      <c r="AT661" s="214"/>
      <c r="AU661" s="214"/>
      <c r="AV661" s="214"/>
      <c r="AW661" s="214"/>
      <c r="AX661" s="214"/>
      <c r="AY661" s="214"/>
      <c r="AZ661" s="117"/>
      <c r="BA661" s="214">
        <v>1</v>
      </c>
      <c r="BD661" s="96" t="str">
        <f t="shared" si="84"/>
        <v>КС-1 ФОНД</v>
      </c>
      <c r="BE661" s="96"/>
      <c r="BF661" s="96"/>
      <c r="BG661" s="96">
        <f t="shared" si="85"/>
        <v>2025</v>
      </c>
    </row>
    <row r="662" spans="1:59" s="116" customFormat="1" ht="54" customHeight="1" x14ac:dyDescent="0.25">
      <c r="A662" s="48" t="s">
        <v>175</v>
      </c>
      <c r="B662" s="40" t="s">
        <v>324</v>
      </c>
      <c r="C662" s="7" t="s">
        <v>309</v>
      </c>
      <c r="D662" s="118" t="s">
        <v>231</v>
      </c>
      <c r="E662" s="52" t="s">
        <v>261</v>
      </c>
      <c r="F662" s="52" t="s">
        <v>262</v>
      </c>
      <c r="G662" s="52">
        <v>0.96579926999999999</v>
      </c>
      <c r="H662" s="52">
        <v>0.96579926999999999</v>
      </c>
      <c r="I662" s="286">
        <v>2023</v>
      </c>
      <c r="J662" s="286">
        <v>2025</v>
      </c>
      <c r="K662" s="164">
        <f t="shared" si="86"/>
        <v>2309</v>
      </c>
      <c r="L662" s="164"/>
      <c r="M662" s="154"/>
      <c r="N662" s="154">
        <v>125</v>
      </c>
      <c r="O662" s="154"/>
      <c r="P662" s="154">
        <v>2184</v>
      </c>
      <c r="Q662" s="154"/>
      <c r="R662" s="154"/>
      <c r="S662" s="154"/>
      <c r="T662" s="154"/>
      <c r="U662" s="164"/>
      <c r="V662" s="164"/>
      <c r="W662" s="164"/>
      <c r="X662" s="164"/>
      <c r="Y662" s="164"/>
      <c r="Z662" s="164"/>
      <c r="AA662" s="154"/>
      <c r="AB662" s="154"/>
      <c r="AC662" s="154"/>
      <c r="AD662" s="154"/>
      <c r="AE662" s="154"/>
      <c r="AF662" s="154"/>
      <c r="AG662" s="154"/>
      <c r="AH662" s="154"/>
      <c r="AI662" s="154"/>
      <c r="AJ662" s="154"/>
      <c r="AK662" s="154"/>
      <c r="AL662" s="154"/>
      <c r="AM662" s="114"/>
      <c r="AN662" s="114"/>
      <c r="AO662" s="115" t="s">
        <v>1055</v>
      </c>
      <c r="AP662" s="214" t="s">
        <v>1157</v>
      </c>
      <c r="AQ662" s="214" t="s">
        <v>2010</v>
      </c>
      <c r="AR662" s="214"/>
      <c r="AS662" s="214"/>
      <c r="AT662" s="214"/>
      <c r="AU662" s="214"/>
      <c r="AV662" s="214"/>
      <c r="AW662" s="214"/>
      <c r="AX662" s="214"/>
      <c r="AY662" s="214"/>
      <c r="AZ662" s="117"/>
      <c r="BA662" s="214">
        <v>1</v>
      </c>
      <c r="BD662" s="96" t="str">
        <f t="shared" si="84"/>
        <v>КС-1 ФОНД</v>
      </c>
      <c r="BE662" s="96"/>
      <c r="BF662" s="96"/>
      <c r="BG662" s="96">
        <f t="shared" si="85"/>
        <v>2025</v>
      </c>
    </row>
    <row r="663" spans="1:59" s="116" customFormat="1" ht="54" customHeight="1" x14ac:dyDescent="0.25">
      <c r="A663" s="48" t="s">
        <v>176</v>
      </c>
      <c r="B663" s="40" t="s">
        <v>325</v>
      </c>
      <c r="C663" s="7" t="s">
        <v>309</v>
      </c>
      <c r="D663" s="118" t="s">
        <v>231</v>
      </c>
      <c r="E663" s="52" t="s">
        <v>261</v>
      </c>
      <c r="F663" s="52" t="s">
        <v>262</v>
      </c>
      <c r="G663" s="52">
        <v>0.70732099999999998</v>
      </c>
      <c r="H663" s="52">
        <v>0.70732099999999998</v>
      </c>
      <c r="I663" s="286">
        <v>2022</v>
      </c>
      <c r="J663" s="286">
        <v>2023</v>
      </c>
      <c r="K663" s="164">
        <f t="shared" si="86"/>
        <v>2038.8</v>
      </c>
      <c r="L663" s="164"/>
      <c r="M663" s="154">
        <v>120</v>
      </c>
      <c r="N663" s="154">
        <v>1918.8</v>
      </c>
      <c r="O663" s="154"/>
      <c r="P663" s="154"/>
      <c r="Q663" s="154"/>
      <c r="R663" s="154"/>
      <c r="S663" s="154"/>
      <c r="T663" s="154"/>
      <c r="U663" s="164"/>
      <c r="V663" s="164"/>
      <c r="W663" s="164"/>
      <c r="X663" s="164"/>
      <c r="Y663" s="164"/>
      <c r="Z663" s="164"/>
      <c r="AA663" s="154"/>
      <c r="AB663" s="154"/>
      <c r="AC663" s="154"/>
      <c r="AD663" s="154"/>
      <c r="AE663" s="154"/>
      <c r="AF663" s="154"/>
      <c r="AG663" s="154"/>
      <c r="AH663" s="154"/>
      <c r="AI663" s="154"/>
      <c r="AJ663" s="154"/>
      <c r="AK663" s="154"/>
      <c r="AL663" s="154"/>
      <c r="AM663" s="114"/>
      <c r="AN663" s="114"/>
      <c r="AO663" s="115" t="s">
        <v>1055</v>
      </c>
      <c r="AP663" s="214" t="s">
        <v>1158</v>
      </c>
      <c r="AQ663" s="214" t="s">
        <v>2010</v>
      </c>
      <c r="AR663" s="214"/>
      <c r="AS663" s="214"/>
      <c r="AT663" s="214"/>
      <c r="AU663" s="214"/>
      <c r="AV663" s="214"/>
      <c r="AW663" s="214"/>
      <c r="AX663" s="214"/>
      <c r="AY663" s="214"/>
      <c r="AZ663" s="117"/>
      <c r="BA663" s="214">
        <v>1</v>
      </c>
      <c r="BD663" s="96" t="str">
        <f t="shared" si="84"/>
        <v>КС-1 ФОНД</v>
      </c>
      <c r="BE663" s="96"/>
      <c r="BF663" s="96"/>
      <c r="BG663" s="96">
        <f t="shared" si="85"/>
        <v>2023</v>
      </c>
    </row>
    <row r="664" spans="1:59" s="116" customFormat="1" ht="54" customHeight="1" x14ac:dyDescent="0.25">
      <c r="A664" s="48" t="s">
        <v>177</v>
      </c>
      <c r="B664" s="40" t="s">
        <v>326</v>
      </c>
      <c r="C664" s="7" t="s">
        <v>309</v>
      </c>
      <c r="D664" s="118" t="s">
        <v>231</v>
      </c>
      <c r="E664" s="52" t="s">
        <v>261</v>
      </c>
      <c r="F664" s="52" t="s">
        <v>262</v>
      </c>
      <c r="G664" s="52">
        <v>0.55521599999999993</v>
      </c>
      <c r="H664" s="52">
        <v>0.55521599999999993</v>
      </c>
      <c r="I664" s="286">
        <v>2022</v>
      </c>
      <c r="J664" s="286">
        <v>2023</v>
      </c>
      <c r="K664" s="164">
        <f t="shared" si="86"/>
        <v>2012.5</v>
      </c>
      <c r="L664" s="164"/>
      <c r="M664" s="154">
        <v>120.19231000000001</v>
      </c>
      <c r="N664" s="154">
        <v>1892.3076900000001</v>
      </c>
      <c r="O664" s="154"/>
      <c r="P664" s="154"/>
      <c r="Q664" s="154"/>
      <c r="R664" s="154"/>
      <c r="S664" s="154"/>
      <c r="T664" s="154"/>
      <c r="U664" s="164"/>
      <c r="V664" s="164"/>
      <c r="W664" s="164"/>
      <c r="X664" s="164"/>
      <c r="Y664" s="164"/>
      <c r="Z664" s="164"/>
      <c r="AA664" s="154"/>
      <c r="AB664" s="154"/>
      <c r="AC664" s="154"/>
      <c r="AD664" s="154"/>
      <c r="AE664" s="154"/>
      <c r="AF664" s="154"/>
      <c r="AG664" s="154"/>
      <c r="AH664" s="154"/>
      <c r="AI664" s="154"/>
      <c r="AJ664" s="154"/>
      <c r="AK664" s="154"/>
      <c r="AL664" s="154"/>
      <c r="AM664" s="114"/>
      <c r="AN664" s="114"/>
      <c r="AO664" s="115" t="s">
        <v>1963</v>
      </c>
      <c r="AP664" s="214" t="s">
        <v>1159</v>
      </c>
      <c r="AQ664" s="214" t="s">
        <v>2010</v>
      </c>
      <c r="AR664" s="214"/>
      <c r="AS664" s="214"/>
      <c r="AT664" s="214"/>
      <c r="AU664" s="214"/>
      <c r="AV664" s="214"/>
      <c r="AW664" s="214"/>
      <c r="AX664" s="214"/>
      <c r="AY664" s="214"/>
      <c r="AZ664" s="117"/>
      <c r="BA664" s="214">
        <v>1</v>
      </c>
      <c r="BD664" s="96" t="str">
        <f t="shared" si="84"/>
        <v>КС-1 собственные средства</v>
      </c>
      <c r="BE664" s="96"/>
      <c r="BF664" s="96"/>
      <c r="BG664" s="96">
        <f t="shared" si="85"/>
        <v>2023</v>
      </c>
    </row>
    <row r="665" spans="1:59" s="116" customFormat="1" ht="54" customHeight="1" x14ac:dyDescent="0.25">
      <c r="A665" s="48" t="s">
        <v>178</v>
      </c>
      <c r="B665" s="40" t="s">
        <v>327</v>
      </c>
      <c r="C665" s="7" t="s">
        <v>309</v>
      </c>
      <c r="D665" s="118" t="s">
        <v>231</v>
      </c>
      <c r="E665" s="52" t="s">
        <v>261</v>
      </c>
      <c r="F665" s="52" t="s">
        <v>262</v>
      </c>
      <c r="G665" s="52">
        <v>2.32299057</v>
      </c>
      <c r="H665" s="52">
        <v>2.32299057</v>
      </c>
      <c r="I665" s="286">
        <v>2023</v>
      </c>
      <c r="J665" s="286">
        <v>2025</v>
      </c>
      <c r="K665" s="164">
        <f t="shared" si="86"/>
        <v>2869.8</v>
      </c>
      <c r="L665" s="164"/>
      <c r="M665" s="154"/>
      <c r="N665" s="154">
        <v>125</v>
      </c>
      <c r="O665" s="154"/>
      <c r="P665" s="154">
        <v>2744.8</v>
      </c>
      <c r="Q665" s="154"/>
      <c r="R665" s="154"/>
      <c r="S665" s="154"/>
      <c r="T665" s="154"/>
      <c r="U665" s="164"/>
      <c r="V665" s="164"/>
      <c r="W665" s="164"/>
      <c r="X665" s="164"/>
      <c r="Y665" s="164"/>
      <c r="Z665" s="164"/>
      <c r="AA665" s="154"/>
      <c r="AB665" s="154"/>
      <c r="AC665" s="154"/>
      <c r="AD665" s="154"/>
      <c r="AE665" s="154"/>
      <c r="AF665" s="154"/>
      <c r="AG665" s="154"/>
      <c r="AH665" s="154"/>
      <c r="AI665" s="154"/>
      <c r="AJ665" s="154"/>
      <c r="AK665" s="154"/>
      <c r="AL665" s="154"/>
      <c r="AM665" s="114"/>
      <c r="AN665" s="114"/>
      <c r="AO665" s="115" t="s">
        <v>1055</v>
      </c>
      <c r="AP665" s="214" t="s">
        <v>1160</v>
      </c>
      <c r="AQ665" s="214" t="s">
        <v>2010</v>
      </c>
      <c r="AR665" s="214"/>
      <c r="AS665" s="214"/>
      <c r="AT665" s="214"/>
      <c r="AU665" s="214"/>
      <c r="AV665" s="214"/>
      <c r="AW665" s="214"/>
      <c r="AX665" s="214"/>
      <c r="AY665" s="214"/>
      <c r="AZ665" s="117"/>
      <c r="BA665" s="214">
        <v>1</v>
      </c>
      <c r="BD665" s="96" t="str">
        <f t="shared" si="84"/>
        <v>КС-1 ФОНД</v>
      </c>
      <c r="BE665" s="96"/>
      <c r="BF665" s="96"/>
      <c r="BG665" s="96">
        <f t="shared" si="85"/>
        <v>2025</v>
      </c>
    </row>
    <row r="666" spans="1:59" s="116" customFormat="1" ht="54" customHeight="1" x14ac:dyDescent="0.25">
      <c r="A666" s="48" t="s">
        <v>179</v>
      </c>
      <c r="B666" s="40" t="s">
        <v>328</v>
      </c>
      <c r="C666" s="7" t="s">
        <v>309</v>
      </c>
      <c r="D666" s="118" t="s">
        <v>231</v>
      </c>
      <c r="E666" s="52" t="s">
        <v>261</v>
      </c>
      <c r="F666" s="52" t="s">
        <v>262</v>
      </c>
      <c r="G666" s="52">
        <v>0.77447960000000005</v>
      </c>
      <c r="H666" s="52">
        <v>0.77447960000000005</v>
      </c>
      <c r="I666" s="286">
        <v>2023</v>
      </c>
      <c r="J666" s="286">
        <v>2025</v>
      </c>
      <c r="K666" s="164">
        <f t="shared" si="86"/>
        <v>2274.8000000000002</v>
      </c>
      <c r="L666" s="164"/>
      <c r="M666" s="154"/>
      <c r="N666" s="154">
        <v>125</v>
      </c>
      <c r="O666" s="154"/>
      <c r="P666" s="154">
        <v>2149.8000000000002</v>
      </c>
      <c r="Q666" s="154"/>
      <c r="R666" s="154"/>
      <c r="S666" s="154"/>
      <c r="T666" s="154"/>
      <c r="U666" s="164"/>
      <c r="V666" s="164"/>
      <c r="W666" s="164"/>
      <c r="X666" s="164"/>
      <c r="Y666" s="164"/>
      <c r="Z666" s="164"/>
      <c r="AA666" s="154"/>
      <c r="AB666" s="154"/>
      <c r="AC666" s="154"/>
      <c r="AD666" s="154"/>
      <c r="AE666" s="154"/>
      <c r="AF666" s="154"/>
      <c r="AG666" s="154"/>
      <c r="AH666" s="154"/>
      <c r="AI666" s="154"/>
      <c r="AJ666" s="154"/>
      <c r="AK666" s="154"/>
      <c r="AL666" s="154"/>
      <c r="AM666" s="114"/>
      <c r="AN666" s="114"/>
      <c r="AO666" s="115" t="s">
        <v>1055</v>
      </c>
      <c r="AP666" s="214" t="s">
        <v>1161</v>
      </c>
      <c r="AQ666" s="214" t="s">
        <v>2010</v>
      </c>
      <c r="AR666" s="214"/>
      <c r="AS666" s="214"/>
      <c r="AT666" s="214"/>
      <c r="AU666" s="214"/>
      <c r="AV666" s="214"/>
      <c r="AW666" s="214"/>
      <c r="AX666" s="214"/>
      <c r="AY666" s="214"/>
      <c r="AZ666" s="117"/>
      <c r="BA666" s="214">
        <v>1</v>
      </c>
      <c r="BD666" s="96" t="str">
        <f t="shared" si="84"/>
        <v>КС-1 ФОНД</v>
      </c>
      <c r="BE666" s="96"/>
      <c r="BF666" s="96"/>
      <c r="BG666" s="96">
        <f t="shared" si="85"/>
        <v>2025</v>
      </c>
    </row>
    <row r="667" spans="1:59" s="116" customFormat="1" ht="54" customHeight="1" x14ac:dyDescent="0.25">
      <c r="A667" s="48" t="s">
        <v>180</v>
      </c>
      <c r="B667" s="40" t="s">
        <v>329</v>
      </c>
      <c r="C667" s="7" t="s">
        <v>309</v>
      </c>
      <c r="D667" s="118" t="s">
        <v>231</v>
      </c>
      <c r="E667" s="52" t="s">
        <v>261</v>
      </c>
      <c r="F667" s="52" t="s">
        <v>262</v>
      </c>
      <c r="G667" s="52">
        <v>2.3020926199999998</v>
      </c>
      <c r="H667" s="52">
        <v>2.3020926199999998</v>
      </c>
      <c r="I667" s="286">
        <v>2023</v>
      </c>
      <c r="J667" s="286">
        <v>2025</v>
      </c>
      <c r="K667" s="164">
        <f t="shared" si="86"/>
        <v>3001</v>
      </c>
      <c r="L667" s="164"/>
      <c r="M667" s="154"/>
      <c r="N667" s="154">
        <v>125</v>
      </c>
      <c r="O667" s="154"/>
      <c r="P667" s="154">
        <v>2876</v>
      </c>
      <c r="Q667" s="154"/>
      <c r="R667" s="154"/>
      <c r="S667" s="154"/>
      <c r="T667" s="154"/>
      <c r="U667" s="164"/>
      <c r="V667" s="164"/>
      <c r="W667" s="164"/>
      <c r="X667" s="164"/>
      <c r="Y667" s="164"/>
      <c r="Z667" s="164"/>
      <c r="AA667" s="154"/>
      <c r="AB667" s="154"/>
      <c r="AC667" s="154"/>
      <c r="AD667" s="154"/>
      <c r="AE667" s="154"/>
      <c r="AF667" s="154"/>
      <c r="AG667" s="154"/>
      <c r="AH667" s="154"/>
      <c r="AI667" s="154"/>
      <c r="AJ667" s="154"/>
      <c r="AK667" s="154"/>
      <c r="AL667" s="154"/>
      <c r="AM667" s="114"/>
      <c r="AN667" s="114"/>
      <c r="AO667" s="115" t="s">
        <v>1055</v>
      </c>
      <c r="AP667" s="214" t="s">
        <v>1162</v>
      </c>
      <c r="AQ667" s="214" t="s">
        <v>2010</v>
      </c>
      <c r="AR667" s="214"/>
      <c r="AS667" s="214"/>
      <c r="AT667" s="214"/>
      <c r="AU667" s="214"/>
      <c r="AV667" s="214"/>
      <c r="AW667" s="214"/>
      <c r="AX667" s="214"/>
      <c r="AY667" s="214"/>
      <c r="AZ667" s="117"/>
      <c r="BA667" s="214">
        <v>1</v>
      </c>
      <c r="BD667" s="96" t="str">
        <f t="shared" si="84"/>
        <v>КС-1 ФОНД</v>
      </c>
      <c r="BE667" s="96"/>
      <c r="BF667" s="96"/>
      <c r="BG667" s="96">
        <f t="shared" si="85"/>
        <v>2025</v>
      </c>
    </row>
    <row r="668" spans="1:59" s="116" customFormat="1" ht="54" customHeight="1" x14ac:dyDescent="0.25">
      <c r="A668" s="48" t="s">
        <v>181</v>
      </c>
      <c r="B668" s="40" t="s">
        <v>330</v>
      </c>
      <c r="C668" s="7" t="s">
        <v>309</v>
      </c>
      <c r="D668" s="118" t="s">
        <v>231</v>
      </c>
      <c r="E668" s="52" t="s">
        <v>261</v>
      </c>
      <c r="F668" s="52" t="s">
        <v>262</v>
      </c>
      <c r="G668" s="52">
        <v>0.49928279999999992</v>
      </c>
      <c r="H668" s="52">
        <v>0.49928279999999992</v>
      </c>
      <c r="I668" s="286">
        <v>2023</v>
      </c>
      <c r="J668" s="286">
        <v>2025</v>
      </c>
      <c r="K668" s="164">
        <f t="shared" si="86"/>
        <v>2135</v>
      </c>
      <c r="L668" s="164"/>
      <c r="M668" s="154"/>
      <c r="N668" s="154">
        <v>125</v>
      </c>
      <c r="O668" s="154"/>
      <c r="P668" s="154">
        <v>2010</v>
      </c>
      <c r="Q668" s="154"/>
      <c r="R668" s="154"/>
      <c r="S668" s="154"/>
      <c r="T668" s="154"/>
      <c r="U668" s="164"/>
      <c r="V668" s="164"/>
      <c r="W668" s="164"/>
      <c r="X668" s="164"/>
      <c r="Y668" s="164"/>
      <c r="Z668" s="164"/>
      <c r="AA668" s="154"/>
      <c r="AB668" s="154"/>
      <c r="AC668" s="154"/>
      <c r="AD668" s="154"/>
      <c r="AE668" s="154"/>
      <c r="AF668" s="154"/>
      <c r="AG668" s="154"/>
      <c r="AH668" s="154"/>
      <c r="AI668" s="154"/>
      <c r="AJ668" s="154"/>
      <c r="AK668" s="154"/>
      <c r="AL668" s="154"/>
      <c r="AM668" s="114"/>
      <c r="AN668" s="114"/>
      <c r="AO668" s="115" t="s">
        <v>1055</v>
      </c>
      <c r="AP668" s="214" t="s">
        <v>1163</v>
      </c>
      <c r="AQ668" s="214" t="s">
        <v>2010</v>
      </c>
      <c r="AR668" s="214"/>
      <c r="AS668" s="214"/>
      <c r="AT668" s="214"/>
      <c r="AU668" s="214"/>
      <c r="AV668" s="214"/>
      <c r="AW668" s="214"/>
      <c r="AX668" s="214"/>
      <c r="AY668" s="214"/>
      <c r="AZ668" s="117"/>
      <c r="BA668" s="214">
        <v>2</v>
      </c>
      <c r="BD668" s="96" t="str">
        <f t="shared" si="84"/>
        <v>КС-2 ФОНД</v>
      </c>
      <c r="BE668" s="96"/>
      <c r="BF668" s="96"/>
      <c r="BG668" s="96">
        <f t="shared" si="85"/>
        <v>2025</v>
      </c>
    </row>
    <row r="669" spans="1:59" s="116" customFormat="1" ht="54" customHeight="1" x14ac:dyDescent="0.25">
      <c r="A669" s="48" t="s">
        <v>182</v>
      </c>
      <c r="B669" s="40" t="s">
        <v>331</v>
      </c>
      <c r="C669" s="7" t="s">
        <v>309</v>
      </c>
      <c r="D669" s="118" t="s">
        <v>231</v>
      </c>
      <c r="E669" s="52" t="s">
        <v>261</v>
      </c>
      <c r="F669" s="52" t="s">
        <v>262</v>
      </c>
      <c r="G669" s="52">
        <v>1.6063502399999998</v>
      </c>
      <c r="H669" s="52">
        <v>1.6063502399999998</v>
      </c>
      <c r="I669" s="286">
        <v>2023</v>
      </c>
      <c r="J669" s="286">
        <v>2025</v>
      </c>
      <c r="K669" s="164">
        <f t="shared" si="86"/>
        <v>2583</v>
      </c>
      <c r="L669" s="164"/>
      <c r="M669" s="154"/>
      <c r="N669" s="154">
        <v>125</v>
      </c>
      <c r="O669" s="154"/>
      <c r="P669" s="154">
        <v>2458</v>
      </c>
      <c r="Q669" s="154"/>
      <c r="R669" s="154"/>
      <c r="S669" s="154"/>
      <c r="T669" s="154"/>
      <c r="U669" s="164"/>
      <c r="V669" s="164"/>
      <c r="W669" s="164"/>
      <c r="X669" s="164"/>
      <c r="Y669" s="164"/>
      <c r="Z669" s="164"/>
      <c r="AA669" s="154"/>
      <c r="AB669" s="154"/>
      <c r="AC669" s="154"/>
      <c r="AD669" s="154"/>
      <c r="AE669" s="154"/>
      <c r="AF669" s="154"/>
      <c r="AG669" s="154"/>
      <c r="AH669" s="154"/>
      <c r="AI669" s="154"/>
      <c r="AJ669" s="154"/>
      <c r="AK669" s="154"/>
      <c r="AL669" s="154"/>
      <c r="AM669" s="114"/>
      <c r="AN669" s="114"/>
      <c r="AO669" s="115" t="s">
        <v>1055</v>
      </c>
      <c r="AP669" s="214" t="s">
        <v>1164</v>
      </c>
      <c r="AQ669" s="214" t="s">
        <v>2010</v>
      </c>
      <c r="AR669" s="214"/>
      <c r="AS669" s="214"/>
      <c r="AT669" s="214"/>
      <c r="AU669" s="214"/>
      <c r="AV669" s="214"/>
      <c r="AW669" s="214"/>
      <c r="AX669" s="214"/>
      <c r="AY669" s="214"/>
      <c r="AZ669" s="117"/>
      <c r="BA669" s="214">
        <v>1</v>
      </c>
      <c r="BD669" s="96" t="str">
        <f t="shared" si="84"/>
        <v>КС-1 ФОНД</v>
      </c>
      <c r="BE669" s="96"/>
      <c r="BF669" s="96"/>
      <c r="BG669" s="96">
        <f t="shared" si="85"/>
        <v>2025</v>
      </c>
    </row>
    <row r="670" spans="1:59" s="116" customFormat="1" ht="54" customHeight="1" x14ac:dyDescent="0.25">
      <c r="A670" s="48" t="s">
        <v>183</v>
      </c>
      <c r="B670" s="40" t="s">
        <v>332</v>
      </c>
      <c r="C670" s="7" t="s">
        <v>309</v>
      </c>
      <c r="D670" s="118" t="s">
        <v>231</v>
      </c>
      <c r="E670" s="52" t="s">
        <v>261</v>
      </c>
      <c r="F670" s="52" t="s">
        <v>262</v>
      </c>
      <c r="G670" s="52">
        <v>1.0094676</v>
      </c>
      <c r="H670" s="52">
        <v>1.0094676</v>
      </c>
      <c r="I670" s="286">
        <v>2023</v>
      </c>
      <c r="J670" s="286">
        <v>2025</v>
      </c>
      <c r="K670" s="164">
        <f t="shared" si="86"/>
        <v>2714</v>
      </c>
      <c r="L670" s="164"/>
      <c r="M670" s="154"/>
      <c r="N670" s="154">
        <v>125</v>
      </c>
      <c r="O670" s="154"/>
      <c r="P670" s="154">
        <v>2589</v>
      </c>
      <c r="Q670" s="154"/>
      <c r="R670" s="154"/>
      <c r="S670" s="154"/>
      <c r="T670" s="154"/>
      <c r="U670" s="164"/>
      <c r="V670" s="164"/>
      <c r="W670" s="164"/>
      <c r="X670" s="164"/>
      <c r="Y670" s="164"/>
      <c r="Z670" s="164"/>
      <c r="AA670" s="154"/>
      <c r="AB670" s="154"/>
      <c r="AC670" s="154"/>
      <c r="AD670" s="154"/>
      <c r="AE670" s="154"/>
      <c r="AF670" s="154"/>
      <c r="AG670" s="154"/>
      <c r="AH670" s="154"/>
      <c r="AI670" s="154"/>
      <c r="AJ670" s="154"/>
      <c r="AK670" s="154"/>
      <c r="AL670" s="154"/>
      <c r="AM670" s="114"/>
      <c r="AN670" s="114"/>
      <c r="AO670" s="115" t="s">
        <v>1055</v>
      </c>
      <c r="AP670" s="214" t="s">
        <v>1165</v>
      </c>
      <c r="AQ670" s="214" t="s">
        <v>2010</v>
      </c>
      <c r="AR670" s="214"/>
      <c r="AS670" s="214"/>
      <c r="AT670" s="214"/>
      <c r="AU670" s="214"/>
      <c r="AV670" s="214"/>
      <c r="AW670" s="214"/>
      <c r="AX670" s="214"/>
      <c r="AY670" s="214"/>
      <c r="AZ670" s="117"/>
      <c r="BA670" s="214">
        <v>1</v>
      </c>
      <c r="BD670" s="96" t="str">
        <f t="shared" si="84"/>
        <v>КС-1 ФОНД</v>
      </c>
      <c r="BE670" s="96"/>
      <c r="BF670" s="96"/>
      <c r="BG670" s="96">
        <f t="shared" si="85"/>
        <v>2025</v>
      </c>
    </row>
    <row r="671" spans="1:59" s="116" customFormat="1" ht="54" customHeight="1" x14ac:dyDescent="0.25">
      <c r="A671" s="48" t="s">
        <v>184</v>
      </c>
      <c r="B671" s="40" t="s">
        <v>333</v>
      </c>
      <c r="C671" s="7" t="s">
        <v>309</v>
      </c>
      <c r="D671" s="118" t="s">
        <v>231</v>
      </c>
      <c r="E671" s="52" t="s">
        <v>232</v>
      </c>
      <c r="F671" s="52" t="s">
        <v>233</v>
      </c>
      <c r="G671" s="52">
        <v>18008</v>
      </c>
      <c r="H671" s="52">
        <v>15306.8</v>
      </c>
      <c r="I671" s="286">
        <v>2022</v>
      </c>
      <c r="J671" s="286">
        <v>2025</v>
      </c>
      <c r="K671" s="164">
        <f t="shared" si="86"/>
        <v>2255.3123099999998</v>
      </c>
      <c r="L671" s="164"/>
      <c r="M671" s="154">
        <v>120.19231000000001</v>
      </c>
      <c r="N671" s="154"/>
      <c r="O671" s="154"/>
      <c r="P671" s="154">
        <v>2135.12</v>
      </c>
      <c r="Q671" s="154"/>
      <c r="R671" s="154"/>
      <c r="S671" s="154"/>
      <c r="T671" s="154"/>
      <c r="U671" s="164"/>
      <c r="V671" s="164"/>
      <c r="W671" s="164"/>
      <c r="X671" s="164"/>
      <c r="Y671" s="164"/>
      <c r="Z671" s="164"/>
      <c r="AA671" s="154"/>
      <c r="AB671" s="154"/>
      <c r="AC671" s="154"/>
      <c r="AD671" s="154"/>
      <c r="AE671" s="154"/>
      <c r="AF671" s="154"/>
      <c r="AG671" s="154"/>
      <c r="AH671" s="154"/>
      <c r="AI671" s="154"/>
      <c r="AJ671" s="154"/>
      <c r="AK671" s="154"/>
      <c r="AL671" s="154"/>
      <c r="AM671" s="114"/>
      <c r="AN671" s="114"/>
      <c r="AO671" s="115" t="s">
        <v>1055</v>
      </c>
      <c r="AP671" s="214" t="s">
        <v>1166</v>
      </c>
      <c r="AQ671" s="214" t="s">
        <v>2010</v>
      </c>
      <c r="AR671" s="214"/>
      <c r="AS671" s="214"/>
      <c r="AT671" s="214"/>
      <c r="AU671" s="214"/>
      <c r="AV671" s="214"/>
      <c r="AW671" s="214"/>
      <c r="AX671" s="214"/>
      <c r="AY671" s="214"/>
      <c r="AZ671" s="117"/>
      <c r="BA671" s="214">
        <v>2</v>
      </c>
      <c r="BD671" s="96" t="str">
        <f t="shared" si="84"/>
        <v>КС-2 ФОНД</v>
      </c>
      <c r="BE671" s="96"/>
      <c r="BF671" s="96"/>
      <c r="BG671" s="96">
        <f t="shared" si="85"/>
        <v>2025</v>
      </c>
    </row>
    <row r="672" spans="1:59" s="116" customFormat="1" ht="54" customHeight="1" x14ac:dyDescent="0.25">
      <c r="A672" s="48" t="s">
        <v>185</v>
      </c>
      <c r="B672" s="40" t="s">
        <v>334</v>
      </c>
      <c r="C672" s="7" t="s">
        <v>309</v>
      </c>
      <c r="D672" s="118" t="s">
        <v>231</v>
      </c>
      <c r="E672" s="52" t="s">
        <v>261</v>
      </c>
      <c r="F672" s="52" t="s">
        <v>262</v>
      </c>
      <c r="G672" s="52">
        <v>0.71131618000000008</v>
      </c>
      <c r="H672" s="52">
        <v>0.71131618000000008</v>
      </c>
      <c r="I672" s="286">
        <v>2023</v>
      </c>
      <c r="J672" s="286">
        <v>2025</v>
      </c>
      <c r="K672" s="164">
        <f t="shared" si="86"/>
        <v>2246</v>
      </c>
      <c r="L672" s="164"/>
      <c r="M672" s="154"/>
      <c r="N672" s="154">
        <v>125</v>
      </c>
      <c r="O672" s="154"/>
      <c r="P672" s="154">
        <v>2121</v>
      </c>
      <c r="Q672" s="154"/>
      <c r="R672" s="154"/>
      <c r="S672" s="154"/>
      <c r="T672" s="154"/>
      <c r="U672" s="164"/>
      <c r="V672" s="164"/>
      <c r="W672" s="164"/>
      <c r="X672" s="164"/>
      <c r="Y672" s="164"/>
      <c r="Z672" s="164"/>
      <c r="AA672" s="154"/>
      <c r="AB672" s="154"/>
      <c r="AC672" s="154"/>
      <c r="AD672" s="154"/>
      <c r="AE672" s="154"/>
      <c r="AF672" s="154"/>
      <c r="AG672" s="154"/>
      <c r="AH672" s="154"/>
      <c r="AI672" s="154"/>
      <c r="AJ672" s="154"/>
      <c r="AK672" s="154"/>
      <c r="AL672" s="154"/>
      <c r="AM672" s="114"/>
      <c r="AN672" s="114"/>
      <c r="AO672" s="115" t="s">
        <v>1055</v>
      </c>
      <c r="AP672" s="214" t="s">
        <v>1167</v>
      </c>
      <c r="AQ672" s="214" t="s">
        <v>2010</v>
      </c>
      <c r="AR672" s="214"/>
      <c r="AS672" s="214"/>
      <c r="AT672" s="214"/>
      <c r="AU672" s="214"/>
      <c r="AV672" s="214"/>
      <c r="AW672" s="214"/>
      <c r="AX672" s="214"/>
      <c r="AY672" s="214"/>
      <c r="AZ672" s="117"/>
      <c r="BA672" s="214">
        <v>2</v>
      </c>
      <c r="BD672" s="96" t="str">
        <f t="shared" si="84"/>
        <v>КС-2 ФОНД</v>
      </c>
      <c r="BE672" s="96"/>
      <c r="BF672" s="96"/>
      <c r="BG672" s="96">
        <f t="shared" si="85"/>
        <v>2025</v>
      </c>
    </row>
    <row r="673" spans="1:59" s="116" customFormat="1" ht="54" customHeight="1" x14ac:dyDescent="0.25">
      <c r="A673" s="48" t="s">
        <v>186</v>
      </c>
      <c r="B673" s="40" t="s">
        <v>335</v>
      </c>
      <c r="C673" s="7" t="s">
        <v>309</v>
      </c>
      <c r="D673" s="118" t="s">
        <v>231</v>
      </c>
      <c r="E673" s="52" t="s">
        <v>261</v>
      </c>
      <c r="F673" s="52" t="s">
        <v>262</v>
      </c>
      <c r="G673" s="52">
        <v>0.70684970000000003</v>
      </c>
      <c r="H673" s="52">
        <v>0.70684970000000003</v>
      </c>
      <c r="I673" s="286">
        <v>2023</v>
      </c>
      <c r="J673" s="286">
        <v>2025</v>
      </c>
      <c r="K673" s="164">
        <f t="shared" si="86"/>
        <v>2194</v>
      </c>
      <c r="L673" s="164"/>
      <c r="M673" s="154"/>
      <c r="N673" s="154">
        <v>125</v>
      </c>
      <c r="O673" s="154"/>
      <c r="P673" s="154">
        <v>2069</v>
      </c>
      <c r="Q673" s="154"/>
      <c r="R673" s="154"/>
      <c r="S673" s="154"/>
      <c r="T673" s="154"/>
      <c r="U673" s="164"/>
      <c r="V673" s="164"/>
      <c r="W673" s="164"/>
      <c r="X673" s="164"/>
      <c r="Y673" s="164"/>
      <c r="Z673" s="164"/>
      <c r="AA673" s="154"/>
      <c r="AB673" s="154"/>
      <c r="AC673" s="154"/>
      <c r="AD673" s="154"/>
      <c r="AE673" s="154"/>
      <c r="AF673" s="154"/>
      <c r="AG673" s="154"/>
      <c r="AH673" s="154"/>
      <c r="AI673" s="154"/>
      <c r="AJ673" s="154"/>
      <c r="AK673" s="154"/>
      <c r="AL673" s="154"/>
      <c r="AM673" s="114"/>
      <c r="AN673" s="114"/>
      <c r="AO673" s="115" t="s">
        <v>1055</v>
      </c>
      <c r="AP673" s="214" t="s">
        <v>1168</v>
      </c>
      <c r="AQ673" s="214" t="s">
        <v>2010</v>
      </c>
      <c r="AR673" s="214"/>
      <c r="AS673" s="214"/>
      <c r="AT673" s="214"/>
      <c r="AU673" s="214"/>
      <c r="AV673" s="214"/>
      <c r="AW673" s="214"/>
      <c r="AX673" s="214"/>
      <c r="AY673" s="214"/>
      <c r="AZ673" s="117"/>
      <c r="BA673" s="214">
        <v>2</v>
      </c>
      <c r="BD673" s="96" t="str">
        <f t="shared" si="84"/>
        <v>КС-2 ФОНД</v>
      </c>
      <c r="BE673" s="96"/>
      <c r="BF673" s="96"/>
      <c r="BG673" s="96">
        <f t="shared" si="85"/>
        <v>2025</v>
      </c>
    </row>
    <row r="674" spans="1:59" s="116" customFormat="1" ht="54" customHeight="1" x14ac:dyDescent="0.25">
      <c r="A674" s="48" t="s">
        <v>187</v>
      </c>
      <c r="B674" s="40" t="s">
        <v>336</v>
      </c>
      <c r="C674" s="7" t="s">
        <v>309</v>
      </c>
      <c r="D674" s="118" t="s">
        <v>231</v>
      </c>
      <c r="E674" s="52" t="s">
        <v>261</v>
      </c>
      <c r="F674" s="52" t="s">
        <v>262</v>
      </c>
      <c r="G674" s="52">
        <v>1.7243006400000001</v>
      </c>
      <c r="H674" s="52">
        <v>1.7243006400000001</v>
      </c>
      <c r="I674" s="286">
        <v>2023</v>
      </c>
      <c r="J674" s="286">
        <v>2025</v>
      </c>
      <c r="K674" s="164">
        <f t="shared" si="86"/>
        <v>2626.92308</v>
      </c>
      <c r="L674" s="164"/>
      <c r="M674" s="154"/>
      <c r="N674" s="154">
        <v>125</v>
      </c>
      <c r="O674" s="154"/>
      <c r="P674" s="154">
        <v>2501.92308</v>
      </c>
      <c r="Q674" s="154"/>
      <c r="R674" s="154"/>
      <c r="S674" s="154"/>
      <c r="T674" s="154"/>
      <c r="U674" s="164"/>
      <c r="V674" s="164"/>
      <c r="W674" s="164"/>
      <c r="X674" s="164"/>
      <c r="Y674" s="164"/>
      <c r="Z674" s="164"/>
      <c r="AA674" s="154"/>
      <c r="AB674" s="154"/>
      <c r="AC674" s="154"/>
      <c r="AD674" s="154"/>
      <c r="AE674" s="154"/>
      <c r="AF674" s="154"/>
      <c r="AG674" s="154"/>
      <c r="AH674" s="154"/>
      <c r="AI674" s="154"/>
      <c r="AJ674" s="154"/>
      <c r="AK674" s="154"/>
      <c r="AL674" s="154"/>
      <c r="AM674" s="114"/>
      <c r="AN674" s="114"/>
      <c r="AO674" s="115" t="s">
        <v>1055</v>
      </c>
      <c r="AP674" s="214" t="s">
        <v>1169</v>
      </c>
      <c r="AQ674" s="214" t="s">
        <v>2010</v>
      </c>
      <c r="AR674" s="214"/>
      <c r="AS674" s="214"/>
      <c r="AT674" s="214"/>
      <c r="AU674" s="214"/>
      <c r="AV674" s="214"/>
      <c r="AW674" s="214"/>
      <c r="AX674" s="214"/>
      <c r="AY674" s="214"/>
      <c r="AZ674" s="117"/>
      <c r="BA674" s="214">
        <v>2</v>
      </c>
      <c r="BD674" s="96" t="str">
        <f t="shared" si="84"/>
        <v>КС-2 ФОНД</v>
      </c>
      <c r="BE674" s="96"/>
      <c r="BF674" s="96"/>
      <c r="BG674" s="96">
        <f t="shared" si="85"/>
        <v>2025</v>
      </c>
    </row>
    <row r="675" spans="1:59" s="116" customFormat="1" ht="54" customHeight="1" x14ac:dyDescent="0.25">
      <c r="A675" s="48" t="s">
        <v>188</v>
      </c>
      <c r="B675" s="40" t="s">
        <v>337</v>
      </c>
      <c r="C675" s="7" t="s">
        <v>309</v>
      </c>
      <c r="D675" s="118" t="s">
        <v>231</v>
      </c>
      <c r="E675" s="52" t="s">
        <v>261</v>
      </c>
      <c r="F675" s="52" t="s">
        <v>262</v>
      </c>
      <c r="G675" s="52">
        <v>1.7272778</v>
      </c>
      <c r="H675" s="52">
        <v>1.7272778</v>
      </c>
      <c r="I675" s="286">
        <v>2023</v>
      </c>
      <c r="J675" s="286">
        <v>2025</v>
      </c>
      <c r="K675" s="164">
        <f t="shared" si="86"/>
        <v>2524.0384600000002</v>
      </c>
      <c r="L675" s="164"/>
      <c r="M675" s="154"/>
      <c r="N675" s="154">
        <v>125</v>
      </c>
      <c r="O675" s="154"/>
      <c r="P675" s="154">
        <v>2399.0384600000002</v>
      </c>
      <c r="Q675" s="154"/>
      <c r="R675" s="154"/>
      <c r="S675" s="154"/>
      <c r="T675" s="154"/>
      <c r="U675" s="164"/>
      <c r="V675" s="164"/>
      <c r="W675" s="164"/>
      <c r="X675" s="164"/>
      <c r="Y675" s="164"/>
      <c r="Z675" s="164"/>
      <c r="AA675" s="154"/>
      <c r="AB675" s="154"/>
      <c r="AC675" s="154"/>
      <c r="AD675" s="154"/>
      <c r="AE675" s="154"/>
      <c r="AF675" s="154"/>
      <c r="AG675" s="154"/>
      <c r="AH675" s="154"/>
      <c r="AI675" s="154"/>
      <c r="AJ675" s="154"/>
      <c r="AK675" s="154"/>
      <c r="AL675" s="154"/>
      <c r="AM675" s="114"/>
      <c r="AN675" s="114"/>
      <c r="AO675" s="115" t="s">
        <v>1055</v>
      </c>
      <c r="AP675" s="214" t="s">
        <v>1170</v>
      </c>
      <c r="AQ675" s="214" t="s">
        <v>2010</v>
      </c>
      <c r="AR675" s="214"/>
      <c r="AS675" s="214"/>
      <c r="AT675" s="214"/>
      <c r="AU675" s="214"/>
      <c r="AV675" s="214"/>
      <c r="AW675" s="214"/>
      <c r="AX675" s="214"/>
      <c r="AY675" s="214"/>
      <c r="AZ675" s="117"/>
      <c r="BA675" s="214">
        <v>2</v>
      </c>
      <c r="BD675" s="96" t="str">
        <f t="shared" si="84"/>
        <v>КС-2 ФОНД</v>
      </c>
      <c r="BE675" s="96"/>
      <c r="BF675" s="96"/>
      <c r="BG675" s="96">
        <f t="shared" si="85"/>
        <v>2025</v>
      </c>
    </row>
    <row r="676" spans="1:59" s="116" customFormat="1" ht="54" customHeight="1" x14ac:dyDescent="0.25">
      <c r="A676" s="48" t="s">
        <v>189</v>
      </c>
      <c r="B676" s="40" t="s">
        <v>338</v>
      </c>
      <c r="C676" s="7" t="s">
        <v>309</v>
      </c>
      <c r="D676" s="118" t="s">
        <v>231</v>
      </c>
      <c r="E676" s="52" t="s">
        <v>261</v>
      </c>
      <c r="F676" s="52" t="s">
        <v>262</v>
      </c>
      <c r="G676" s="52">
        <v>0.64508553999999996</v>
      </c>
      <c r="H676" s="52">
        <v>0.64508553999999996</v>
      </c>
      <c r="I676" s="286">
        <v>2023</v>
      </c>
      <c r="J676" s="286">
        <v>2025</v>
      </c>
      <c r="K676" s="164">
        <f t="shared" si="86"/>
        <v>2184.6153800000002</v>
      </c>
      <c r="L676" s="164"/>
      <c r="M676" s="154"/>
      <c r="N676" s="154">
        <v>125</v>
      </c>
      <c r="O676" s="154"/>
      <c r="P676" s="154">
        <v>2059.6153800000002</v>
      </c>
      <c r="Q676" s="154"/>
      <c r="R676" s="154"/>
      <c r="S676" s="154"/>
      <c r="T676" s="154"/>
      <c r="U676" s="164"/>
      <c r="V676" s="164"/>
      <c r="W676" s="164"/>
      <c r="X676" s="164"/>
      <c r="Y676" s="164"/>
      <c r="Z676" s="164"/>
      <c r="AA676" s="154"/>
      <c r="AB676" s="154"/>
      <c r="AC676" s="154"/>
      <c r="AD676" s="154"/>
      <c r="AE676" s="154"/>
      <c r="AF676" s="154"/>
      <c r="AG676" s="154"/>
      <c r="AH676" s="154"/>
      <c r="AI676" s="154"/>
      <c r="AJ676" s="154"/>
      <c r="AK676" s="154"/>
      <c r="AL676" s="154"/>
      <c r="AM676" s="114"/>
      <c r="AN676" s="114"/>
      <c r="AO676" s="115" t="s">
        <v>1055</v>
      </c>
      <c r="AP676" s="214" t="s">
        <v>1171</v>
      </c>
      <c r="AQ676" s="214" t="s">
        <v>2010</v>
      </c>
      <c r="AR676" s="214"/>
      <c r="AS676" s="214"/>
      <c r="AT676" s="214"/>
      <c r="AU676" s="214"/>
      <c r="AV676" s="214"/>
      <c r="AW676" s="214"/>
      <c r="AX676" s="214"/>
      <c r="AY676" s="214"/>
      <c r="AZ676" s="117"/>
      <c r="BA676" s="214">
        <v>2</v>
      </c>
      <c r="BD676" s="96" t="str">
        <f t="shared" si="84"/>
        <v>КС-2 ФОНД</v>
      </c>
      <c r="BE676" s="96"/>
      <c r="BF676" s="96"/>
      <c r="BG676" s="96">
        <f t="shared" si="85"/>
        <v>2025</v>
      </c>
    </row>
    <row r="677" spans="1:59" s="116" customFormat="1" ht="54" customHeight="1" x14ac:dyDescent="0.25">
      <c r="A677" s="48" t="s">
        <v>190</v>
      </c>
      <c r="B677" s="40" t="s">
        <v>339</v>
      </c>
      <c r="C677" s="7" t="s">
        <v>309</v>
      </c>
      <c r="D677" s="118" t="s">
        <v>231</v>
      </c>
      <c r="E677" s="52" t="s">
        <v>261</v>
      </c>
      <c r="F677" s="52" t="s">
        <v>262</v>
      </c>
      <c r="G677" s="52">
        <v>1.26175996</v>
      </c>
      <c r="H677" s="52">
        <v>1.26175996</v>
      </c>
      <c r="I677" s="286">
        <v>2023</v>
      </c>
      <c r="J677" s="286">
        <v>2025</v>
      </c>
      <c r="K677" s="164">
        <f t="shared" si="86"/>
        <v>2398.07692</v>
      </c>
      <c r="L677" s="164"/>
      <c r="M677" s="154"/>
      <c r="N677" s="154">
        <v>125</v>
      </c>
      <c r="O677" s="154"/>
      <c r="P677" s="154">
        <v>2273.07692</v>
      </c>
      <c r="Q677" s="154"/>
      <c r="R677" s="154"/>
      <c r="S677" s="154"/>
      <c r="T677" s="154"/>
      <c r="U677" s="164"/>
      <c r="V677" s="164"/>
      <c r="W677" s="164"/>
      <c r="X677" s="164"/>
      <c r="Y677" s="164"/>
      <c r="Z677" s="164"/>
      <c r="AA677" s="154"/>
      <c r="AB677" s="154"/>
      <c r="AC677" s="154"/>
      <c r="AD677" s="154"/>
      <c r="AE677" s="154"/>
      <c r="AF677" s="154"/>
      <c r="AG677" s="154"/>
      <c r="AH677" s="154"/>
      <c r="AI677" s="154"/>
      <c r="AJ677" s="154"/>
      <c r="AK677" s="154"/>
      <c r="AL677" s="154"/>
      <c r="AM677" s="114"/>
      <c r="AN677" s="114"/>
      <c r="AO677" s="115" t="s">
        <v>1055</v>
      </c>
      <c r="AP677" s="214" t="s">
        <v>1172</v>
      </c>
      <c r="AQ677" s="214" t="s">
        <v>2010</v>
      </c>
      <c r="AR677" s="214"/>
      <c r="AS677" s="214"/>
      <c r="AT677" s="214"/>
      <c r="AU677" s="214"/>
      <c r="AV677" s="214"/>
      <c r="AW677" s="214"/>
      <c r="AX677" s="214"/>
      <c r="AY677" s="214"/>
      <c r="AZ677" s="117"/>
      <c r="BA677" s="214">
        <v>2</v>
      </c>
      <c r="BD677" s="96" t="str">
        <f t="shared" si="84"/>
        <v>КС-2 ФОНД</v>
      </c>
      <c r="BE677" s="96"/>
      <c r="BF677" s="96"/>
      <c r="BG677" s="96">
        <f t="shared" si="85"/>
        <v>2025</v>
      </c>
    </row>
    <row r="678" spans="1:59" s="116" customFormat="1" ht="54" customHeight="1" x14ac:dyDescent="0.25">
      <c r="A678" s="48" t="s">
        <v>191</v>
      </c>
      <c r="B678" s="40" t="s">
        <v>340</v>
      </c>
      <c r="C678" s="7" t="s">
        <v>309</v>
      </c>
      <c r="D678" s="118" t="s">
        <v>231</v>
      </c>
      <c r="E678" s="52" t="s">
        <v>261</v>
      </c>
      <c r="F678" s="52" t="s">
        <v>262</v>
      </c>
      <c r="G678" s="52">
        <v>0.71460308000000006</v>
      </c>
      <c r="H678" s="52">
        <v>0.71460308000000006</v>
      </c>
      <c r="I678" s="286">
        <v>2023</v>
      </c>
      <c r="J678" s="286">
        <v>2025</v>
      </c>
      <c r="K678" s="164">
        <f t="shared" si="86"/>
        <v>2241.3461499999999</v>
      </c>
      <c r="L678" s="164"/>
      <c r="M678" s="154"/>
      <c r="N678" s="154">
        <v>125</v>
      </c>
      <c r="O678" s="154"/>
      <c r="P678" s="154">
        <v>2116.3461499999999</v>
      </c>
      <c r="Q678" s="154"/>
      <c r="R678" s="154"/>
      <c r="S678" s="154"/>
      <c r="T678" s="154"/>
      <c r="U678" s="164"/>
      <c r="V678" s="164"/>
      <c r="W678" s="164"/>
      <c r="X678" s="164"/>
      <c r="Y678" s="164"/>
      <c r="Z678" s="164"/>
      <c r="AA678" s="154"/>
      <c r="AB678" s="154"/>
      <c r="AC678" s="154"/>
      <c r="AD678" s="154"/>
      <c r="AE678" s="154"/>
      <c r="AF678" s="154"/>
      <c r="AG678" s="154"/>
      <c r="AH678" s="154"/>
      <c r="AI678" s="154"/>
      <c r="AJ678" s="154"/>
      <c r="AK678" s="154"/>
      <c r="AL678" s="154"/>
      <c r="AM678" s="114"/>
      <c r="AN678" s="114"/>
      <c r="AO678" s="115" t="s">
        <v>1055</v>
      </c>
      <c r="AP678" s="214" t="s">
        <v>1173</v>
      </c>
      <c r="AQ678" s="214" t="s">
        <v>2010</v>
      </c>
      <c r="AR678" s="214"/>
      <c r="AS678" s="214"/>
      <c r="AT678" s="214"/>
      <c r="AU678" s="214"/>
      <c r="AV678" s="214"/>
      <c r="AW678" s="214"/>
      <c r="AX678" s="214"/>
      <c r="AY678" s="214"/>
      <c r="AZ678" s="117"/>
      <c r="BA678" s="214">
        <v>2</v>
      </c>
      <c r="BD678" s="96" t="str">
        <f t="shared" si="84"/>
        <v>КС-2 ФОНД</v>
      </c>
      <c r="BE678" s="96"/>
      <c r="BF678" s="96"/>
      <c r="BG678" s="96">
        <f t="shared" si="85"/>
        <v>2025</v>
      </c>
    </row>
    <row r="679" spans="1:59" s="116" customFormat="1" ht="54" customHeight="1" x14ac:dyDescent="0.25">
      <c r="A679" s="48" t="s">
        <v>192</v>
      </c>
      <c r="B679" s="40" t="s">
        <v>341</v>
      </c>
      <c r="C679" s="7" t="s">
        <v>309</v>
      </c>
      <c r="D679" s="118" t="s">
        <v>231</v>
      </c>
      <c r="E679" s="52" t="s">
        <v>261</v>
      </c>
      <c r="F679" s="52" t="s">
        <v>262</v>
      </c>
      <c r="G679" s="52">
        <v>1.0972751199999999</v>
      </c>
      <c r="H679" s="52">
        <v>1.0972751199999999</v>
      </c>
      <c r="I679" s="286">
        <v>2023</v>
      </c>
      <c r="J679" s="286">
        <v>2025</v>
      </c>
      <c r="K679" s="164">
        <f t="shared" si="86"/>
        <v>2338.4615399999998</v>
      </c>
      <c r="L679" s="164"/>
      <c r="M679" s="154"/>
      <c r="N679" s="154">
        <v>125</v>
      </c>
      <c r="O679" s="154"/>
      <c r="P679" s="154">
        <v>2213.4615399999998</v>
      </c>
      <c r="Q679" s="154"/>
      <c r="R679" s="154"/>
      <c r="S679" s="154"/>
      <c r="T679" s="154"/>
      <c r="U679" s="164"/>
      <c r="V679" s="164"/>
      <c r="W679" s="164"/>
      <c r="X679" s="164"/>
      <c r="Y679" s="164"/>
      <c r="Z679" s="164"/>
      <c r="AA679" s="154"/>
      <c r="AB679" s="154"/>
      <c r="AC679" s="154"/>
      <c r="AD679" s="154"/>
      <c r="AE679" s="154"/>
      <c r="AF679" s="154"/>
      <c r="AG679" s="154"/>
      <c r="AH679" s="154"/>
      <c r="AI679" s="154"/>
      <c r="AJ679" s="154"/>
      <c r="AK679" s="154"/>
      <c r="AL679" s="154"/>
      <c r="AM679" s="114"/>
      <c r="AN679" s="114"/>
      <c r="AO679" s="115" t="s">
        <v>1055</v>
      </c>
      <c r="AP679" s="214" t="s">
        <v>1174</v>
      </c>
      <c r="AQ679" s="214" t="s">
        <v>2010</v>
      </c>
      <c r="AR679" s="214"/>
      <c r="AS679" s="214"/>
      <c r="AT679" s="214"/>
      <c r="AU679" s="214"/>
      <c r="AV679" s="214"/>
      <c r="AW679" s="214"/>
      <c r="AX679" s="214"/>
      <c r="AY679" s="214"/>
      <c r="AZ679" s="117"/>
      <c r="BA679" s="214">
        <v>2</v>
      </c>
      <c r="BD679" s="96" t="str">
        <f t="shared" si="84"/>
        <v>КС-2 ФОНД</v>
      </c>
      <c r="BE679" s="96"/>
      <c r="BF679" s="96"/>
      <c r="BG679" s="96">
        <f t="shared" si="85"/>
        <v>2025</v>
      </c>
    </row>
    <row r="680" spans="1:59" s="116" customFormat="1" ht="54" customHeight="1" x14ac:dyDescent="0.25">
      <c r="A680" s="48" t="s">
        <v>193</v>
      </c>
      <c r="B680" s="40" t="s">
        <v>342</v>
      </c>
      <c r="C680" s="7" t="s">
        <v>309</v>
      </c>
      <c r="D680" s="118" t="s">
        <v>231</v>
      </c>
      <c r="E680" s="52" t="s">
        <v>261</v>
      </c>
      <c r="F680" s="52" t="s">
        <v>262</v>
      </c>
      <c r="G680" s="52">
        <v>0.62088472000000006</v>
      </c>
      <c r="H680" s="52">
        <v>0.62088472000000006</v>
      </c>
      <c r="I680" s="286">
        <v>2023</v>
      </c>
      <c r="J680" s="286">
        <v>2025</v>
      </c>
      <c r="K680" s="164">
        <f t="shared" si="86"/>
        <v>2208.6538500000001</v>
      </c>
      <c r="L680" s="164"/>
      <c r="M680" s="154"/>
      <c r="N680" s="154">
        <v>125</v>
      </c>
      <c r="O680" s="154"/>
      <c r="P680" s="154">
        <v>2083.6538500000001</v>
      </c>
      <c r="Q680" s="154"/>
      <c r="R680" s="154"/>
      <c r="S680" s="154"/>
      <c r="T680" s="154"/>
      <c r="U680" s="164"/>
      <c r="V680" s="164"/>
      <c r="W680" s="164"/>
      <c r="X680" s="164"/>
      <c r="Y680" s="164"/>
      <c r="Z680" s="164"/>
      <c r="AA680" s="154"/>
      <c r="AB680" s="154"/>
      <c r="AC680" s="154"/>
      <c r="AD680" s="154"/>
      <c r="AE680" s="154"/>
      <c r="AF680" s="154"/>
      <c r="AG680" s="154"/>
      <c r="AH680" s="154"/>
      <c r="AI680" s="154"/>
      <c r="AJ680" s="154"/>
      <c r="AK680" s="154"/>
      <c r="AL680" s="154"/>
      <c r="AM680" s="114"/>
      <c r="AN680" s="114"/>
      <c r="AO680" s="115" t="s">
        <v>1055</v>
      </c>
      <c r="AP680" s="214" t="s">
        <v>1175</v>
      </c>
      <c r="AQ680" s="214" t="s">
        <v>2010</v>
      </c>
      <c r="AR680" s="214"/>
      <c r="AS680" s="214"/>
      <c r="AT680" s="214"/>
      <c r="AU680" s="214"/>
      <c r="AV680" s="214"/>
      <c r="AW680" s="214"/>
      <c r="AX680" s="214"/>
      <c r="AY680" s="214"/>
      <c r="AZ680" s="117"/>
      <c r="BA680" s="214">
        <v>1</v>
      </c>
      <c r="BD680" s="96" t="str">
        <f t="shared" si="84"/>
        <v>КС-1 ФОНД</v>
      </c>
      <c r="BE680" s="96"/>
      <c r="BF680" s="96"/>
      <c r="BG680" s="96">
        <f t="shared" si="85"/>
        <v>2025</v>
      </c>
    </row>
    <row r="681" spans="1:59" s="116" customFormat="1" ht="54" customHeight="1" x14ac:dyDescent="0.25">
      <c r="A681" s="48" t="s">
        <v>194</v>
      </c>
      <c r="B681" s="40" t="s">
        <v>343</v>
      </c>
      <c r="C681" s="7" t="s">
        <v>309</v>
      </c>
      <c r="D681" s="118" t="s">
        <v>231</v>
      </c>
      <c r="E681" s="52" t="s">
        <v>261</v>
      </c>
      <c r="F681" s="52" t="s">
        <v>262</v>
      </c>
      <c r="G681" s="52">
        <v>0.8882780400000001</v>
      </c>
      <c r="H681" s="52">
        <v>0.8882780400000001</v>
      </c>
      <c r="I681" s="286">
        <v>2023</v>
      </c>
      <c r="J681" s="286">
        <v>2025</v>
      </c>
      <c r="K681" s="164">
        <f t="shared" si="86"/>
        <v>2280.7692299999999</v>
      </c>
      <c r="L681" s="164"/>
      <c r="M681" s="154"/>
      <c r="N681" s="154">
        <v>125</v>
      </c>
      <c r="O681" s="154"/>
      <c r="P681" s="154">
        <v>2155.7692299999999</v>
      </c>
      <c r="Q681" s="154"/>
      <c r="R681" s="154"/>
      <c r="S681" s="154"/>
      <c r="T681" s="154"/>
      <c r="U681" s="164"/>
      <c r="V681" s="164"/>
      <c r="W681" s="164"/>
      <c r="X681" s="164"/>
      <c r="Y681" s="164"/>
      <c r="Z681" s="164"/>
      <c r="AA681" s="154"/>
      <c r="AB681" s="154"/>
      <c r="AC681" s="154"/>
      <c r="AD681" s="154"/>
      <c r="AE681" s="154"/>
      <c r="AF681" s="154"/>
      <c r="AG681" s="154"/>
      <c r="AH681" s="154"/>
      <c r="AI681" s="154"/>
      <c r="AJ681" s="154"/>
      <c r="AK681" s="154"/>
      <c r="AL681" s="154"/>
      <c r="AM681" s="114"/>
      <c r="AN681" s="114"/>
      <c r="AO681" s="115" t="s">
        <v>1055</v>
      </c>
      <c r="AP681" s="214" t="s">
        <v>1176</v>
      </c>
      <c r="AQ681" s="214" t="s">
        <v>2010</v>
      </c>
      <c r="AR681" s="214"/>
      <c r="AS681" s="214"/>
      <c r="AT681" s="214"/>
      <c r="AU681" s="214"/>
      <c r="AV681" s="214"/>
      <c r="AW681" s="214"/>
      <c r="AX681" s="214"/>
      <c r="AY681" s="214"/>
      <c r="AZ681" s="117"/>
      <c r="BA681" s="214">
        <v>2</v>
      </c>
      <c r="BD681" s="96" t="str">
        <f t="shared" si="84"/>
        <v>КС-2 ФОНД</v>
      </c>
      <c r="BE681" s="96"/>
      <c r="BF681" s="96"/>
      <c r="BG681" s="96">
        <f t="shared" si="85"/>
        <v>2025</v>
      </c>
    </row>
    <row r="682" spans="1:59" s="116" customFormat="1" ht="54" customHeight="1" x14ac:dyDescent="0.25">
      <c r="A682" s="48" t="s">
        <v>195</v>
      </c>
      <c r="B682" s="40" t="s">
        <v>344</v>
      </c>
      <c r="C682" s="7" t="s">
        <v>309</v>
      </c>
      <c r="D682" s="118" t="s">
        <v>231</v>
      </c>
      <c r="E682" s="52" t="s">
        <v>261</v>
      </c>
      <c r="F682" s="52" t="s">
        <v>262</v>
      </c>
      <c r="G682" s="52">
        <v>1.1087408000000001</v>
      </c>
      <c r="H682" s="52">
        <v>1.1087408000000001</v>
      </c>
      <c r="I682" s="286">
        <v>2023</v>
      </c>
      <c r="J682" s="286">
        <v>2025</v>
      </c>
      <c r="K682" s="164">
        <f t="shared" si="86"/>
        <v>2346.70858</v>
      </c>
      <c r="L682" s="164"/>
      <c r="M682" s="154"/>
      <c r="N682" s="154">
        <v>125</v>
      </c>
      <c r="O682" s="154"/>
      <c r="P682" s="154">
        <v>2221.70858</v>
      </c>
      <c r="Q682" s="154"/>
      <c r="R682" s="154"/>
      <c r="S682" s="154"/>
      <c r="T682" s="154"/>
      <c r="U682" s="164"/>
      <c r="V682" s="164"/>
      <c r="W682" s="164"/>
      <c r="X682" s="164"/>
      <c r="Y682" s="164"/>
      <c r="Z682" s="164"/>
      <c r="AA682" s="154"/>
      <c r="AB682" s="154"/>
      <c r="AC682" s="154"/>
      <c r="AD682" s="154"/>
      <c r="AE682" s="154"/>
      <c r="AF682" s="154"/>
      <c r="AG682" s="154"/>
      <c r="AH682" s="154"/>
      <c r="AI682" s="154"/>
      <c r="AJ682" s="154"/>
      <c r="AK682" s="154"/>
      <c r="AL682" s="154"/>
      <c r="AM682" s="114"/>
      <c r="AN682" s="114"/>
      <c r="AO682" s="115" t="s">
        <v>1055</v>
      </c>
      <c r="AP682" s="214" t="s">
        <v>1177</v>
      </c>
      <c r="AQ682" s="214" t="s">
        <v>2010</v>
      </c>
      <c r="AR682" s="214"/>
      <c r="AS682" s="214"/>
      <c r="AT682" s="214"/>
      <c r="AU682" s="214"/>
      <c r="AV682" s="214"/>
      <c r="AW682" s="214"/>
      <c r="AX682" s="214"/>
      <c r="AY682" s="214"/>
      <c r="AZ682" s="117"/>
      <c r="BA682" s="214">
        <v>1</v>
      </c>
      <c r="BD682" s="96" t="str">
        <f t="shared" si="84"/>
        <v>КС-1 ФОНД</v>
      </c>
      <c r="BE682" s="96"/>
      <c r="BF682" s="96"/>
      <c r="BG682" s="96">
        <f t="shared" si="85"/>
        <v>2025</v>
      </c>
    </row>
    <row r="683" spans="1:59" s="116" customFormat="1" ht="54" customHeight="1" x14ac:dyDescent="0.25">
      <c r="A683" s="48" t="s">
        <v>196</v>
      </c>
      <c r="B683" s="40" t="s">
        <v>345</v>
      </c>
      <c r="C683" s="7" t="s">
        <v>309</v>
      </c>
      <c r="D683" s="118" t="s">
        <v>231</v>
      </c>
      <c r="E683" s="52" t="s">
        <v>261</v>
      </c>
      <c r="F683" s="52" t="s">
        <v>262</v>
      </c>
      <c r="G683" s="52">
        <v>0.71268136000000004</v>
      </c>
      <c r="H683" s="52">
        <v>0.71268136000000004</v>
      </c>
      <c r="I683" s="286">
        <v>2023</v>
      </c>
      <c r="J683" s="286">
        <v>2025</v>
      </c>
      <c r="K683" s="164">
        <f t="shared" si="86"/>
        <v>2240.3846199999998</v>
      </c>
      <c r="L683" s="164"/>
      <c r="M683" s="154"/>
      <c r="N683" s="154">
        <v>125</v>
      </c>
      <c r="O683" s="154"/>
      <c r="P683" s="154">
        <v>2115.3846199999998</v>
      </c>
      <c r="Q683" s="154"/>
      <c r="R683" s="154"/>
      <c r="S683" s="154"/>
      <c r="T683" s="154"/>
      <c r="U683" s="164"/>
      <c r="V683" s="164"/>
      <c r="W683" s="164"/>
      <c r="X683" s="164"/>
      <c r="Y683" s="164"/>
      <c r="Z683" s="164"/>
      <c r="AA683" s="154"/>
      <c r="AB683" s="154"/>
      <c r="AC683" s="154"/>
      <c r="AD683" s="154"/>
      <c r="AE683" s="154"/>
      <c r="AF683" s="154"/>
      <c r="AG683" s="154"/>
      <c r="AH683" s="154"/>
      <c r="AI683" s="154"/>
      <c r="AJ683" s="154"/>
      <c r="AK683" s="154"/>
      <c r="AL683" s="154"/>
      <c r="AM683" s="114"/>
      <c r="AN683" s="114"/>
      <c r="AO683" s="115" t="s">
        <v>1055</v>
      </c>
      <c r="AP683" s="214" t="s">
        <v>1178</v>
      </c>
      <c r="AQ683" s="214" t="s">
        <v>2010</v>
      </c>
      <c r="AR683" s="214"/>
      <c r="AS683" s="214"/>
      <c r="AT683" s="214"/>
      <c r="AU683" s="214"/>
      <c r="AV683" s="214"/>
      <c r="AW683" s="214"/>
      <c r="AX683" s="214"/>
      <c r="AY683" s="214"/>
      <c r="AZ683" s="117"/>
      <c r="BA683" s="214">
        <v>2</v>
      </c>
      <c r="BD683" s="96" t="str">
        <f t="shared" si="84"/>
        <v>КС-2 ФОНД</v>
      </c>
      <c r="BE683" s="96"/>
      <c r="BF683" s="96"/>
      <c r="BG683" s="96">
        <f t="shared" si="85"/>
        <v>2025</v>
      </c>
    </row>
    <row r="684" spans="1:59" s="116" customFormat="1" ht="54" customHeight="1" x14ac:dyDescent="0.25">
      <c r="A684" s="48" t="s">
        <v>197</v>
      </c>
      <c r="B684" s="40" t="s">
        <v>346</v>
      </c>
      <c r="C684" s="7" t="s">
        <v>309</v>
      </c>
      <c r="D684" s="118" t="s">
        <v>231</v>
      </c>
      <c r="E684" s="52" t="s">
        <v>261</v>
      </c>
      <c r="F684" s="52" t="s">
        <v>262</v>
      </c>
      <c r="G684" s="52">
        <v>2.0628424000000001</v>
      </c>
      <c r="H684" s="52">
        <v>2.0628424000000001</v>
      </c>
      <c r="I684" s="286">
        <v>2023</v>
      </c>
      <c r="J684" s="286">
        <v>2025</v>
      </c>
      <c r="K684" s="164">
        <f t="shared" si="86"/>
        <v>2877.8</v>
      </c>
      <c r="L684" s="164"/>
      <c r="M684" s="154"/>
      <c r="N684" s="154">
        <v>125</v>
      </c>
      <c r="O684" s="154"/>
      <c r="P684" s="154">
        <v>2752.8</v>
      </c>
      <c r="Q684" s="154"/>
      <c r="R684" s="154"/>
      <c r="S684" s="154"/>
      <c r="T684" s="154"/>
      <c r="U684" s="164"/>
      <c r="V684" s="164"/>
      <c r="W684" s="164"/>
      <c r="X684" s="164"/>
      <c r="Y684" s="164"/>
      <c r="Z684" s="164"/>
      <c r="AA684" s="154"/>
      <c r="AB684" s="154"/>
      <c r="AC684" s="154"/>
      <c r="AD684" s="154"/>
      <c r="AE684" s="154"/>
      <c r="AF684" s="154"/>
      <c r="AG684" s="154"/>
      <c r="AH684" s="154"/>
      <c r="AI684" s="154"/>
      <c r="AJ684" s="154"/>
      <c r="AK684" s="154"/>
      <c r="AL684" s="154"/>
      <c r="AM684" s="114"/>
      <c r="AN684" s="114"/>
      <c r="AO684" s="115" t="s">
        <v>1055</v>
      </c>
      <c r="AP684" s="214" t="s">
        <v>1179</v>
      </c>
      <c r="AQ684" s="214" t="s">
        <v>2010</v>
      </c>
      <c r="AR684" s="214"/>
      <c r="AS684" s="214"/>
      <c r="AT684" s="214"/>
      <c r="AU684" s="214"/>
      <c r="AV684" s="214"/>
      <c r="AW684" s="214"/>
      <c r="AX684" s="214"/>
      <c r="AY684" s="214"/>
      <c r="AZ684" s="117"/>
      <c r="BA684" s="214">
        <v>2</v>
      </c>
      <c r="BD684" s="96" t="str">
        <f t="shared" si="84"/>
        <v>КС-2 ФОНД</v>
      </c>
      <c r="BE684" s="96"/>
      <c r="BF684" s="96"/>
      <c r="BG684" s="96">
        <f t="shared" si="85"/>
        <v>2025</v>
      </c>
    </row>
    <row r="685" spans="1:59" s="116" customFormat="1" ht="54" customHeight="1" x14ac:dyDescent="0.25">
      <c r="A685" s="48" t="s">
        <v>198</v>
      </c>
      <c r="B685" s="40" t="s">
        <v>347</v>
      </c>
      <c r="C685" s="7" t="s">
        <v>309</v>
      </c>
      <c r="D685" s="118" t="s">
        <v>231</v>
      </c>
      <c r="E685" s="52" t="s">
        <v>261</v>
      </c>
      <c r="F685" s="52" t="s">
        <v>262</v>
      </c>
      <c r="G685" s="52">
        <v>1.4518461600000001</v>
      </c>
      <c r="H685" s="52">
        <v>1.4518461600000001</v>
      </c>
      <c r="I685" s="286">
        <v>2023</v>
      </c>
      <c r="J685" s="286">
        <v>2025</v>
      </c>
      <c r="K685" s="164">
        <f t="shared" si="86"/>
        <v>2443.8000000000002</v>
      </c>
      <c r="L685" s="164"/>
      <c r="M685" s="154"/>
      <c r="N685" s="154">
        <v>125</v>
      </c>
      <c r="O685" s="154"/>
      <c r="P685" s="154">
        <v>2318.8000000000002</v>
      </c>
      <c r="Q685" s="154"/>
      <c r="R685" s="154"/>
      <c r="S685" s="154"/>
      <c r="T685" s="154"/>
      <c r="U685" s="164"/>
      <c r="V685" s="164"/>
      <c r="W685" s="164"/>
      <c r="X685" s="164"/>
      <c r="Y685" s="164"/>
      <c r="Z685" s="164"/>
      <c r="AA685" s="154"/>
      <c r="AB685" s="154"/>
      <c r="AC685" s="154"/>
      <c r="AD685" s="154"/>
      <c r="AE685" s="154"/>
      <c r="AF685" s="154"/>
      <c r="AG685" s="154"/>
      <c r="AH685" s="154"/>
      <c r="AI685" s="154"/>
      <c r="AJ685" s="154"/>
      <c r="AK685" s="154"/>
      <c r="AL685" s="154"/>
      <c r="AM685" s="114"/>
      <c r="AN685" s="114"/>
      <c r="AO685" s="115" t="s">
        <v>1055</v>
      </c>
      <c r="AP685" s="214" t="s">
        <v>1180</v>
      </c>
      <c r="AQ685" s="214" t="s">
        <v>2010</v>
      </c>
      <c r="AR685" s="214"/>
      <c r="AS685" s="214"/>
      <c r="AT685" s="214"/>
      <c r="AU685" s="214"/>
      <c r="AV685" s="214"/>
      <c r="AW685" s="214"/>
      <c r="AX685" s="214"/>
      <c r="AY685" s="214"/>
      <c r="AZ685" s="117"/>
      <c r="BA685" s="214">
        <v>2</v>
      </c>
      <c r="BD685" s="96" t="str">
        <f t="shared" si="84"/>
        <v>КС-2 ФОНД</v>
      </c>
      <c r="BE685" s="96"/>
      <c r="BF685" s="96"/>
      <c r="BG685" s="96">
        <f t="shared" si="85"/>
        <v>2025</v>
      </c>
    </row>
    <row r="686" spans="1:59" s="116" customFormat="1" ht="54" customHeight="1" x14ac:dyDescent="0.25">
      <c r="A686" s="48" t="s">
        <v>199</v>
      </c>
      <c r="B686" s="40" t="s">
        <v>348</v>
      </c>
      <c r="C686" s="7" t="s">
        <v>309</v>
      </c>
      <c r="D686" s="118" t="s">
        <v>231</v>
      </c>
      <c r="E686" s="52" t="s">
        <v>261</v>
      </c>
      <c r="F686" s="52" t="s">
        <v>262</v>
      </c>
      <c r="G686" s="52"/>
      <c r="H686" s="52"/>
      <c r="I686" s="286">
        <v>2023</v>
      </c>
      <c r="J686" s="286">
        <v>2025</v>
      </c>
      <c r="K686" s="164">
        <f t="shared" si="86"/>
        <v>2571.37574</v>
      </c>
      <c r="L686" s="164"/>
      <c r="M686" s="154"/>
      <c r="N686" s="154">
        <v>125</v>
      </c>
      <c r="O686" s="154"/>
      <c r="P686" s="154">
        <v>2446.37574</v>
      </c>
      <c r="Q686" s="154"/>
      <c r="R686" s="154"/>
      <c r="S686" s="154"/>
      <c r="T686" s="154"/>
      <c r="U686" s="164"/>
      <c r="V686" s="164"/>
      <c r="W686" s="164"/>
      <c r="X686" s="164"/>
      <c r="Y686" s="164"/>
      <c r="Z686" s="164"/>
      <c r="AA686" s="154"/>
      <c r="AB686" s="154"/>
      <c r="AC686" s="154"/>
      <c r="AD686" s="154"/>
      <c r="AE686" s="154"/>
      <c r="AF686" s="154"/>
      <c r="AG686" s="154"/>
      <c r="AH686" s="154"/>
      <c r="AI686" s="154"/>
      <c r="AJ686" s="154"/>
      <c r="AK686" s="154"/>
      <c r="AL686" s="154"/>
      <c r="AM686" s="114"/>
      <c r="AN686" s="114"/>
      <c r="AO686" s="115" t="s">
        <v>1055</v>
      </c>
      <c r="AP686" s="214" t="s">
        <v>1181</v>
      </c>
      <c r="AQ686" s="214" t="s">
        <v>2010</v>
      </c>
      <c r="AR686" s="214"/>
      <c r="AS686" s="214"/>
      <c r="AT686" s="214"/>
      <c r="AU686" s="214"/>
      <c r="AV686" s="214"/>
      <c r="AW686" s="214"/>
      <c r="AX686" s="214"/>
      <c r="AY686" s="214"/>
      <c r="AZ686" s="117"/>
      <c r="BA686" s="214">
        <v>2</v>
      </c>
      <c r="BD686" s="96" t="str">
        <f t="shared" si="84"/>
        <v>КС-2 ФОНД</v>
      </c>
      <c r="BE686" s="96"/>
      <c r="BF686" s="96"/>
      <c r="BG686" s="96">
        <f t="shared" si="85"/>
        <v>2025</v>
      </c>
    </row>
    <row r="687" spans="1:59" s="116" customFormat="1" ht="54" customHeight="1" x14ac:dyDescent="0.25">
      <c r="A687" s="48" t="s">
        <v>200</v>
      </c>
      <c r="B687" s="40" t="s">
        <v>349</v>
      </c>
      <c r="C687" s="7" t="s">
        <v>309</v>
      </c>
      <c r="D687" s="118" t="s">
        <v>231</v>
      </c>
      <c r="E687" s="52" t="s">
        <v>261</v>
      </c>
      <c r="F687" s="52" t="s">
        <v>262</v>
      </c>
      <c r="G687" s="52">
        <v>0.59203280000000003</v>
      </c>
      <c r="H687" s="52">
        <v>0.59203280000000003</v>
      </c>
      <c r="I687" s="286">
        <v>2023</v>
      </c>
      <c r="J687" s="286">
        <v>2025</v>
      </c>
      <c r="K687" s="164">
        <f t="shared" si="86"/>
        <v>2186</v>
      </c>
      <c r="L687" s="164"/>
      <c r="M687" s="154"/>
      <c r="N687" s="154">
        <v>125</v>
      </c>
      <c r="O687" s="154"/>
      <c r="P687" s="154">
        <v>2061</v>
      </c>
      <c r="Q687" s="154"/>
      <c r="R687" s="154"/>
      <c r="S687" s="154"/>
      <c r="T687" s="154"/>
      <c r="U687" s="164"/>
      <c r="V687" s="164"/>
      <c r="W687" s="164"/>
      <c r="X687" s="164"/>
      <c r="Y687" s="164"/>
      <c r="Z687" s="164"/>
      <c r="AA687" s="154"/>
      <c r="AB687" s="154"/>
      <c r="AC687" s="154"/>
      <c r="AD687" s="154"/>
      <c r="AE687" s="154"/>
      <c r="AF687" s="154"/>
      <c r="AG687" s="154"/>
      <c r="AH687" s="154"/>
      <c r="AI687" s="154"/>
      <c r="AJ687" s="154"/>
      <c r="AK687" s="154"/>
      <c r="AL687" s="154"/>
      <c r="AM687" s="114"/>
      <c r="AN687" s="114"/>
      <c r="AO687" s="115" t="s">
        <v>1055</v>
      </c>
      <c r="AP687" s="214" t="s">
        <v>1182</v>
      </c>
      <c r="AQ687" s="214" t="s">
        <v>2010</v>
      </c>
      <c r="AR687" s="214"/>
      <c r="AS687" s="214"/>
      <c r="AT687" s="214"/>
      <c r="AU687" s="214"/>
      <c r="AV687" s="214"/>
      <c r="AW687" s="214"/>
      <c r="AX687" s="214"/>
      <c r="AY687" s="214"/>
      <c r="AZ687" s="117"/>
      <c r="BA687" s="214">
        <v>2</v>
      </c>
      <c r="BD687" s="96" t="str">
        <f t="shared" si="84"/>
        <v>КС-2 ФОНД</v>
      </c>
      <c r="BE687" s="96"/>
      <c r="BF687" s="96"/>
      <c r="BG687" s="96">
        <f t="shared" si="85"/>
        <v>2025</v>
      </c>
    </row>
    <row r="688" spans="1:59" s="116" customFormat="1" ht="54" customHeight="1" x14ac:dyDescent="0.25">
      <c r="A688" s="48" t="s">
        <v>201</v>
      </c>
      <c r="B688" s="40" t="s">
        <v>350</v>
      </c>
      <c r="C688" s="7" t="s">
        <v>309</v>
      </c>
      <c r="D688" s="118" t="s">
        <v>231</v>
      </c>
      <c r="E688" s="52" t="s">
        <v>261</v>
      </c>
      <c r="F688" s="52" t="s">
        <v>262</v>
      </c>
      <c r="G688" s="52">
        <v>0.44707725999999998</v>
      </c>
      <c r="H688" s="52">
        <v>0.44707725999999998</v>
      </c>
      <c r="I688" s="286">
        <v>2023</v>
      </c>
      <c r="J688" s="286">
        <v>2025</v>
      </c>
      <c r="K688" s="164">
        <f t="shared" si="86"/>
        <v>2071.19083</v>
      </c>
      <c r="L688" s="164"/>
      <c r="M688" s="154"/>
      <c r="N688" s="154">
        <v>125</v>
      </c>
      <c r="O688" s="154"/>
      <c r="P688" s="154">
        <v>1946.19083</v>
      </c>
      <c r="Q688" s="154"/>
      <c r="R688" s="154"/>
      <c r="S688" s="154"/>
      <c r="T688" s="154"/>
      <c r="U688" s="164"/>
      <c r="V688" s="164"/>
      <c r="W688" s="164"/>
      <c r="X688" s="164"/>
      <c r="Y688" s="164"/>
      <c r="Z688" s="164"/>
      <c r="AA688" s="154"/>
      <c r="AB688" s="154"/>
      <c r="AC688" s="154"/>
      <c r="AD688" s="154"/>
      <c r="AE688" s="154"/>
      <c r="AF688" s="154"/>
      <c r="AG688" s="154"/>
      <c r="AH688" s="154"/>
      <c r="AI688" s="154"/>
      <c r="AJ688" s="154"/>
      <c r="AK688" s="154"/>
      <c r="AL688" s="154"/>
      <c r="AM688" s="114"/>
      <c r="AN688" s="114"/>
      <c r="AO688" s="115" t="s">
        <v>1055</v>
      </c>
      <c r="AP688" s="214" t="s">
        <v>1183</v>
      </c>
      <c r="AQ688" s="214" t="s">
        <v>2010</v>
      </c>
      <c r="AR688" s="214"/>
      <c r="AS688" s="214"/>
      <c r="AT688" s="214"/>
      <c r="AU688" s="214"/>
      <c r="AV688" s="214"/>
      <c r="AW688" s="214"/>
      <c r="AX688" s="214"/>
      <c r="AY688" s="214"/>
      <c r="AZ688" s="117"/>
      <c r="BA688" s="214">
        <v>2</v>
      </c>
      <c r="BD688" s="96" t="str">
        <f t="shared" si="84"/>
        <v>КС-2 ФОНД</v>
      </c>
      <c r="BE688" s="96"/>
      <c r="BF688" s="96"/>
      <c r="BG688" s="96">
        <f t="shared" si="85"/>
        <v>2025</v>
      </c>
    </row>
    <row r="689" spans="1:59" s="116" customFormat="1" ht="54" customHeight="1" x14ac:dyDescent="0.25">
      <c r="A689" s="48" t="s">
        <v>202</v>
      </c>
      <c r="B689" s="40" t="s">
        <v>351</v>
      </c>
      <c r="C689" s="7" t="s">
        <v>309</v>
      </c>
      <c r="D689" s="118" t="s">
        <v>231</v>
      </c>
      <c r="E689" s="52" t="s">
        <v>261</v>
      </c>
      <c r="F689" s="52" t="s">
        <v>262</v>
      </c>
      <c r="G689" s="52">
        <v>1.0463412000000001</v>
      </c>
      <c r="H689" s="52">
        <v>1.0463412000000001</v>
      </c>
      <c r="I689" s="286">
        <v>2023</v>
      </c>
      <c r="J689" s="286">
        <v>2025</v>
      </c>
      <c r="K689" s="164">
        <f t="shared" si="86"/>
        <v>2328.2174599999998</v>
      </c>
      <c r="L689" s="164"/>
      <c r="M689" s="154"/>
      <c r="N689" s="154">
        <v>125</v>
      </c>
      <c r="O689" s="154"/>
      <c r="P689" s="154">
        <v>2203.2174599999998</v>
      </c>
      <c r="Q689" s="154"/>
      <c r="R689" s="154"/>
      <c r="S689" s="154"/>
      <c r="T689" s="154"/>
      <c r="U689" s="164"/>
      <c r="V689" s="164"/>
      <c r="W689" s="164"/>
      <c r="X689" s="164"/>
      <c r="Y689" s="164"/>
      <c r="Z689" s="164"/>
      <c r="AA689" s="154"/>
      <c r="AB689" s="154"/>
      <c r="AC689" s="154"/>
      <c r="AD689" s="154"/>
      <c r="AE689" s="154"/>
      <c r="AF689" s="154"/>
      <c r="AG689" s="154"/>
      <c r="AH689" s="154"/>
      <c r="AI689" s="154"/>
      <c r="AJ689" s="154"/>
      <c r="AK689" s="154"/>
      <c r="AL689" s="154"/>
      <c r="AM689" s="114"/>
      <c r="AN689" s="114"/>
      <c r="AO689" s="115" t="s">
        <v>1055</v>
      </c>
      <c r="AP689" s="214" t="s">
        <v>1184</v>
      </c>
      <c r="AQ689" s="214" t="s">
        <v>2010</v>
      </c>
      <c r="AR689" s="214"/>
      <c r="AS689" s="214"/>
      <c r="AT689" s="214"/>
      <c r="AU689" s="214"/>
      <c r="AV689" s="214"/>
      <c r="AW689" s="214"/>
      <c r="AX689" s="214"/>
      <c r="AY689" s="214"/>
      <c r="AZ689" s="117"/>
      <c r="BA689" s="214">
        <v>2</v>
      </c>
      <c r="BD689" s="96" t="str">
        <f t="shared" si="84"/>
        <v>КС-2 ФОНД</v>
      </c>
      <c r="BE689" s="96"/>
      <c r="BF689" s="96"/>
      <c r="BG689" s="96">
        <f t="shared" si="85"/>
        <v>2025</v>
      </c>
    </row>
    <row r="690" spans="1:59" s="116" customFormat="1" ht="54" customHeight="1" x14ac:dyDescent="0.25">
      <c r="A690" s="48" t="s">
        <v>203</v>
      </c>
      <c r="B690" s="40" t="s">
        <v>352</v>
      </c>
      <c r="C690" s="7" t="s">
        <v>309</v>
      </c>
      <c r="D690" s="118" t="s">
        <v>231</v>
      </c>
      <c r="E690" s="52" t="s">
        <v>261</v>
      </c>
      <c r="F690" s="52" t="s">
        <v>262</v>
      </c>
      <c r="G690" s="52">
        <v>0.88477687999999999</v>
      </c>
      <c r="H690" s="52">
        <v>0.88477687999999999</v>
      </c>
      <c r="I690" s="286">
        <v>2023</v>
      </c>
      <c r="J690" s="286">
        <v>2025</v>
      </c>
      <c r="K690" s="164">
        <f t="shared" si="86"/>
        <v>2205.0366899999999</v>
      </c>
      <c r="L690" s="164"/>
      <c r="M690" s="154"/>
      <c r="N690" s="154">
        <v>125</v>
      </c>
      <c r="O690" s="154"/>
      <c r="P690" s="154">
        <v>2080.0366899999999</v>
      </c>
      <c r="Q690" s="154"/>
      <c r="R690" s="154"/>
      <c r="S690" s="154"/>
      <c r="T690" s="154"/>
      <c r="U690" s="164"/>
      <c r="V690" s="164"/>
      <c r="W690" s="164"/>
      <c r="X690" s="164"/>
      <c r="Y690" s="164"/>
      <c r="Z690" s="164"/>
      <c r="AA690" s="154"/>
      <c r="AB690" s="154"/>
      <c r="AC690" s="154"/>
      <c r="AD690" s="154"/>
      <c r="AE690" s="154"/>
      <c r="AF690" s="154"/>
      <c r="AG690" s="154"/>
      <c r="AH690" s="154"/>
      <c r="AI690" s="154"/>
      <c r="AJ690" s="154"/>
      <c r="AK690" s="154"/>
      <c r="AL690" s="154"/>
      <c r="AM690" s="114"/>
      <c r="AN690" s="114"/>
      <c r="AO690" s="115" t="s">
        <v>1055</v>
      </c>
      <c r="AP690" s="214" t="s">
        <v>1185</v>
      </c>
      <c r="AQ690" s="214" t="s">
        <v>2010</v>
      </c>
      <c r="AR690" s="214"/>
      <c r="AS690" s="214"/>
      <c r="AT690" s="214"/>
      <c r="AU690" s="214"/>
      <c r="AV690" s="214"/>
      <c r="AW690" s="214"/>
      <c r="AX690" s="214"/>
      <c r="AY690" s="214"/>
      <c r="AZ690" s="117"/>
      <c r="BA690" s="214">
        <v>2</v>
      </c>
      <c r="BD690" s="96" t="str">
        <f t="shared" si="84"/>
        <v>КС-2 ФОНД</v>
      </c>
      <c r="BE690" s="96"/>
      <c r="BF690" s="96"/>
      <c r="BG690" s="96">
        <f t="shared" si="85"/>
        <v>2025</v>
      </c>
    </row>
    <row r="691" spans="1:59" s="116" customFormat="1" ht="54" customHeight="1" x14ac:dyDescent="0.25">
      <c r="A691" s="48" t="s">
        <v>204</v>
      </c>
      <c r="B691" s="40" t="s">
        <v>353</v>
      </c>
      <c r="C691" s="7" t="s">
        <v>309</v>
      </c>
      <c r="D691" s="118" t="s">
        <v>231</v>
      </c>
      <c r="E691" s="52" t="s">
        <v>261</v>
      </c>
      <c r="F691" s="52" t="s">
        <v>262</v>
      </c>
      <c r="G691" s="52">
        <v>0.61002789999999996</v>
      </c>
      <c r="H691" s="52">
        <v>0.61002789999999996</v>
      </c>
      <c r="I691" s="286">
        <v>2023</v>
      </c>
      <c r="J691" s="286">
        <v>2025</v>
      </c>
      <c r="K691" s="164">
        <f t="shared" si="86"/>
        <v>2196.0059200000001</v>
      </c>
      <c r="L691" s="164"/>
      <c r="M691" s="154"/>
      <c r="N691" s="154">
        <v>125</v>
      </c>
      <c r="O691" s="154"/>
      <c r="P691" s="154">
        <v>2071.0059200000001</v>
      </c>
      <c r="Q691" s="154"/>
      <c r="R691" s="154"/>
      <c r="S691" s="154"/>
      <c r="T691" s="154"/>
      <c r="U691" s="164"/>
      <c r="V691" s="164"/>
      <c r="W691" s="164"/>
      <c r="X691" s="164"/>
      <c r="Y691" s="164"/>
      <c r="Z691" s="164"/>
      <c r="AA691" s="154"/>
      <c r="AB691" s="154"/>
      <c r="AC691" s="154"/>
      <c r="AD691" s="154"/>
      <c r="AE691" s="154"/>
      <c r="AF691" s="154"/>
      <c r="AG691" s="154"/>
      <c r="AH691" s="154"/>
      <c r="AI691" s="154"/>
      <c r="AJ691" s="154"/>
      <c r="AK691" s="154"/>
      <c r="AL691" s="154"/>
      <c r="AM691" s="114"/>
      <c r="AN691" s="114"/>
      <c r="AO691" s="115" t="s">
        <v>1055</v>
      </c>
      <c r="AP691" s="214" t="s">
        <v>1186</v>
      </c>
      <c r="AQ691" s="214" t="s">
        <v>2010</v>
      </c>
      <c r="AR691" s="214"/>
      <c r="AS691" s="214"/>
      <c r="AT691" s="214"/>
      <c r="AU691" s="214"/>
      <c r="AV691" s="214"/>
      <c r="AW691" s="214"/>
      <c r="AX691" s="214"/>
      <c r="AY691" s="214"/>
      <c r="AZ691" s="117"/>
      <c r="BA691" s="214">
        <v>2</v>
      </c>
      <c r="BD691" s="96" t="str">
        <f t="shared" si="84"/>
        <v>КС-2 ФОНД</v>
      </c>
      <c r="BE691" s="96"/>
      <c r="BF691" s="96"/>
      <c r="BG691" s="96">
        <f t="shared" si="85"/>
        <v>2025</v>
      </c>
    </row>
    <row r="692" spans="1:59" s="116" customFormat="1" ht="54" customHeight="1" x14ac:dyDescent="0.25">
      <c r="A692" s="48" t="s">
        <v>205</v>
      </c>
      <c r="B692" s="40" t="s">
        <v>354</v>
      </c>
      <c r="C692" s="7" t="s">
        <v>309</v>
      </c>
      <c r="D692" s="118" t="s">
        <v>231</v>
      </c>
      <c r="E692" s="52" t="s">
        <v>261</v>
      </c>
      <c r="F692" s="52" t="s">
        <v>262</v>
      </c>
      <c r="G692" s="52">
        <v>0.67732618</v>
      </c>
      <c r="H692" s="52">
        <v>0.67732618</v>
      </c>
      <c r="I692" s="286">
        <v>2023</v>
      </c>
      <c r="J692" s="286">
        <v>2025</v>
      </c>
      <c r="K692" s="164">
        <f t="shared" si="86"/>
        <v>2221.8934899999999</v>
      </c>
      <c r="L692" s="164"/>
      <c r="M692" s="154"/>
      <c r="N692" s="154">
        <v>125</v>
      </c>
      <c r="O692" s="154"/>
      <c r="P692" s="154">
        <v>2096.8934899999999</v>
      </c>
      <c r="Q692" s="154"/>
      <c r="R692" s="154"/>
      <c r="S692" s="154"/>
      <c r="T692" s="154"/>
      <c r="U692" s="164"/>
      <c r="V692" s="164"/>
      <c r="W692" s="164"/>
      <c r="X692" s="164"/>
      <c r="Y692" s="164"/>
      <c r="Z692" s="164"/>
      <c r="AA692" s="154"/>
      <c r="AB692" s="154"/>
      <c r="AC692" s="154"/>
      <c r="AD692" s="154"/>
      <c r="AE692" s="154"/>
      <c r="AF692" s="154"/>
      <c r="AG692" s="154"/>
      <c r="AH692" s="154"/>
      <c r="AI692" s="154"/>
      <c r="AJ692" s="154"/>
      <c r="AK692" s="154"/>
      <c r="AL692" s="154"/>
      <c r="AM692" s="114"/>
      <c r="AN692" s="114"/>
      <c r="AO692" s="115" t="s">
        <v>1055</v>
      </c>
      <c r="AP692" s="214" t="s">
        <v>1187</v>
      </c>
      <c r="AQ692" s="214" t="s">
        <v>2010</v>
      </c>
      <c r="AR692" s="214"/>
      <c r="AS692" s="214"/>
      <c r="AT692" s="214"/>
      <c r="AU692" s="214"/>
      <c r="AV692" s="214"/>
      <c r="AW692" s="214"/>
      <c r="AX692" s="214"/>
      <c r="AY692" s="214"/>
      <c r="AZ692" s="117"/>
      <c r="BA692" s="214">
        <v>2</v>
      </c>
      <c r="BD692" s="96" t="str">
        <f t="shared" si="84"/>
        <v>КС-2 ФОНД</v>
      </c>
      <c r="BE692" s="96"/>
      <c r="BF692" s="96"/>
      <c r="BG692" s="96">
        <f t="shared" si="85"/>
        <v>2025</v>
      </c>
    </row>
    <row r="693" spans="1:59" s="116" customFormat="1" ht="54" customHeight="1" x14ac:dyDescent="0.25">
      <c r="A693" s="48" t="s">
        <v>206</v>
      </c>
      <c r="B693" s="40" t="s">
        <v>355</v>
      </c>
      <c r="C693" s="7" t="s">
        <v>309</v>
      </c>
      <c r="D693" s="118" t="s">
        <v>231</v>
      </c>
      <c r="E693" s="52" t="s">
        <v>261</v>
      </c>
      <c r="F693" s="52" t="s">
        <v>262</v>
      </c>
      <c r="G693" s="52">
        <v>0.62841740000000001</v>
      </c>
      <c r="H693" s="52">
        <v>0.62841740000000001</v>
      </c>
      <c r="I693" s="286">
        <v>2023</v>
      </c>
      <c r="J693" s="286">
        <v>2025</v>
      </c>
      <c r="K693" s="164">
        <f t="shared" si="86"/>
        <v>2209.87426</v>
      </c>
      <c r="L693" s="164"/>
      <c r="M693" s="154"/>
      <c r="N693" s="154">
        <v>125</v>
      </c>
      <c r="O693" s="154"/>
      <c r="P693" s="154">
        <v>2084.87426</v>
      </c>
      <c r="Q693" s="154"/>
      <c r="R693" s="154"/>
      <c r="S693" s="154"/>
      <c r="T693" s="154"/>
      <c r="U693" s="164"/>
      <c r="V693" s="164"/>
      <c r="W693" s="164"/>
      <c r="X693" s="164"/>
      <c r="Y693" s="164"/>
      <c r="Z693" s="164"/>
      <c r="AA693" s="154"/>
      <c r="AB693" s="154"/>
      <c r="AC693" s="154"/>
      <c r="AD693" s="154"/>
      <c r="AE693" s="154"/>
      <c r="AF693" s="154"/>
      <c r="AG693" s="154"/>
      <c r="AH693" s="154"/>
      <c r="AI693" s="154"/>
      <c r="AJ693" s="154"/>
      <c r="AK693" s="154"/>
      <c r="AL693" s="154"/>
      <c r="AM693" s="114"/>
      <c r="AN693" s="114"/>
      <c r="AO693" s="115" t="s">
        <v>1055</v>
      </c>
      <c r="AP693" s="214" t="s">
        <v>1188</v>
      </c>
      <c r="AQ693" s="214" t="s">
        <v>2010</v>
      </c>
      <c r="AR693" s="214"/>
      <c r="AS693" s="214"/>
      <c r="AT693" s="214"/>
      <c r="AU693" s="214"/>
      <c r="AV693" s="214"/>
      <c r="AW693" s="214"/>
      <c r="AX693" s="214"/>
      <c r="AY693" s="214"/>
      <c r="AZ693" s="117"/>
      <c r="BA693" s="214">
        <v>2</v>
      </c>
      <c r="BD693" s="96" t="str">
        <f t="shared" si="84"/>
        <v>КС-2 ФОНД</v>
      </c>
      <c r="BE693" s="96"/>
      <c r="BF693" s="96"/>
      <c r="BG693" s="96">
        <f t="shared" si="85"/>
        <v>2025</v>
      </c>
    </row>
    <row r="694" spans="1:59" s="116" customFormat="1" ht="54" customHeight="1" x14ac:dyDescent="0.25">
      <c r="A694" s="48" t="s">
        <v>221</v>
      </c>
      <c r="B694" s="40" t="s">
        <v>356</v>
      </c>
      <c r="C694" s="7" t="s">
        <v>309</v>
      </c>
      <c r="D694" s="118" t="s">
        <v>231</v>
      </c>
      <c r="E694" s="52" t="s">
        <v>261</v>
      </c>
      <c r="F694" s="52" t="s">
        <v>262</v>
      </c>
      <c r="G694" s="52">
        <v>1.0910324400000002</v>
      </c>
      <c r="H694" s="52">
        <v>1.0910324400000002</v>
      </c>
      <c r="I694" s="286">
        <v>2023</v>
      </c>
      <c r="J694" s="286">
        <v>2025</v>
      </c>
      <c r="K694" s="164">
        <f t="shared" si="86"/>
        <v>2323.59467</v>
      </c>
      <c r="L694" s="164"/>
      <c r="M694" s="154"/>
      <c r="N694" s="154">
        <v>125</v>
      </c>
      <c r="O694" s="154"/>
      <c r="P694" s="154">
        <v>2198.59467</v>
      </c>
      <c r="Q694" s="154"/>
      <c r="R694" s="154"/>
      <c r="S694" s="154"/>
      <c r="T694" s="154"/>
      <c r="U694" s="164"/>
      <c r="V694" s="164"/>
      <c r="W694" s="164"/>
      <c r="X694" s="164"/>
      <c r="Y694" s="164"/>
      <c r="Z694" s="164"/>
      <c r="AA694" s="154"/>
      <c r="AB694" s="154"/>
      <c r="AC694" s="154"/>
      <c r="AD694" s="154"/>
      <c r="AE694" s="154"/>
      <c r="AF694" s="154"/>
      <c r="AG694" s="154"/>
      <c r="AH694" s="154"/>
      <c r="AI694" s="154"/>
      <c r="AJ694" s="154"/>
      <c r="AK694" s="154"/>
      <c r="AL694" s="154"/>
      <c r="AM694" s="114"/>
      <c r="AN694" s="114"/>
      <c r="AO694" s="115" t="s">
        <v>1055</v>
      </c>
      <c r="AP694" s="214" t="s">
        <v>1189</v>
      </c>
      <c r="AQ694" s="214" t="s">
        <v>2010</v>
      </c>
      <c r="AR694" s="214"/>
      <c r="AS694" s="214"/>
      <c r="AT694" s="214"/>
      <c r="AU694" s="214"/>
      <c r="AV694" s="214"/>
      <c r="AW694" s="214"/>
      <c r="AX694" s="214"/>
      <c r="AY694" s="214"/>
      <c r="AZ694" s="117"/>
      <c r="BA694" s="214">
        <v>2</v>
      </c>
      <c r="BD694" s="96" t="str">
        <f t="shared" si="84"/>
        <v>КС-2 ФОНД</v>
      </c>
      <c r="BE694" s="96"/>
      <c r="BF694" s="96"/>
      <c r="BG694" s="96">
        <f t="shared" si="85"/>
        <v>2025</v>
      </c>
    </row>
    <row r="695" spans="1:59" s="116" customFormat="1" ht="54" customHeight="1" x14ac:dyDescent="0.25">
      <c r="A695" s="48" t="s">
        <v>222</v>
      </c>
      <c r="B695" s="40" t="s">
        <v>357</v>
      </c>
      <c r="C695" s="7" t="s">
        <v>309</v>
      </c>
      <c r="D695" s="118" t="s">
        <v>231</v>
      </c>
      <c r="E695" s="52" t="s">
        <v>261</v>
      </c>
      <c r="F695" s="52" t="s">
        <v>262</v>
      </c>
      <c r="G695" s="52">
        <v>0.94380358000000009</v>
      </c>
      <c r="H695" s="52">
        <v>0.94380358000000009</v>
      </c>
      <c r="I695" s="286">
        <v>2023</v>
      </c>
      <c r="J695" s="286">
        <v>2025</v>
      </c>
      <c r="K695" s="164">
        <f t="shared" si="86"/>
        <v>2222.8180499999999</v>
      </c>
      <c r="L695" s="164"/>
      <c r="M695" s="154"/>
      <c r="N695" s="154">
        <v>125</v>
      </c>
      <c r="O695" s="154"/>
      <c r="P695" s="154">
        <v>2097.8180499999999</v>
      </c>
      <c r="Q695" s="154"/>
      <c r="R695" s="154"/>
      <c r="S695" s="154"/>
      <c r="T695" s="154"/>
      <c r="U695" s="164"/>
      <c r="V695" s="164"/>
      <c r="W695" s="164"/>
      <c r="X695" s="164"/>
      <c r="Y695" s="164"/>
      <c r="Z695" s="164"/>
      <c r="AA695" s="154"/>
      <c r="AB695" s="154"/>
      <c r="AC695" s="154"/>
      <c r="AD695" s="154"/>
      <c r="AE695" s="154"/>
      <c r="AF695" s="154"/>
      <c r="AG695" s="154"/>
      <c r="AH695" s="154"/>
      <c r="AI695" s="154"/>
      <c r="AJ695" s="154"/>
      <c r="AK695" s="154"/>
      <c r="AL695" s="154"/>
      <c r="AM695" s="114"/>
      <c r="AN695" s="114"/>
      <c r="AO695" s="115" t="s">
        <v>1055</v>
      </c>
      <c r="AP695" s="214" t="s">
        <v>1190</v>
      </c>
      <c r="AQ695" s="214" t="s">
        <v>2010</v>
      </c>
      <c r="AR695" s="214"/>
      <c r="AS695" s="214"/>
      <c r="AT695" s="214"/>
      <c r="AU695" s="214"/>
      <c r="AV695" s="214"/>
      <c r="AW695" s="214"/>
      <c r="AX695" s="214"/>
      <c r="AY695" s="214"/>
      <c r="AZ695" s="117"/>
      <c r="BA695" s="214">
        <v>2</v>
      </c>
      <c r="BD695" s="96" t="str">
        <f t="shared" si="84"/>
        <v>КС-2 ФОНД</v>
      </c>
      <c r="BE695" s="96"/>
      <c r="BF695" s="96"/>
      <c r="BG695" s="96">
        <f t="shared" si="85"/>
        <v>2025</v>
      </c>
    </row>
    <row r="696" spans="1:59" s="116" customFormat="1" ht="54" customHeight="1" x14ac:dyDescent="0.25">
      <c r="A696" s="48" t="s">
        <v>223</v>
      </c>
      <c r="B696" s="40" t="s">
        <v>358</v>
      </c>
      <c r="C696" s="7" t="s">
        <v>309</v>
      </c>
      <c r="D696" s="118" t="s">
        <v>231</v>
      </c>
      <c r="E696" s="52" t="s">
        <v>261</v>
      </c>
      <c r="F696" s="52" t="s">
        <v>262</v>
      </c>
      <c r="G696" s="52">
        <v>1.5130354800000001</v>
      </c>
      <c r="H696" s="52">
        <v>1.5130354800000001</v>
      </c>
      <c r="I696" s="286">
        <v>2023</v>
      </c>
      <c r="J696" s="286">
        <v>2025</v>
      </c>
      <c r="K696" s="164">
        <f t="shared" si="86"/>
        <v>2500.1849099999999</v>
      </c>
      <c r="L696" s="164"/>
      <c r="M696" s="154"/>
      <c r="N696" s="154">
        <v>125</v>
      </c>
      <c r="O696" s="154"/>
      <c r="P696" s="154">
        <v>2375.1849099999999</v>
      </c>
      <c r="Q696" s="154"/>
      <c r="R696" s="154"/>
      <c r="S696" s="154"/>
      <c r="T696" s="154"/>
      <c r="U696" s="164"/>
      <c r="V696" s="164"/>
      <c r="W696" s="164"/>
      <c r="X696" s="164"/>
      <c r="Y696" s="164"/>
      <c r="Z696" s="164"/>
      <c r="AA696" s="154"/>
      <c r="AB696" s="154"/>
      <c r="AC696" s="154"/>
      <c r="AD696" s="154"/>
      <c r="AE696" s="154"/>
      <c r="AF696" s="154"/>
      <c r="AG696" s="154"/>
      <c r="AH696" s="154"/>
      <c r="AI696" s="154"/>
      <c r="AJ696" s="154"/>
      <c r="AK696" s="154"/>
      <c r="AL696" s="154"/>
      <c r="AM696" s="114"/>
      <c r="AN696" s="114"/>
      <c r="AO696" s="115" t="s">
        <v>1055</v>
      </c>
      <c r="AP696" s="214" t="s">
        <v>1191</v>
      </c>
      <c r="AQ696" s="214" t="s">
        <v>2010</v>
      </c>
      <c r="AR696" s="214"/>
      <c r="AS696" s="214"/>
      <c r="AT696" s="214"/>
      <c r="AU696" s="214"/>
      <c r="AV696" s="214"/>
      <c r="AW696" s="214"/>
      <c r="AX696" s="214"/>
      <c r="AY696" s="214"/>
      <c r="AZ696" s="117"/>
      <c r="BA696" s="214">
        <v>2</v>
      </c>
      <c r="BD696" s="96" t="str">
        <f t="shared" si="84"/>
        <v>КС-2 ФОНД</v>
      </c>
      <c r="BE696" s="96"/>
      <c r="BF696" s="96"/>
      <c r="BG696" s="96">
        <f t="shared" si="85"/>
        <v>2025</v>
      </c>
    </row>
    <row r="697" spans="1:59" s="116" customFormat="1" ht="54" customHeight="1" x14ac:dyDescent="0.25">
      <c r="A697" s="48" t="s">
        <v>224</v>
      </c>
      <c r="B697" s="40" t="s">
        <v>359</v>
      </c>
      <c r="C697" s="7" t="s">
        <v>309</v>
      </c>
      <c r="D697" s="118" t="s">
        <v>231</v>
      </c>
      <c r="E697" s="52" t="s">
        <v>261</v>
      </c>
      <c r="F697" s="52" t="s">
        <v>262</v>
      </c>
      <c r="G697" s="52">
        <v>0.98709659999999999</v>
      </c>
      <c r="H697" s="52">
        <v>0.98709659999999999</v>
      </c>
      <c r="I697" s="286">
        <v>2023</v>
      </c>
      <c r="J697" s="286">
        <v>2025</v>
      </c>
      <c r="K697" s="164">
        <f t="shared" si="86"/>
        <v>2328.9571000000001</v>
      </c>
      <c r="L697" s="164"/>
      <c r="M697" s="154"/>
      <c r="N697" s="154">
        <v>124.81509</v>
      </c>
      <c r="O697" s="154"/>
      <c r="P697" s="154">
        <v>2204.14201</v>
      </c>
      <c r="Q697" s="154"/>
      <c r="R697" s="154"/>
      <c r="S697" s="154"/>
      <c r="T697" s="154"/>
      <c r="U697" s="164"/>
      <c r="V697" s="164"/>
      <c r="W697" s="164"/>
      <c r="X697" s="164"/>
      <c r="Y697" s="164"/>
      <c r="Z697" s="164"/>
      <c r="AA697" s="154"/>
      <c r="AB697" s="154"/>
      <c r="AC697" s="154"/>
      <c r="AD697" s="154"/>
      <c r="AE697" s="154"/>
      <c r="AF697" s="154"/>
      <c r="AG697" s="154"/>
      <c r="AH697" s="154"/>
      <c r="AI697" s="154"/>
      <c r="AJ697" s="154"/>
      <c r="AK697" s="154"/>
      <c r="AL697" s="154"/>
      <c r="AM697" s="114"/>
      <c r="AN697" s="114"/>
      <c r="AO697" s="115" t="s">
        <v>1055</v>
      </c>
      <c r="AP697" s="214" t="s">
        <v>1192</v>
      </c>
      <c r="AQ697" s="214" t="s">
        <v>2010</v>
      </c>
      <c r="AR697" s="214"/>
      <c r="AS697" s="214"/>
      <c r="AT697" s="214"/>
      <c r="AU697" s="214"/>
      <c r="AV697" s="214"/>
      <c r="AW697" s="214"/>
      <c r="AX697" s="214"/>
      <c r="AY697" s="214"/>
      <c r="AZ697" s="117"/>
      <c r="BA697" s="214">
        <v>2</v>
      </c>
      <c r="BD697" s="96" t="str">
        <f t="shared" si="84"/>
        <v>КС-2 ФОНД</v>
      </c>
      <c r="BE697" s="96"/>
      <c r="BF697" s="96"/>
      <c r="BG697" s="96">
        <f t="shared" si="85"/>
        <v>2025</v>
      </c>
    </row>
    <row r="698" spans="1:59" s="116" customFormat="1" ht="54" customHeight="1" x14ac:dyDescent="0.25">
      <c r="A698" s="48" t="s">
        <v>225</v>
      </c>
      <c r="B698" s="40" t="s">
        <v>360</v>
      </c>
      <c r="C698" s="7" t="s">
        <v>309</v>
      </c>
      <c r="D698" s="118" t="s">
        <v>231</v>
      </c>
      <c r="E698" s="52" t="s">
        <v>261</v>
      </c>
      <c r="F698" s="52" t="s">
        <v>262</v>
      </c>
      <c r="G698" s="52">
        <v>1.07126824</v>
      </c>
      <c r="H698" s="52">
        <v>1.07126824</v>
      </c>
      <c r="I698" s="286">
        <v>2023</v>
      </c>
      <c r="J698" s="286">
        <v>2025</v>
      </c>
      <c r="K698" s="164">
        <f t="shared" si="86"/>
        <v>2355.7692299999999</v>
      </c>
      <c r="L698" s="164"/>
      <c r="M698" s="154"/>
      <c r="N698" s="154">
        <v>124.81509</v>
      </c>
      <c r="O698" s="154"/>
      <c r="P698" s="154">
        <v>2230.9541399999998</v>
      </c>
      <c r="Q698" s="154"/>
      <c r="R698" s="154"/>
      <c r="S698" s="154"/>
      <c r="T698" s="154"/>
      <c r="U698" s="164"/>
      <c r="V698" s="164"/>
      <c r="W698" s="164"/>
      <c r="X698" s="164"/>
      <c r="Y698" s="164"/>
      <c r="Z698" s="164"/>
      <c r="AA698" s="154"/>
      <c r="AB698" s="154"/>
      <c r="AC698" s="154"/>
      <c r="AD698" s="154"/>
      <c r="AE698" s="154"/>
      <c r="AF698" s="154"/>
      <c r="AG698" s="154"/>
      <c r="AH698" s="154"/>
      <c r="AI698" s="154"/>
      <c r="AJ698" s="154"/>
      <c r="AK698" s="154"/>
      <c r="AL698" s="154"/>
      <c r="AM698" s="114"/>
      <c r="AN698" s="114"/>
      <c r="AO698" s="115" t="s">
        <v>1055</v>
      </c>
      <c r="AP698" s="214" t="s">
        <v>1193</v>
      </c>
      <c r="AQ698" s="214" t="s">
        <v>2010</v>
      </c>
      <c r="AR698" s="214"/>
      <c r="AS698" s="214"/>
      <c r="AT698" s="214"/>
      <c r="AU698" s="214"/>
      <c r="AV698" s="214"/>
      <c r="AW698" s="214"/>
      <c r="AX698" s="214"/>
      <c r="AY698" s="214"/>
      <c r="AZ698" s="117"/>
      <c r="BA698" s="214">
        <v>2</v>
      </c>
      <c r="BD698" s="96" t="str">
        <f t="shared" si="84"/>
        <v>КС-2 ФОНД</v>
      </c>
      <c r="BE698" s="96"/>
      <c r="BF698" s="96"/>
      <c r="BG698" s="96">
        <f t="shared" si="85"/>
        <v>2025</v>
      </c>
    </row>
    <row r="699" spans="1:59" s="116" customFormat="1" ht="54" customHeight="1" x14ac:dyDescent="0.25">
      <c r="A699" s="48" t="s">
        <v>226</v>
      </c>
      <c r="B699" s="40" t="s">
        <v>361</v>
      </c>
      <c r="C699" s="7" t="s">
        <v>309</v>
      </c>
      <c r="D699" s="118" t="s">
        <v>231</v>
      </c>
      <c r="E699" s="52" t="s">
        <v>261</v>
      </c>
      <c r="F699" s="52" t="s">
        <v>262</v>
      </c>
      <c r="G699" s="52">
        <v>1.568438</v>
      </c>
      <c r="H699" s="52">
        <v>1.568438</v>
      </c>
      <c r="I699" s="286">
        <v>2023</v>
      </c>
      <c r="J699" s="286">
        <v>2025</v>
      </c>
      <c r="K699" s="164">
        <f t="shared" si="86"/>
        <v>2554.54882</v>
      </c>
      <c r="L699" s="164"/>
      <c r="M699" s="154"/>
      <c r="N699" s="154">
        <v>124.81509</v>
      </c>
      <c r="O699" s="154"/>
      <c r="P699" s="154">
        <v>2429.7337299999999</v>
      </c>
      <c r="Q699" s="154"/>
      <c r="R699" s="154"/>
      <c r="S699" s="154"/>
      <c r="T699" s="154"/>
      <c r="U699" s="164"/>
      <c r="V699" s="164"/>
      <c r="W699" s="164"/>
      <c r="X699" s="164"/>
      <c r="Y699" s="164"/>
      <c r="Z699" s="164"/>
      <c r="AA699" s="154"/>
      <c r="AB699" s="154"/>
      <c r="AC699" s="154"/>
      <c r="AD699" s="154"/>
      <c r="AE699" s="154"/>
      <c r="AF699" s="154"/>
      <c r="AG699" s="154"/>
      <c r="AH699" s="154"/>
      <c r="AI699" s="154"/>
      <c r="AJ699" s="154"/>
      <c r="AK699" s="154"/>
      <c r="AL699" s="154"/>
      <c r="AM699" s="114"/>
      <c r="AN699" s="114"/>
      <c r="AO699" s="115" t="s">
        <v>1055</v>
      </c>
      <c r="AP699" s="214" t="s">
        <v>1194</v>
      </c>
      <c r="AQ699" s="214" t="s">
        <v>2010</v>
      </c>
      <c r="AR699" s="214"/>
      <c r="AS699" s="214"/>
      <c r="AT699" s="214"/>
      <c r="AU699" s="214"/>
      <c r="AV699" s="214"/>
      <c r="AW699" s="214"/>
      <c r="AX699" s="214"/>
      <c r="AY699" s="214"/>
      <c r="AZ699" s="117"/>
      <c r="BA699" s="214">
        <v>2</v>
      </c>
      <c r="BD699" s="96" t="str">
        <f t="shared" si="84"/>
        <v>КС-2 ФОНД</v>
      </c>
      <c r="BE699" s="96"/>
      <c r="BF699" s="96"/>
      <c r="BG699" s="96">
        <f t="shared" si="85"/>
        <v>2025</v>
      </c>
    </row>
    <row r="700" spans="1:59" s="116" customFormat="1" ht="54" customHeight="1" x14ac:dyDescent="0.25">
      <c r="A700" s="48" t="s">
        <v>227</v>
      </c>
      <c r="B700" s="40" t="s">
        <v>362</v>
      </c>
      <c r="C700" s="7" t="s">
        <v>309</v>
      </c>
      <c r="D700" s="118" t="s">
        <v>231</v>
      </c>
      <c r="E700" s="52" t="s">
        <v>261</v>
      </c>
      <c r="F700" s="52" t="s">
        <v>262</v>
      </c>
      <c r="G700" s="52">
        <v>0.59499999999999997</v>
      </c>
      <c r="H700" s="52">
        <v>0.59499999999999997</v>
      </c>
      <c r="I700" s="286">
        <v>2023</v>
      </c>
      <c r="J700" s="286">
        <v>2025</v>
      </c>
      <c r="K700" s="164">
        <f t="shared" si="86"/>
        <v>4194.7115400000002</v>
      </c>
      <c r="L700" s="164"/>
      <c r="M700" s="154"/>
      <c r="N700" s="154">
        <v>124.81509</v>
      </c>
      <c r="O700" s="154"/>
      <c r="P700" s="154">
        <v>4069.8964500000002</v>
      </c>
      <c r="Q700" s="154"/>
      <c r="R700" s="154"/>
      <c r="S700" s="154"/>
      <c r="T700" s="154"/>
      <c r="U700" s="164"/>
      <c r="V700" s="164"/>
      <c r="W700" s="164"/>
      <c r="X700" s="164"/>
      <c r="Y700" s="164"/>
      <c r="Z700" s="164"/>
      <c r="AA700" s="154"/>
      <c r="AB700" s="154"/>
      <c r="AC700" s="154"/>
      <c r="AD700" s="154"/>
      <c r="AE700" s="154"/>
      <c r="AF700" s="154"/>
      <c r="AG700" s="154"/>
      <c r="AH700" s="154"/>
      <c r="AI700" s="154"/>
      <c r="AJ700" s="154"/>
      <c r="AK700" s="154"/>
      <c r="AL700" s="154"/>
      <c r="AM700" s="114"/>
      <c r="AN700" s="114"/>
      <c r="AO700" s="115" t="s">
        <v>1055</v>
      </c>
      <c r="AP700" s="214" t="s">
        <v>1195</v>
      </c>
      <c r="AQ700" s="214" t="s">
        <v>2010</v>
      </c>
      <c r="AR700" s="214"/>
      <c r="AS700" s="214"/>
      <c r="AT700" s="214"/>
      <c r="AU700" s="214"/>
      <c r="AV700" s="214"/>
      <c r="AW700" s="214"/>
      <c r="AX700" s="214"/>
      <c r="AY700" s="214"/>
      <c r="AZ700" s="117"/>
      <c r="BA700" s="214">
        <v>1</v>
      </c>
      <c r="BD700" s="96" t="str">
        <f t="shared" si="84"/>
        <v>КС-1 ФОНД</v>
      </c>
      <c r="BE700" s="96"/>
      <c r="BF700" s="96"/>
      <c r="BG700" s="96">
        <f t="shared" si="85"/>
        <v>2025</v>
      </c>
    </row>
    <row r="701" spans="1:59" s="116" customFormat="1" ht="54" customHeight="1" x14ac:dyDescent="0.25">
      <c r="A701" s="48"/>
      <c r="B701" s="40" t="s">
        <v>363</v>
      </c>
      <c r="C701" s="7" t="s">
        <v>260</v>
      </c>
      <c r="D701" s="118" t="s">
        <v>231</v>
      </c>
      <c r="E701" s="52" t="s">
        <v>232</v>
      </c>
      <c r="F701" s="52" t="s">
        <v>233</v>
      </c>
      <c r="G701" s="52">
        <v>49188.36</v>
      </c>
      <c r="H701" s="52">
        <v>41810.106</v>
      </c>
      <c r="I701" s="286"/>
      <c r="J701" s="286"/>
      <c r="K701" s="164">
        <f t="shared" si="86"/>
        <v>0</v>
      </c>
      <c r="L701" s="164"/>
      <c r="M701" s="154"/>
      <c r="N701" s="154"/>
      <c r="O701" s="154"/>
      <c r="P701" s="154"/>
      <c r="Q701" s="154"/>
      <c r="R701" s="154"/>
      <c r="S701" s="154"/>
      <c r="T701" s="154"/>
      <c r="U701" s="164"/>
      <c r="V701" s="164"/>
      <c r="W701" s="164"/>
      <c r="X701" s="164"/>
      <c r="Y701" s="164"/>
      <c r="Z701" s="164"/>
      <c r="AA701" s="154"/>
      <c r="AB701" s="154"/>
      <c r="AC701" s="154"/>
      <c r="AD701" s="154"/>
      <c r="AE701" s="154"/>
      <c r="AF701" s="154"/>
      <c r="AG701" s="154"/>
      <c r="AH701" s="154"/>
      <c r="AI701" s="154"/>
      <c r="AJ701" s="154"/>
      <c r="AK701" s="154"/>
      <c r="AL701" s="154"/>
      <c r="AM701" s="114"/>
      <c r="AN701" s="114"/>
      <c r="AO701" s="115"/>
      <c r="AP701" s="214" t="s">
        <v>1198</v>
      </c>
      <c r="AQ701" s="214" t="s">
        <v>2010</v>
      </c>
      <c r="AR701" s="214"/>
      <c r="AS701" s="214"/>
      <c r="AT701" s="214"/>
      <c r="AU701" s="214"/>
      <c r="AV701" s="214"/>
      <c r="AW701" s="214"/>
      <c r="AX701" s="214"/>
      <c r="AY701" s="214"/>
      <c r="AZ701" s="117"/>
      <c r="BA701" s="214">
        <v>1</v>
      </c>
      <c r="BD701" s="96" t="str">
        <f t="shared" si="84"/>
        <v xml:space="preserve">КС-1 </v>
      </c>
      <c r="BE701" s="96"/>
      <c r="BF701" s="96"/>
      <c r="BG701" s="96">
        <f t="shared" si="85"/>
        <v>0</v>
      </c>
    </row>
    <row r="702" spans="1:59" s="116" customFormat="1" ht="54" customHeight="1" x14ac:dyDescent="0.25">
      <c r="A702" s="48" t="s">
        <v>228</v>
      </c>
      <c r="B702" s="40" t="s">
        <v>493</v>
      </c>
      <c r="C702" s="7" t="s">
        <v>260</v>
      </c>
      <c r="D702" s="118" t="s">
        <v>231</v>
      </c>
      <c r="E702" s="52" t="s">
        <v>232</v>
      </c>
      <c r="F702" s="52" t="s">
        <v>233</v>
      </c>
      <c r="G702" s="52">
        <v>56793.170000000006</v>
      </c>
      <c r="H702" s="52">
        <v>48274.194499999998</v>
      </c>
      <c r="I702" s="286">
        <v>2023</v>
      </c>
      <c r="J702" s="286">
        <v>2025</v>
      </c>
      <c r="K702" s="164">
        <f t="shared" si="86"/>
        <v>1767.8429800000001</v>
      </c>
      <c r="L702" s="164"/>
      <c r="M702" s="154"/>
      <c r="N702" s="154">
        <v>124.384</v>
      </c>
      <c r="O702" s="154"/>
      <c r="P702" s="154">
        <v>1643.4589800000001</v>
      </c>
      <c r="Q702" s="154"/>
      <c r="R702" s="154"/>
      <c r="S702" s="154"/>
      <c r="T702" s="154"/>
      <c r="U702" s="164"/>
      <c r="V702" s="164"/>
      <c r="W702" s="164"/>
      <c r="X702" s="164"/>
      <c r="Y702" s="164"/>
      <c r="Z702" s="164"/>
      <c r="AA702" s="154"/>
      <c r="AB702" s="154"/>
      <c r="AC702" s="154"/>
      <c r="AD702" s="154"/>
      <c r="AE702" s="154"/>
      <c r="AF702" s="154"/>
      <c r="AG702" s="154"/>
      <c r="AH702" s="154"/>
      <c r="AI702" s="154"/>
      <c r="AJ702" s="154"/>
      <c r="AK702" s="154"/>
      <c r="AL702" s="154"/>
      <c r="AM702" s="114"/>
      <c r="AN702" s="114"/>
      <c r="AO702" s="115" t="s">
        <v>1055</v>
      </c>
      <c r="AP702" s="214" t="s">
        <v>1197</v>
      </c>
      <c r="AQ702" s="214" t="s">
        <v>2010</v>
      </c>
      <c r="AR702" s="214"/>
      <c r="AS702" s="214"/>
      <c r="AT702" s="214"/>
      <c r="AU702" s="214"/>
      <c r="AV702" s="214"/>
      <c r="AW702" s="214"/>
      <c r="AX702" s="214"/>
      <c r="AY702" s="214"/>
      <c r="AZ702" s="117"/>
      <c r="BA702" s="214">
        <v>1</v>
      </c>
      <c r="BD702" s="96" t="str">
        <f t="shared" si="84"/>
        <v>КС-1 ФОНД</v>
      </c>
      <c r="BE702" s="96"/>
      <c r="BF702" s="96"/>
      <c r="BG702" s="96">
        <f t="shared" si="85"/>
        <v>2025</v>
      </c>
    </row>
    <row r="703" spans="1:59" s="116" customFormat="1" ht="54" customHeight="1" x14ac:dyDescent="0.25">
      <c r="A703" s="48" t="s">
        <v>1066</v>
      </c>
      <c r="B703" s="40" t="s">
        <v>364</v>
      </c>
      <c r="C703" s="7" t="s">
        <v>260</v>
      </c>
      <c r="D703" s="118" t="s">
        <v>231</v>
      </c>
      <c r="E703" s="52" t="s">
        <v>232</v>
      </c>
      <c r="F703" s="52" t="s">
        <v>233</v>
      </c>
      <c r="G703" s="52">
        <v>107515</v>
      </c>
      <c r="H703" s="52">
        <v>91387.75</v>
      </c>
      <c r="I703" s="286">
        <v>2022</v>
      </c>
      <c r="J703" s="286">
        <v>2025</v>
      </c>
      <c r="K703" s="164">
        <f>SUM(M703:AL703)</f>
        <v>2502.8323099999998</v>
      </c>
      <c r="L703" s="164"/>
      <c r="M703" s="154">
        <v>120.19231000000001</v>
      </c>
      <c r="N703" s="154"/>
      <c r="O703" s="154"/>
      <c r="P703" s="154">
        <v>2382.64</v>
      </c>
      <c r="Q703" s="154"/>
      <c r="R703" s="154"/>
      <c r="S703" s="154"/>
      <c r="T703" s="154"/>
      <c r="U703" s="164"/>
      <c r="V703" s="164"/>
      <c r="W703" s="164"/>
      <c r="X703" s="164"/>
      <c r="Y703" s="164"/>
      <c r="Z703" s="164"/>
      <c r="AA703" s="154"/>
      <c r="AB703" s="154"/>
      <c r="AC703" s="154"/>
      <c r="AD703" s="154"/>
      <c r="AE703" s="154"/>
      <c r="AF703" s="154"/>
      <c r="AG703" s="154"/>
      <c r="AH703" s="154"/>
      <c r="AI703" s="154"/>
      <c r="AJ703" s="154"/>
      <c r="AK703" s="154"/>
      <c r="AL703" s="154"/>
      <c r="AM703" s="114"/>
      <c r="AN703" s="114"/>
      <c r="AO703" s="115" t="s">
        <v>1055</v>
      </c>
      <c r="AP703" s="214" t="s">
        <v>1196</v>
      </c>
      <c r="AQ703" s="214" t="s">
        <v>2010</v>
      </c>
      <c r="AR703" s="214"/>
      <c r="AS703" s="214"/>
      <c r="AT703" s="214"/>
      <c r="AU703" s="214"/>
      <c r="AV703" s="214"/>
      <c r="AW703" s="214"/>
      <c r="AX703" s="214"/>
      <c r="AY703" s="214"/>
      <c r="AZ703" s="117"/>
      <c r="BA703" s="214">
        <v>2</v>
      </c>
      <c r="BD703" s="96" t="str">
        <f t="shared" ref="BD703:BD766" si="87">CONCATENATE("КС-",BA703," ",AO703)</f>
        <v>КС-2 ФОНД</v>
      </c>
      <c r="BE703" s="96"/>
      <c r="BF703" s="96"/>
      <c r="BG703" s="96">
        <f t="shared" ref="BG703" si="88">J703</f>
        <v>2025</v>
      </c>
    </row>
    <row r="704" spans="1:59" s="116" customFormat="1" ht="42" customHeight="1" x14ac:dyDescent="0.2">
      <c r="A704" s="48" t="s">
        <v>213</v>
      </c>
      <c r="B704" s="49" t="s">
        <v>208</v>
      </c>
      <c r="C704" s="21"/>
      <c r="D704" s="112"/>
      <c r="E704" s="113"/>
      <c r="F704" s="113"/>
      <c r="G704" s="113"/>
      <c r="H704" s="113"/>
      <c r="I704" s="207"/>
      <c r="J704" s="207"/>
      <c r="K704" s="164">
        <f>SUM(M704:AL704)</f>
        <v>420398.44915000006</v>
      </c>
      <c r="L704" s="164"/>
      <c r="M704" s="164">
        <f t="shared" ref="M704:AA704" si="89">SUM(M705:M833)</f>
        <v>9485.1847400000115</v>
      </c>
      <c r="N704" s="164">
        <f>SUM(N705:N833)</f>
        <v>106988.84098000001</v>
      </c>
      <c r="O704" s="164">
        <f t="shared" si="89"/>
        <v>179439.24166000003</v>
      </c>
      <c r="P704" s="164">
        <f t="shared" si="89"/>
        <v>124485.18177000004</v>
      </c>
      <c r="Q704" s="164">
        <f t="shared" si="89"/>
        <v>0</v>
      </c>
      <c r="R704" s="164">
        <f t="shared" si="89"/>
        <v>0</v>
      </c>
      <c r="S704" s="164">
        <f t="shared" si="89"/>
        <v>0</v>
      </c>
      <c r="T704" s="164">
        <f t="shared" si="89"/>
        <v>0</v>
      </c>
      <c r="U704" s="164">
        <f t="shared" si="89"/>
        <v>0</v>
      </c>
      <c r="V704" s="164">
        <f t="shared" si="89"/>
        <v>0</v>
      </c>
      <c r="W704" s="164">
        <f t="shared" si="89"/>
        <v>0</v>
      </c>
      <c r="X704" s="164">
        <f t="shared" si="89"/>
        <v>0</v>
      </c>
      <c r="Y704" s="164">
        <f t="shared" si="89"/>
        <v>0</v>
      </c>
      <c r="Z704" s="164">
        <f t="shared" si="89"/>
        <v>0</v>
      </c>
      <c r="AA704" s="164">
        <f t="shared" si="89"/>
        <v>0</v>
      </c>
      <c r="AB704" s="164"/>
      <c r="AC704" s="164"/>
      <c r="AD704" s="164"/>
      <c r="AE704" s="164"/>
      <c r="AF704" s="164"/>
      <c r="AG704" s="164"/>
      <c r="AH704" s="164"/>
      <c r="AI704" s="164"/>
      <c r="AJ704" s="164"/>
      <c r="AK704" s="164"/>
      <c r="AL704" s="164"/>
      <c r="AM704" s="114"/>
      <c r="AN704" s="114"/>
      <c r="AO704" s="115"/>
      <c r="AZ704" s="117"/>
      <c r="BD704" s="96"/>
      <c r="BE704" s="96"/>
      <c r="BF704" s="96"/>
    </row>
    <row r="705" spans="1:59" s="116" customFormat="1" ht="42" customHeight="1" x14ac:dyDescent="0.25">
      <c r="A705" s="48" t="s">
        <v>88</v>
      </c>
      <c r="B705" s="40" t="s">
        <v>365</v>
      </c>
      <c r="C705" s="7" t="s">
        <v>260</v>
      </c>
      <c r="D705" s="118" t="s">
        <v>231</v>
      </c>
      <c r="E705" s="52" t="s">
        <v>261</v>
      </c>
      <c r="F705" s="52" t="s">
        <v>262</v>
      </c>
      <c r="G705" s="52">
        <v>2.3780261999999999</v>
      </c>
      <c r="H705" s="52">
        <v>2.3780261999999999</v>
      </c>
      <c r="I705" s="286">
        <v>2022</v>
      </c>
      <c r="J705" s="286">
        <v>2023</v>
      </c>
      <c r="K705" s="164">
        <f>SUM(M705:AL705)</f>
        <v>3467.3076900000001</v>
      </c>
      <c r="L705" s="164"/>
      <c r="M705" s="154">
        <v>120.19231000000001</v>
      </c>
      <c r="N705" s="154">
        <v>3347.1153800000002</v>
      </c>
      <c r="O705" s="154"/>
      <c r="P705" s="154"/>
      <c r="Q705" s="154"/>
      <c r="R705" s="154"/>
      <c r="S705" s="154"/>
      <c r="T705" s="154"/>
      <c r="U705" s="164"/>
      <c r="V705" s="164"/>
      <c r="W705" s="164"/>
      <c r="X705" s="164"/>
      <c r="Y705" s="164"/>
      <c r="Z705" s="164"/>
      <c r="AA705" s="154"/>
      <c r="AB705" s="154"/>
      <c r="AC705" s="154"/>
      <c r="AD705" s="154"/>
      <c r="AE705" s="154"/>
      <c r="AF705" s="154"/>
      <c r="AG705" s="154"/>
      <c r="AH705" s="154"/>
      <c r="AI705" s="154"/>
      <c r="AJ705" s="154"/>
      <c r="AK705" s="154"/>
      <c r="AL705" s="154"/>
      <c r="AM705" s="114"/>
      <c r="AN705" s="114"/>
      <c r="AO705" s="115" t="s">
        <v>1963</v>
      </c>
      <c r="AP705" s="214" t="s">
        <v>1070</v>
      </c>
      <c r="AQ705" s="214" t="s">
        <v>2011</v>
      </c>
      <c r="AR705" s="214"/>
      <c r="AS705" s="214"/>
      <c r="AT705" s="214"/>
      <c r="AU705" s="214"/>
      <c r="AV705" s="214"/>
      <c r="AW705" s="214"/>
      <c r="AX705" s="214"/>
      <c r="AY705" s="214"/>
      <c r="AZ705" s="117"/>
      <c r="BA705" s="214">
        <v>1</v>
      </c>
      <c r="BD705" s="96" t="str">
        <f t="shared" si="87"/>
        <v>КС-1 собственные средства</v>
      </c>
      <c r="BE705" s="96"/>
      <c r="BF705" s="96"/>
      <c r="BG705" s="96">
        <f t="shared" ref="BG705:BG768" si="90">J705</f>
        <v>2023</v>
      </c>
    </row>
    <row r="706" spans="1:59" s="116" customFormat="1" ht="42" customHeight="1" x14ac:dyDescent="0.25">
      <c r="A706" s="48" t="s">
        <v>89</v>
      </c>
      <c r="B706" s="40" t="s">
        <v>366</v>
      </c>
      <c r="C706" s="7" t="s">
        <v>260</v>
      </c>
      <c r="D706" s="118" t="s">
        <v>231</v>
      </c>
      <c r="E706" s="52" t="s">
        <v>261</v>
      </c>
      <c r="F706" s="52" t="s">
        <v>262</v>
      </c>
      <c r="G706" s="52">
        <v>2.0572043999999998</v>
      </c>
      <c r="H706" s="52">
        <v>2.0572043999999998</v>
      </c>
      <c r="I706" s="286">
        <v>2022</v>
      </c>
      <c r="J706" s="286">
        <v>2023</v>
      </c>
      <c r="K706" s="164">
        <f t="shared" ref="K706:K769" si="91">SUM(M706:AL706)</f>
        <v>4042.3076900000001</v>
      </c>
      <c r="L706" s="164"/>
      <c r="M706" s="154">
        <v>120.19231000000001</v>
      </c>
      <c r="N706" s="154">
        <v>3922.1153800000002</v>
      </c>
      <c r="O706" s="154"/>
      <c r="P706" s="154"/>
      <c r="Q706" s="154"/>
      <c r="R706" s="154"/>
      <c r="S706" s="154"/>
      <c r="T706" s="154"/>
      <c r="U706" s="164"/>
      <c r="V706" s="164"/>
      <c r="W706" s="164"/>
      <c r="X706" s="164"/>
      <c r="Y706" s="164"/>
      <c r="Z706" s="164"/>
      <c r="AA706" s="154"/>
      <c r="AB706" s="154"/>
      <c r="AC706" s="154"/>
      <c r="AD706" s="154"/>
      <c r="AE706" s="154"/>
      <c r="AF706" s="154"/>
      <c r="AG706" s="154"/>
      <c r="AH706" s="154"/>
      <c r="AI706" s="154"/>
      <c r="AJ706" s="154"/>
      <c r="AK706" s="154"/>
      <c r="AL706" s="154"/>
      <c r="AM706" s="114"/>
      <c r="AN706" s="114"/>
      <c r="AO706" s="115" t="s">
        <v>1963</v>
      </c>
      <c r="AP706" s="214" t="s">
        <v>1071</v>
      </c>
      <c r="AQ706" s="214" t="s">
        <v>2011</v>
      </c>
      <c r="AR706" s="214"/>
      <c r="AS706" s="214"/>
      <c r="AT706" s="214"/>
      <c r="AU706" s="214"/>
      <c r="AV706" s="214"/>
      <c r="AW706" s="214"/>
      <c r="AX706" s="214"/>
      <c r="AY706" s="214"/>
      <c r="AZ706" s="117"/>
      <c r="BA706" s="214">
        <v>1</v>
      </c>
      <c r="BD706" s="96" t="str">
        <f t="shared" si="87"/>
        <v>КС-1 собственные средства</v>
      </c>
      <c r="BE706" s="96"/>
      <c r="BF706" s="96"/>
      <c r="BG706" s="96">
        <f t="shared" si="90"/>
        <v>2023</v>
      </c>
    </row>
    <row r="707" spans="1:59" s="116" customFormat="1" ht="42" customHeight="1" x14ac:dyDescent="0.25">
      <c r="A707" s="48" t="s">
        <v>90</v>
      </c>
      <c r="B707" s="40" t="s">
        <v>367</v>
      </c>
      <c r="C707" s="7" t="s">
        <v>260</v>
      </c>
      <c r="D707" s="118" t="s">
        <v>231</v>
      </c>
      <c r="E707" s="52" t="s">
        <v>261</v>
      </c>
      <c r="F707" s="52" t="s">
        <v>262</v>
      </c>
      <c r="G707" s="52">
        <v>1.0501411</v>
      </c>
      <c r="H707" s="52">
        <v>1.0501411</v>
      </c>
      <c r="I707" s="286">
        <v>2022</v>
      </c>
      <c r="J707" s="286">
        <v>2024</v>
      </c>
      <c r="K707" s="164">
        <f t="shared" si="91"/>
        <v>2829.1923099999999</v>
      </c>
      <c r="L707" s="164"/>
      <c r="M707" s="154">
        <v>120.19231000000001</v>
      </c>
      <c r="N707" s="154"/>
      <c r="O707" s="154">
        <v>2709</v>
      </c>
      <c r="P707" s="154"/>
      <c r="Q707" s="154"/>
      <c r="R707" s="154"/>
      <c r="S707" s="154"/>
      <c r="T707" s="154"/>
      <c r="U707" s="164"/>
      <c r="V707" s="164"/>
      <c r="W707" s="164"/>
      <c r="X707" s="164"/>
      <c r="Y707" s="164"/>
      <c r="Z707" s="164"/>
      <c r="AA707" s="154"/>
      <c r="AB707" s="154"/>
      <c r="AC707" s="154"/>
      <c r="AD707" s="154"/>
      <c r="AE707" s="154"/>
      <c r="AF707" s="154"/>
      <c r="AG707" s="154"/>
      <c r="AH707" s="154"/>
      <c r="AI707" s="154"/>
      <c r="AJ707" s="154"/>
      <c r="AK707" s="154"/>
      <c r="AL707" s="154"/>
      <c r="AM707" s="114"/>
      <c r="AN707" s="114"/>
      <c r="AO707" s="115" t="s">
        <v>1055</v>
      </c>
      <c r="AP707" s="214" t="s">
        <v>1072</v>
      </c>
      <c r="AQ707" s="214" t="s">
        <v>2011</v>
      </c>
      <c r="AR707" s="214"/>
      <c r="AS707" s="214"/>
      <c r="AT707" s="214"/>
      <c r="AU707" s="214"/>
      <c r="AV707" s="214"/>
      <c r="AW707" s="214"/>
      <c r="AX707" s="214"/>
      <c r="AY707" s="214"/>
      <c r="AZ707" s="117"/>
      <c r="BA707" s="214">
        <v>1</v>
      </c>
      <c r="BD707" s="96" t="str">
        <f t="shared" si="87"/>
        <v>КС-1 ФОНД</v>
      </c>
      <c r="BE707" s="96"/>
      <c r="BF707" s="96"/>
      <c r="BG707" s="96">
        <f t="shared" si="90"/>
        <v>2024</v>
      </c>
    </row>
    <row r="708" spans="1:59" s="116" customFormat="1" ht="42" customHeight="1" x14ac:dyDescent="0.25">
      <c r="A708" s="48" t="s">
        <v>91</v>
      </c>
      <c r="B708" s="40" t="s">
        <v>368</v>
      </c>
      <c r="C708" s="7" t="s">
        <v>260</v>
      </c>
      <c r="D708" s="118" t="s">
        <v>231</v>
      </c>
      <c r="E708" s="52" t="s">
        <v>261</v>
      </c>
      <c r="F708" s="52" t="s">
        <v>262</v>
      </c>
      <c r="G708" s="52">
        <v>4.0147056000000001</v>
      </c>
      <c r="H708" s="52">
        <v>4.0147056000000001</v>
      </c>
      <c r="I708" s="286">
        <v>2022</v>
      </c>
      <c r="J708" s="286">
        <v>2024</v>
      </c>
      <c r="K708" s="164">
        <f t="shared" si="91"/>
        <v>4612.1923100000004</v>
      </c>
      <c r="L708" s="164"/>
      <c r="M708" s="154">
        <v>120.19231000000001</v>
      </c>
      <c r="N708" s="154"/>
      <c r="O708" s="154">
        <v>4492</v>
      </c>
      <c r="P708" s="154"/>
      <c r="Q708" s="154"/>
      <c r="R708" s="154"/>
      <c r="S708" s="154"/>
      <c r="T708" s="154"/>
      <c r="U708" s="164"/>
      <c r="V708" s="164"/>
      <c r="W708" s="164"/>
      <c r="X708" s="164"/>
      <c r="Y708" s="164"/>
      <c r="Z708" s="164"/>
      <c r="AA708" s="154"/>
      <c r="AB708" s="154"/>
      <c r="AC708" s="154"/>
      <c r="AD708" s="154"/>
      <c r="AE708" s="154"/>
      <c r="AF708" s="154"/>
      <c r="AG708" s="154"/>
      <c r="AH708" s="154"/>
      <c r="AI708" s="154"/>
      <c r="AJ708" s="154"/>
      <c r="AK708" s="154"/>
      <c r="AL708" s="154"/>
      <c r="AM708" s="114"/>
      <c r="AN708" s="114"/>
      <c r="AO708" s="115" t="s">
        <v>1055</v>
      </c>
      <c r="AP708" s="214" t="s">
        <v>1073</v>
      </c>
      <c r="AQ708" s="214" t="s">
        <v>2011</v>
      </c>
      <c r="AR708" s="214"/>
      <c r="AS708" s="214"/>
      <c r="AT708" s="214"/>
      <c r="AU708" s="214"/>
      <c r="AV708" s="214"/>
      <c r="AW708" s="214"/>
      <c r="AX708" s="214"/>
      <c r="AY708" s="214"/>
      <c r="AZ708" s="117"/>
      <c r="BA708" s="214">
        <v>1</v>
      </c>
      <c r="BD708" s="96" t="str">
        <f t="shared" si="87"/>
        <v>КС-1 ФОНД</v>
      </c>
      <c r="BE708" s="96"/>
      <c r="BF708" s="96"/>
      <c r="BG708" s="96">
        <f t="shared" si="90"/>
        <v>2024</v>
      </c>
    </row>
    <row r="709" spans="1:59" s="116" customFormat="1" ht="42" customHeight="1" x14ac:dyDescent="0.25">
      <c r="A709" s="48" t="s">
        <v>92</v>
      </c>
      <c r="B709" s="40" t="s">
        <v>369</v>
      </c>
      <c r="C709" s="7" t="s">
        <v>260</v>
      </c>
      <c r="D709" s="118" t="s">
        <v>231</v>
      </c>
      <c r="E709" s="52" t="s">
        <v>232</v>
      </c>
      <c r="F709" s="52" t="s">
        <v>233</v>
      </c>
      <c r="G709" s="52">
        <v>118331.79999999999</v>
      </c>
      <c r="H709" s="52">
        <v>100582.03</v>
      </c>
      <c r="I709" s="286">
        <v>2022</v>
      </c>
      <c r="J709" s="286">
        <v>2024</v>
      </c>
      <c r="K709" s="164">
        <f t="shared" si="91"/>
        <v>2358.1923099999999</v>
      </c>
      <c r="L709" s="164"/>
      <c r="M709" s="154">
        <v>120.19231000000001</v>
      </c>
      <c r="N709" s="154"/>
      <c r="O709" s="154">
        <v>2238</v>
      </c>
      <c r="P709" s="154"/>
      <c r="Q709" s="154"/>
      <c r="R709" s="154"/>
      <c r="S709" s="154"/>
      <c r="T709" s="154"/>
      <c r="U709" s="164"/>
      <c r="V709" s="164"/>
      <c r="W709" s="164"/>
      <c r="X709" s="164"/>
      <c r="Y709" s="164"/>
      <c r="Z709" s="164"/>
      <c r="AA709" s="154"/>
      <c r="AB709" s="154"/>
      <c r="AC709" s="154"/>
      <c r="AD709" s="154"/>
      <c r="AE709" s="154"/>
      <c r="AF709" s="154"/>
      <c r="AG709" s="154"/>
      <c r="AH709" s="154"/>
      <c r="AI709" s="154"/>
      <c r="AJ709" s="154"/>
      <c r="AK709" s="154"/>
      <c r="AL709" s="154"/>
      <c r="AM709" s="114"/>
      <c r="AN709" s="114"/>
      <c r="AO709" s="115" t="s">
        <v>1055</v>
      </c>
      <c r="AP709" s="214" t="s">
        <v>1074</v>
      </c>
      <c r="AQ709" s="214" t="s">
        <v>2011</v>
      </c>
      <c r="AR709" s="214"/>
      <c r="AS709" s="214"/>
      <c r="AT709" s="214"/>
      <c r="AU709" s="214"/>
      <c r="AV709" s="214"/>
      <c r="AW709" s="214"/>
      <c r="AX709" s="214"/>
      <c r="AY709" s="214"/>
      <c r="AZ709" s="117"/>
      <c r="BA709" s="214">
        <v>1</v>
      </c>
      <c r="BD709" s="96" t="str">
        <f t="shared" si="87"/>
        <v>КС-1 ФОНД</v>
      </c>
      <c r="BE709" s="96"/>
      <c r="BF709" s="96"/>
      <c r="BG709" s="96">
        <f t="shared" si="90"/>
        <v>2024</v>
      </c>
    </row>
    <row r="710" spans="1:59" s="116" customFormat="1" ht="42" customHeight="1" x14ac:dyDescent="0.25">
      <c r="A710" s="48" t="s">
        <v>93</v>
      </c>
      <c r="B710" s="40" t="s">
        <v>370</v>
      </c>
      <c r="C710" s="7" t="s">
        <v>260</v>
      </c>
      <c r="D710" s="118" t="s">
        <v>231</v>
      </c>
      <c r="E710" s="52" t="s">
        <v>261</v>
      </c>
      <c r="F710" s="52" t="s">
        <v>262</v>
      </c>
      <c r="G710" s="52">
        <v>3.4123614999999998</v>
      </c>
      <c r="H710" s="52">
        <v>3.4123614999999998</v>
      </c>
      <c r="I710" s="286">
        <v>2022</v>
      </c>
      <c r="J710" s="286">
        <v>2024</v>
      </c>
      <c r="K710" s="164">
        <f t="shared" si="91"/>
        <v>4082.1923099999999</v>
      </c>
      <c r="L710" s="164"/>
      <c r="M710" s="154">
        <v>120.19231000000001</v>
      </c>
      <c r="N710" s="154"/>
      <c r="O710" s="154">
        <v>3962</v>
      </c>
      <c r="P710" s="154"/>
      <c r="Q710" s="154"/>
      <c r="R710" s="154"/>
      <c r="S710" s="154"/>
      <c r="T710" s="154"/>
      <c r="U710" s="164"/>
      <c r="V710" s="164"/>
      <c r="W710" s="164"/>
      <c r="X710" s="164"/>
      <c r="Y710" s="164"/>
      <c r="Z710" s="164"/>
      <c r="AA710" s="154"/>
      <c r="AB710" s="154"/>
      <c r="AC710" s="154"/>
      <c r="AD710" s="154"/>
      <c r="AE710" s="154"/>
      <c r="AF710" s="154"/>
      <c r="AG710" s="154"/>
      <c r="AH710" s="154"/>
      <c r="AI710" s="154"/>
      <c r="AJ710" s="154"/>
      <c r="AK710" s="154"/>
      <c r="AL710" s="154"/>
      <c r="AM710" s="114"/>
      <c r="AN710" s="114"/>
      <c r="AO710" s="115" t="s">
        <v>1055</v>
      </c>
      <c r="AP710" s="214" t="s">
        <v>1075</v>
      </c>
      <c r="AQ710" s="214" t="s">
        <v>2011</v>
      </c>
      <c r="AR710" s="214"/>
      <c r="AS710" s="214"/>
      <c r="AT710" s="214"/>
      <c r="AU710" s="214"/>
      <c r="AV710" s="214"/>
      <c r="AW710" s="214"/>
      <c r="AX710" s="214"/>
      <c r="AY710" s="214"/>
      <c r="AZ710" s="117"/>
      <c r="BA710" s="214">
        <v>1</v>
      </c>
      <c r="BD710" s="96" t="str">
        <f t="shared" si="87"/>
        <v>КС-1 ФОНД</v>
      </c>
      <c r="BE710" s="96"/>
      <c r="BF710" s="96"/>
      <c r="BG710" s="96">
        <f t="shared" si="90"/>
        <v>2024</v>
      </c>
    </row>
    <row r="711" spans="1:59" s="116" customFormat="1" ht="42" customHeight="1" x14ac:dyDescent="0.25">
      <c r="A711" s="48" t="s">
        <v>94</v>
      </c>
      <c r="B711" s="40" t="s">
        <v>371</v>
      </c>
      <c r="C711" s="7" t="s">
        <v>260</v>
      </c>
      <c r="D711" s="118" t="s">
        <v>231</v>
      </c>
      <c r="E711" s="52" t="s">
        <v>261</v>
      </c>
      <c r="F711" s="52" t="s">
        <v>262</v>
      </c>
      <c r="G711" s="52">
        <v>5.2406180500000001</v>
      </c>
      <c r="H711" s="52">
        <v>5.2406180500000001</v>
      </c>
      <c r="I711" s="286">
        <v>2022</v>
      </c>
      <c r="J711" s="286">
        <v>2024</v>
      </c>
      <c r="K711" s="164">
        <f t="shared" si="91"/>
        <v>5147.1923100000004</v>
      </c>
      <c r="L711" s="164"/>
      <c r="M711" s="154">
        <v>120.19231000000001</v>
      </c>
      <c r="N711" s="154"/>
      <c r="O711" s="154">
        <v>5027</v>
      </c>
      <c r="P711" s="154"/>
      <c r="Q711" s="154"/>
      <c r="R711" s="154"/>
      <c r="S711" s="154"/>
      <c r="T711" s="154"/>
      <c r="U711" s="164"/>
      <c r="V711" s="164"/>
      <c r="W711" s="164"/>
      <c r="X711" s="164"/>
      <c r="Y711" s="164"/>
      <c r="Z711" s="164"/>
      <c r="AA711" s="154"/>
      <c r="AB711" s="154"/>
      <c r="AC711" s="154"/>
      <c r="AD711" s="154"/>
      <c r="AE711" s="154"/>
      <c r="AF711" s="154"/>
      <c r="AG711" s="154"/>
      <c r="AH711" s="154"/>
      <c r="AI711" s="154"/>
      <c r="AJ711" s="154"/>
      <c r="AK711" s="154"/>
      <c r="AL711" s="154"/>
      <c r="AM711" s="114"/>
      <c r="AN711" s="114"/>
      <c r="AO711" s="115" t="s">
        <v>1055</v>
      </c>
      <c r="AP711" s="214" t="s">
        <v>1076</v>
      </c>
      <c r="AQ711" s="214" t="s">
        <v>2011</v>
      </c>
      <c r="AR711" s="214"/>
      <c r="AS711" s="214"/>
      <c r="AT711" s="214"/>
      <c r="AU711" s="214"/>
      <c r="AV711" s="214"/>
      <c r="AW711" s="214"/>
      <c r="AX711" s="214"/>
      <c r="AY711" s="214"/>
      <c r="AZ711" s="117"/>
      <c r="BA711" s="214">
        <v>1</v>
      </c>
      <c r="BD711" s="96" t="str">
        <f t="shared" si="87"/>
        <v>КС-1 ФОНД</v>
      </c>
      <c r="BE711" s="96"/>
      <c r="BF711" s="96"/>
      <c r="BG711" s="96">
        <f t="shared" si="90"/>
        <v>2024</v>
      </c>
    </row>
    <row r="712" spans="1:59" s="116" customFormat="1" ht="42" customHeight="1" x14ac:dyDescent="0.25">
      <c r="A712" s="48" t="s">
        <v>95</v>
      </c>
      <c r="B712" s="40" t="s">
        <v>372</v>
      </c>
      <c r="C712" s="7" t="s">
        <v>260</v>
      </c>
      <c r="D712" s="118" t="s">
        <v>231</v>
      </c>
      <c r="E712" s="52" t="s">
        <v>261</v>
      </c>
      <c r="F712" s="52" t="s">
        <v>262</v>
      </c>
      <c r="G712" s="52">
        <v>4.2126838000000006</v>
      </c>
      <c r="H712" s="52">
        <v>4.2126838000000006</v>
      </c>
      <c r="I712" s="286">
        <v>2022</v>
      </c>
      <c r="J712" s="286">
        <v>2024</v>
      </c>
      <c r="K712" s="164">
        <f t="shared" si="91"/>
        <v>5298.1923100000004</v>
      </c>
      <c r="L712" s="164"/>
      <c r="M712" s="154">
        <v>120.19231000000001</v>
      </c>
      <c r="N712" s="154"/>
      <c r="O712" s="154">
        <v>5178</v>
      </c>
      <c r="P712" s="154"/>
      <c r="Q712" s="154"/>
      <c r="R712" s="154"/>
      <c r="S712" s="154"/>
      <c r="T712" s="154"/>
      <c r="U712" s="164"/>
      <c r="V712" s="164"/>
      <c r="W712" s="164"/>
      <c r="X712" s="164"/>
      <c r="Y712" s="164"/>
      <c r="Z712" s="164"/>
      <c r="AA712" s="154"/>
      <c r="AB712" s="154"/>
      <c r="AC712" s="154"/>
      <c r="AD712" s="154"/>
      <c r="AE712" s="154"/>
      <c r="AF712" s="154"/>
      <c r="AG712" s="154"/>
      <c r="AH712" s="154"/>
      <c r="AI712" s="154"/>
      <c r="AJ712" s="154"/>
      <c r="AK712" s="154"/>
      <c r="AL712" s="154"/>
      <c r="AM712" s="114"/>
      <c r="AN712" s="114"/>
      <c r="AO712" s="115" t="s">
        <v>1055</v>
      </c>
      <c r="AP712" s="214" t="s">
        <v>1077</v>
      </c>
      <c r="AQ712" s="214" t="s">
        <v>2011</v>
      </c>
      <c r="AR712" s="214"/>
      <c r="AS712" s="214"/>
      <c r="AT712" s="214"/>
      <c r="AU712" s="214"/>
      <c r="AV712" s="214"/>
      <c r="AW712" s="214"/>
      <c r="AX712" s="214"/>
      <c r="AY712" s="214"/>
      <c r="AZ712" s="117"/>
      <c r="BA712" s="214">
        <v>1</v>
      </c>
      <c r="BD712" s="96" t="str">
        <f t="shared" si="87"/>
        <v>КС-1 ФОНД</v>
      </c>
      <c r="BE712" s="96"/>
      <c r="BF712" s="96"/>
      <c r="BG712" s="96">
        <f t="shared" si="90"/>
        <v>2024</v>
      </c>
    </row>
    <row r="713" spans="1:59" s="116" customFormat="1" ht="42" customHeight="1" x14ac:dyDescent="0.25">
      <c r="A713" s="48" t="s">
        <v>96</v>
      </c>
      <c r="B713" s="40" t="s">
        <v>373</v>
      </c>
      <c r="C713" s="7" t="s">
        <v>260</v>
      </c>
      <c r="D713" s="118" t="s">
        <v>231</v>
      </c>
      <c r="E713" s="52" t="s">
        <v>261</v>
      </c>
      <c r="F713" s="52" t="s">
        <v>262</v>
      </c>
      <c r="G713" s="52">
        <v>6.4642541500000004</v>
      </c>
      <c r="H713" s="52">
        <v>6.4642541500000004</v>
      </c>
      <c r="I713" s="286">
        <v>2022</v>
      </c>
      <c r="J713" s="286">
        <v>2024</v>
      </c>
      <c r="K713" s="164">
        <f t="shared" si="91"/>
        <v>6945.1923100000004</v>
      </c>
      <c r="L713" s="164"/>
      <c r="M713" s="154">
        <v>120.19231000000001</v>
      </c>
      <c r="N713" s="154"/>
      <c r="O713" s="154">
        <v>6825</v>
      </c>
      <c r="P713" s="154"/>
      <c r="Q713" s="154"/>
      <c r="R713" s="154"/>
      <c r="S713" s="154"/>
      <c r="T713" s="154"/>
      <c r="U713" s="164"/>
      <c r="V713" s="164"/>
      <c r="W713" s="164"/>
      <c r="X713" s="164"/>
      <c r="Y713" s="164"/>
      <c r="Z713" s="164"/>
      <c r="AA713" s="154"/>
      <c r="AB713" s="154"/>
      <c r="AC713" s="154"/>
      <c r="AD713" s="154"/>
      <c r="AE713" s="154"/>
      <c r="AF713" s="154"/>
      <c r="AG713" s="154"/>
      <c r="AH713" s="154"/>
      <c r="AI713" s="154"/>
      <c r="AJ713" s="154"/>
      <c r="AK713" s="154"/>
      <c r="AL713" s="154"/>
      <c r="AM713" s="114"/>
      <c r="AN713" s="114"/>
      <c r="AO713" s="115" t="s">
        <v>1055</v>
      </c>
      <c r="AP713" s="214" t="s">
        <v>1078</v>
      </c>
      <c r="AQ713" s="214" t="s">
        <v>2011</v>
      </c>
      <c r="AR713" s="214"/>
      <c r="AS713" s="214"/>
      <c r="AT713" s="214"/>
      <c r="AU713" s="214"/>
      <c r="AV713" s="214"/>
      <c r="AW713" s="214"/>
      <c r="AX713" s="214"/>
      <c r="AY713" s="214"/>
      <c r="AZ713" s="117"/>
      <c r="BA713" s="214">
        <v>1</v>
      </c>
      <c r="BD713" s="96" t="str">
        <f t="shared" si="87"/>
        <v>КС-1 ФОНД</v>
      </c>
      <c r="BE713" s="96"/>
      <c r="BF713" s="96"/>
      <c r="BG713" s="96">
        <f t="shared" si="90"/>
        <v>2024</v>
      </c>
    </row>
    <row r="714" spans="1:59" s="116" customFormat="1" ht="42" customHeight="1" x14ac:dyDescent="0.25">
      <c r="A714" s="48" t="s">
        <v>97</v>
      </c>
      <c r="B714" s="40" t="s">
        <v>374</v>
      </c>
      <c r="C714" s="7" t="s">
        <v>260</v>
      </c>
      <c r="D714" s="118" t="s">
        <v>231</v>
      </c>
      <c r="E714" s="52" t="s">
        <v>261</v>
      </c>
      <c r="F714" s="52" t="s">
        <v>262</v>
      </c>
      <c r="G714" s="52">
        <v>1.50708295</v>
      </c>
      <c r="H714" s="52">
        <v>1.50708295</v>
      </c>
      <c r="I714" s="286">
        <v>2022</v>
      </c>
      <c r="J714" s="286">
        <v>2024</v>
      </c>
      <c r="K714" s="164">
        <f t="shared" si="91"/>
        <v>3760.1923099999999</v>
      </c>
      <c r="L714" s="164"/>
      <c r="M714" s="154">
        <v>120.19231000000001</v>
      </c>
      <c r="N714" s="154"/>
      <c r="O714" s="154">
        <v>3640</v>
      </c>
      <c r="P714" s="154"/>
      <c r="Q714" s="154"/>
      <c r="R714" s="154"/>
      <c r="S714" s="154"/>
      <c r="T714" s="154"/>
      <c r="U714" s="164"/>
      <c r="V714" s="164"/>
      <c r="W714" s="164"/>
      <c r="X714" s="164"/>
      <c r="Y714" s="164"/>
      <c r="Z714" s="164"/>
      <c r="AA714" s="154"/>
      <c r="AB714" s="154"/>
      <c r="AC714" s="154"/>
      <c r="AD714" s="154"/>
      <c r="AE714" s="154"/>
      <c r="AF714" s="154"/>
      <c r="AG714" s="154"/>
      <c r="AH714" s="154"/>
      <c r="AI714" s="154"/>
      <c r="AJ714" s="154"/>
      <c r="AK714" s="154"/>
      <c r="AL714" s="154"/>
      <c r="AM714" s="114"/>
      <c r="AN714" s="114"/>
      <c r="AO714" s="115" t="s">
        <v>1055</v>
      </c>
      <c r="AP714" s="214" t="s">
        <v>1079</v>
      </c>
      <c r="AQ714" s="214" t="s">
        <v>2011</v>
      </c>
      <c r="AR714" s="214"/>
      <c r="AS714" s="214"/>
      <c r="AT714" s="214"/>
      <c r="AU714" s="214"/>
      <c r="AV714" s="214"/>
      <c r="AW714" s="214"/>
      <c r="AX714" s="214"/>
      <c r="AY714" s="214"/>
      <c r="AZ714" s="117"/>
      <c r="BA714" s="214">
        <v>1</v>
      </c>
      <c r="BD714" s="96" t="str">
        <f t="shared" si="87"/>
        <v>КС-1 ФОНД</v>
      </c>
      <c r="BE714" s="96"/>
      <c r="BF714" s="96"/>
      <c r="BG714" s="96">
        <f t="shared" si="90"/>
        <v>2024</v>
      </c>
    </row>
    <row r="715" spans="1:59" s="116" customFormat="1" ht="42" customHeight="1" x14ac:dyDescent="0.25">
      <c r="A715" s="48" t="s">
        <v>98</v>
      </c>
      <c r="B715" s="40" t="s">
        <v>375</v>
      </c>
      <c r="C715" s="7" t="s">
        <v>260</v>
      </c>
      <c r="D715" s="118" t="s">
        <v>231</v>
      </c>
      <c r="E715" s="52" t="s">
        <v>261</v>
      </c>
      <c r="F715" s="52" t="s">
        <v>262</v>
      </c>
      <c r="G715" s="52">
        <v>2.0357562499999995</v>
      </c>
      <c r="H715" s="52">
        <v>2.0357562499999995</v>
      </c>
      <c r="I715" s="286">
        <v>2022</v>
      </c>
      <c r="J715" s="286">
        <v>2024</v>
      </c>
      <c r="K715" s="164">
        <f t="shared" si="91"/>
        <v>3312.1923099999999</v>
      </c>
      <c r="L715" s="164"/>
      <c r="M715" s="154">
        <v>120.19231000000001</v>
      </c>
      <c r="N715" s="154"/>
      <c r="O715" s="154">
        <v>3192</v>
      </c>
      <c r="P715" s="154"/>
      <c r="Q715" s="154"/>
      <c r="R715" s="154"/>
      <c r="S715" s="154"/>
      <c r="T715" s="154"/>
      <c r="U715" s="164"/>
      <c r="V715" s="164"/>
      <c r="W715" s="164"/>
      <c r="X715" s="164"/>
      <c r="Y715" s="164"/>
      <c r="Z715" s="164"/>
      <c r="AA715" s="154"/>
      <c r="AB715" s="154"/>
      <c r="AC715" s="154"/>
      <c r="AD715" s="154"/>
      <c r="AE715" s="154"/>
      <c r="AF715" s="154"/>
      <c r="AG715" s="154"/>
      <c r="AH715" s="154"/>
      <c r="AI715" s="154"/>
      <c r="AJ715" s="154"/>
      <c r="AK715" s="154"/>
      <c r="AL715" s="154"/>
      <c r="AM715" s="114"/>
      <c r="AN715" s="114"/>
      <c r="AO715" s="115" t="s">
        <v>1055</v>
      </c>
      <c r="AP715" s="214" t="s">
        <v>1080</v>
      </c>
      <c r="AQ715" s="214" t="s">
        <v>2011</v>
      </c>
      <c r="AR715" s="214"/>
      <c r="AS715" s="214"/>
      <c r="AT715" s="214"/>
      <c r="AU715" s="214"/>
      <c r="AV715" s="214"/>
      <c r="AW715" s="214"/>
      <c r="AX715" s="214"/>
      <c r="AY715" s="214"/>
      <c r="AZ715" s="117"/>
      <c r="BA715" s="214">
        <v>1</v>
      </c>
      <c r="BD715" s="96" t="str">
        <f t="shared" si="87"/>
        <v>КС-1 ФОНД</v>
      </c>
      <c r="BE715" s="96"/>
      <c r="BF715" s="96"/>
      <c r="BG715" s="96">
        <f t="shared" si="90"/>
        <v>2024</v>
      </c>
    </row>
    <row r="716" spans="1:59" s="116" customFormat="1" ht="42" customHeight="1" x14ac:dyDescent="0.25">
      <c r="A716" s="48" t="s">
        <v>99</v>
      </c>
      <c r="B716" s="40" t="s">
        <v>376</v>
      </c>
      <c r="C716" s="7" t="s">
        <v>260</v>
      </c>
      <c r="D716" s="118" t="s">
        <v>231</v>
      </c>
      <c r="E716" s="52" t="s">
        <v>261</v>
      </c>
      <c r="F716" s="52" t="s">
        <v>262</v>
      </c>
      <c r="G716" s="52">
        <v>3.7597662000000001</v>
      </c>
      <c r="H716" s="52">
        <v>3.7597662000000001</v>
      </c>
      <c r="I716" s="286">
        <v>2022</v>
      </c>
      <c r="J716" s="286">
        <v>2023</v>
      </c>
      <c r="K716" s="164">
        <f t="shared" si="91"/>
        <v>4306.7307700000001</v>
      </c>
      <c r="L716" s="164"/>
      <c r="M716" s="154">
        <v>120.19231000000001</v>
      </c>
      <c r="N716" s="154">
        <v>4186.5384599999998</v>
      </c>
      <c r="O716" s="154"/>
      <c r="P716" s="154"/>
      <c r="Q716" s="154"/>
      <c r="R716" s="154"/>
      <c r="S716" s="154"/>
      <c r="T716" s="154"/>
      <c r="U716" s="164"/>
      <c r="V716" s="164"/>
      <c r="W716" s="164"/>
      <c r="X716" s="164"/>
      <c r="Y716" s="164"/>
      <c r="Z716" s="164"/>
      <c r="AA716" s="154"/>
      <c r="AB716" s="154"/>
      <c r="AC716" s="154"/>
      <c r="AD716" s="154"/>
      <c r="AE716" s="154"/>
      <c r="AF716" s="154"/>
      <c r="AG716" s="154"/>
      <c r="AH716" s="154"/>
      <c r="AI716" s="154"/>
      <c r="AJ716" s="154"/>
      <c r="AK716" s="154"/>
      <c r="AL716" s="154"/>
      <c r="AM716" s="114"/>
      <c r="AN716" s="114"/>
      <c r="AO716" s="115" t="s">
        <v>1055</v>
      </c>
      <c r="AP716" s="214" t="s">
        <v>1081</v>
      </c>
      <c r="AQ716" s="214" t="s">
        <v>2011</v>
      </c>
      <c r="AR716" s="214"/>
      <c r="AS716" s="214"/>
      <c r="AT716" s="214"/>
      <c r="AU716" s="214"/>
      <c r="AV716" s="214"/>
      <c r="AW716" s="214"/>
      <c r="AX716" s="214"/>
      <c r="AY716" s="214"/>
      <c r="AZ716" s="117"/>
      <c r="BA716" s="214">
        <v>1</v>
      </c>
      <c r="BD716" s="96" t="str">
        <f t="shared" si="87"/>
        <v>КС-1 ФОНД</v>
      </c>
      <c r="BE716" s="96"/>
      <c r="BF716" s="96"/>
      <c r="BG716" s="96">
        <f t="shared" si="90"/>
        <v>2023</v>
      </c>
    </row>
    <row r="717" spans="1:59" s="116" customFormat="1" ht="42" customHeight="1" x14ac:dyDescent="0.25">
      <c r="A717" s="48" t="s">
        <v>100</v>
      </c>
      <c r="B717" s="40" t="s">
        <v>377</v>
      </c>
      <c r="C717" s="7" t="s">
        <v>260</v>
      </c>
      <c r="D717" s="118" t="s">
        <v>231</v>
      </c>
      <c r="E717" s="52" t="s">
        <v>232</v>
      </c>
      <c r="F717" s="52" t="s">
        <v>233</v>
      </c>
      <c r="G717" s="52">
        <v>361.44000000000005</v>
      </c>
      <c r="H717" s="52">
        <v>307.22400000000005</v>
      </c>
      <c r="I717" s="286">
        <v>2022</v>
      </c>
      <c r="J717" s="286">
        <v>2025</v>
      </c>
      <c r="K717" s="164">
        <f t="shared" si="91"/>
        <v>1318.5608</v>
      </c>
      <c r="L717" s="164"/>
      <c r="M717" s="154">
        <v>119.6</v>
      </c>
      <c r="N717" s="154"/>
      <c r="O717" s="154"/>
      <c r="P717" s="154">
        <v>1198.9608000000001</v>
      </c>
      <c r="Q717" s="154"/>
      <c r="R717" s="154"/>
      <c r="S717" s="154"/>
      <c r="T717" s="154"/>
      <c r="U717" s="164"/>
      <c r="V717" s="164"/>
      <c r="W717" s="164"/>
      <c r="X717" s="164"/>
      <c r="Y717" s="164"/>
      <c r="Z717" s="164"/>
      <c r="AA717" s="154"/>
      <c r="AB717" s="154"/>
      <c r="AC717" s="154"/>
      <c r="AD717" s="154"/>
      <c r="AE717" s="154"/>
      <c r="AF717" s="154"/>
      <c r="AG717" s="154"/>
      <c r="AH717" s="154"/>
      <c r="AI717" s="154"/>
      <c r="AJ717" s="154"/>
      <c r="AK717" s="154"/>
      <c r="AL717" s="154"/>
      <c r="AM717" s="114"/>
      <c r="AN717" s="114"/>
      <c r="AO717" s="115" t="s">
        <v>1055</v>
      </c>
      <c r="AP717" s="214" t="s">
        <v>1082</v>
      </c>
      <c r="AQ717" s="214" t="s">
        <v>2011</v>
      </c>
      <c r="AR717" s="214"/>
      <c r="AS717" s="214"/>
      <c r="AT717" s="214"/>
      <c r="AU717" s="214"/>
      <c r="AV717" s="214"/>
      <c r="AW717" s="214"/>
      <c r="AX717" s="214"/>
      <c r="AY717" s="214"/>
      <c r="AZ717" s="117"/>
      <c r="BA717" s="214">
        <v>1</v>
      </c>
      <c r="BB717" s="116" t="s">
        <v>1068</v>
      </c>
      <c r="BD717" s="96" t="str">
        <f t="shared" si="87"/>
        <v>КС-1 ФОНД</v>
      </c>
      <c r="BE717" s="96"/>
      <c r="BF717" s="96"/>
      <c r="BG717" s="96">
        <f t="shared" si="90"/>
        <v>2025</v>
      </c>
    </row>
    <row r="718" spans="1:59" s="116" customFormat="1" ht="42" customHeight="1" x14ac:dyDescent="0.25">
      <c r="A718" s="48" t="s">
        <v>101</v>
      </c>
      <c r="B718" s="40" t="s">
        <v>378</v>
      </c>
      <c r="C718" s="7" t="s">
        <v>260</v>
      </c>
      <c r="D718" s="118" t="s">
        <v>231</v>
      </c>
      <c r="E718" s="52" t="s">
        <v>261</v>
      </c>
      <c r="F718" s="52" t="s">
        <v>262</v>
      </c>
      <c r="G718" s="52">
        <v>2.8219508499999999</v>
      </c>
      <c r="H718" s="52">
        <v>2.8219508499999999</v>
      </c>
      <c r="I718" s="286">
        <v>2022</v>
      </c>
      <c r="J718" s="286">
        <v>2024</v>
      </c>
      <c r="K718" s="164">
        <f t="shared" si="91"/>
        <v>4011.1923099999999</v>
      </c>
      <c r="L718" s="164"/>
      <c r="M718" s="154">
        <v>120.19231000000001</v>
      </c>
      <c r="N718" s="154"/>
      <c r="O718" s="154">
        <v>3891</v>
      </c>
      <c r="P718" s="154"/>
      <c r="Q718" s="154"/>
      <c r="R718" s="154"/>
      <c r="S718" s="154"/>
      <c r="T718" s="154"/>
      <c r="U718" s="164"/>
      <c r="V718" s="164"/>
      <c r="W718" s="164"/>
      <c r="X718" s="164"/>
      <c r="Y718" s="164"/>
      <c r="Z718" s="164"/>
      <c r="AA718" s="154"/>
      <c r="AB718" s="154"/>
      <c r="AC718" s="154"/>
      <c r="AD718" s="154"/>
      <c r="AE718" s="154"/>
      <c r="AF718" s="154"/>
      <c r="AG718" s="154"/>
      <c r="AH718" s="154"/>
      <c r="AI718" s="154"/>
      <c r="AJ718" s="154"/>
      <c r="AK718" s="154"/>
      <c r="AL718" s="154"/>
      <c r="AM718" s="114"/>
      <c r="AN718" s="114"/>
      <c r="AO718" s="115" t="s">
        <v>1055</v>
      </c>
      <c r="AP718" s="214" t="s">
        <v>1083</v>
      </c>
      <c r="AQ718" s="214" t="s">
        <v>2011</v>
      </c>
      <c r="AR718" s="214"/>
      <c r="AS718" s="214"/>
      <c r="AT718" s="214"/>
      <c r="AU718" s="214"/>
      <c r="AV718" s="214"/>
      <c r="AW718" s="214"/>
      <c r="AX718" s="214"/>
      <c r="AY718" s="214"/>
      <c r="AZ718" s="117"/>
      <c r="BA718" s="214">
        <v>1</v>
      </c>
      <c r="BD718" s="96" t="str">
        <f t="shared" si="87"/>
        <v>КС-1 ФОНД</v>
      </c>
      <c r="BE718" s="96"/>
      <c r="BF718" s="96"/>
      <c r="BG718" s="96">
        <f t="shared" si="90"/>
        <v>2024</v>
      </c>
    </row>
    <row r="719" spans="1:59" s="116" customFormat="1" ht="42" customHeight="1" x14ac:dyDescent="0.25">
      <c r="A719" s="48" t="s">
        <v>102</v>
      </c>
      <c r="B719" s="40" t="s">
        <v>379</v>
      </c>
      <c r="C719" s="7" t="s">
        <v>260</v>
      </c>
      <c r="D719" s="118" t="s">
        <v>231</v>
      </c>
      <c r="E719" s="52" t="s">
        <v>261</v>
      </c>
      <c r="F719" s="52" t="s">
        <v>262</v>
      </c>
      <c r="G719" s="52">
        <v>2.2306954000000006</v>
      </c>
      <c r="H719" s="52">
        <v>2.2306954000000006</v>
      </c>
      <c r="I719" s="286">
        <v>2022</v>
      </c>
      <c r="J719" s="286">
        <v>2024</v>
      </c>
      <c r="K719" s="164">
        <f t="shared" si="91"/>
        <v>3708.1923099999999</v>
      </c>
      <c r="L719" s="164"/>
      <c r="M719" s="154">
        <v>120.19231000000001</v>
      </c>
      <c r="N719" s="154"/>
      <c r="O719" s="154">
        <v>3588</v>
      </c>
      <c r="P719" s="154"/>
      <c r="Q719" s="154"/>
      <c r="R719" s="154"/>
      <c r="S719" s="154"/>
      <c r="T719" s="154"/>
      <c r="U719" s="164"/>
      <c r="V719" s="164"/>
      <c r="W719" s="164"/>
      <c r="X719" s="164"/>
      <c r="Y719" s="164"/>
      <c r="Z719" s="164"/>
      <c r="AA719" s="154"/>
      <c r="AB719" s="154"/>
      <c r="AC719" s="154"/>
      <c r="AD719" s="154"/>
      <c r="AE719" s="154"/>
      <c r="AF719" s="154"/>
      <c r="AG719" s="154"/>
      <c r="AH719" s="154"/>
      <c r="AI719" s="154"/>
      <c r="AJ719" s="154"/>
      <c r="AK719" s="154"/>
      <c r="AL719" s="154"/>
      <c r="AM719" s="114"/>
      <c r="AN719" s="114"/>
      <c r="AO719" s="115" t="s">
        <v>1055</v>
      </c>
      <c r="AP719" s="214" t="s">
        <v>1084</v>
      </c>
      <c r="AQ719" s="214" t="s">
        <v>2011</v>
      </c>
      <c r="AR719" s="214"/>
      <c r="AS719" s="214"/>
      <c r="AT719" s="214"/>
      <c r="AU719" s="214"/>
      <c r="AV719" s="214"/>
      <c r="AW719" s="214"/>
      <c r="AX719" s="214"/>
      <c r="AY719" s="214"/>
      <c r="AZ719" s="117"/>
      <c r="BA719" s="214">
        <v>1</v>
      </c>
      <c r="BD719" s="96" t="str">
        <f t="shared" si="87"/>
        <v>КС-1 ФОНД</v>
      </c>
      <c r="BE719" s="96"/>
      <c r="BF719" s="96"/>
      <c r="BG719" s="96">
        <f t="shared" si="90"/>
        <v>2024</v>
      </c>
    </row>
    <row r="720" spans="1:59" s="116" customFormat="1" ht="42" customHeight="1" x14ac:dyDescent="0.25">
      <c r="A720" s="48" t="s">
        <v>103</v>
      </c>
      <c r="B720" s="40" t="s">
        <v>380</v>
      </c>
      <c r="C720" s="7" t="s">
        <v>260</v>
      </c>
      <c r="D720" s="118" t="s">
        <v>231</v>
      </c>
      <c r="E720" s="52" t="s">
        <v>261</v>
      </c>
      <c r="F720" s="52" t="s">
        <v>262</v>
      </c>
      <c r="G720" s="52">
        <v>2.5172344999999998</v>
      </c>
      <c r="H720" s="52">
        <v>2.5172344999999998</v>
      </c>
      <c r="I720" s="286">
        <v>2022</v>
      </c>
      <c r="J720" s="286">
        <v>2024</v>
      </c>
      <c r="K720" s="164">
        <f t="shared" si="91"/>
        <v>3762.1923099999999</v>
      </c>
      <c r="L720" s="164"/>
      <c r="M720" s="154">
        <v>120.19231000000001</v>
      </c>
      <c r="N720" s="154"/>
      <c r="O720" s="154">
        <v>3642</v>
      </c>
      <c r="P720" s="154"/>
      <c r="Q720" s="154"/>
      <c r="R720" s="154"/>
      <c r="S720" s="154"/>
      <c r="T720" s="154"/>
      <c r="U720" s="164"/>
      <c r="V720" s="164"/>
      <c r="W720" s="164"/>
      <c r="X720" s="164"/>
      <c r="Y720" s="164"/>
      <c r="Z720" s="164"/>
      <c r="AA720" s="154"/>
      <c r="AB720" s="154"/>
      <c r="AC720" s="154"/>
      <c r="AD720" s="154"/>
      <c r="AE720" s="154"/>
      <c r="AF720" s="154"/>
      <c r="AG720" s="154"/>
      <c r="AH720" s="154"/>
      <c r="AI720" s="154"/>
      <c r="AJ720" s="154"/>
      <c r="AK720" s="154"/>
      <c r="AL720" s="154"/>
      <c r="AM720" s="114"/>
      <c r="AN720" s="114"/>
      <c r="AO720" s="115" t="s">
        <v>1055</v>
      </c>
      <c r="AP720" s="214" t="s">
        <v>1085</v>
      </c>
      <c r="AQ720" s="214" t="s">
        <v>2011</v>
      </c>
      <c r="AR720" s="214"/>
      <c r="AS720" s="214"/>
      <c r="AT720" s="214"/>
      <c r="AU720" s="214"/>
      <c r="AV720" s="214"/>
      <c r="AW720" s="214"/>
      <c r="AX720" s="214"/>
      <c r="AY720" s="214"/>
      <c r="AZ720" s="117"/>
      <c r="BA720" s="214">
        <v>1</v>
      </c>
      <c r="BD720" s="96" t="str">
        <f t="shared" si="87"/>
        <v>КС-1 ФОНД</v>
      </c>
      <c r="BE720" s="96"/>
      <c r="BF720" s="96"/>
      <c r="BG720" s="96">
        <f t="shared" si="90"/>
        <v>2024</v>
      </c>
    </row>
    <row r="721" spans="1:59" s="116" customFormat="1" ht="42" customHeight="1" x14ac:dyDescent="0.25">
      <c r="A721" s="48" t="s">
        <v>104</v>
      </c>
      <c r="B721" s="40" t="s">
        <v>381</v>
      </c>
      <c r="C721" s="7" t="s">
        <v>260</v>
      </c>
      <c r="D721" s="118" t="s">
        <v>231</v>
      </c>
      <c r="E721" s="52" t="s">
        <v>261</v>
      </c>
      <c r="F721" s="52" t="s">
        <v>262</v>
      </c>
      <c r="G721" s="52">
        <v>2.9113832999999993</v>
      </c>
      <c r="H721" s="52">
        <v>2.9113832999999993</v>
      </c>
      <c r="I721" s="286">
        <v>2022</v>
      </c>
      <c r="J721" s="286">
        <v>2024</v>
      </c>
      <c r="K721" s="164">
        <f t="shared" si="91"/>
        <v>4472.1923100000004</v>
      </c>
      <c r="L721" s="164"/>
      <c r="M721" s="154">
        <v>120.19231000000001</v>
      </c>
      <c r="N721" s="154"/>
      <c r="O721" s="154">
        <v>4352</v>
      </c>
      <c r="P721" s="154"/>
      <c r="Q721" s="154"/>
      <c r="R721" s="154"/>
      <c r="S721" s="154"/>
      <c r="T721" s="154"/>
      <c r="U721" s="164"/>
      <c r="V721" s="164"/>
      <c r="W721" s="164"/>
      <c r="X721" s="164"/>
      <c r="Y721" s="164"/>
      <c r="Z721" s="164"/>
      <c r="AA721" s="154"/>
      <c r="AB721" s="154"/>
      <c r="AC721" s="154"/>
      <c r="AD721" s="154"/>
      <c r="AE721" s="154"/>
      <c r="AF721" s="154"/>
      <c r="AG721" s="154"/>
      <c r="AH721" s="154"/>
      <c r="AI721" s="154"/>
      <c r="AJ721" s="154"/>
      <c r="AK721" s="154"/>
      <c r="AL721" s="154"/>
      <c r="AM721" s="114"/>
      <c r="AN721" s="114"/>
      <c r="AO721" s="115" t="s">
        <v>1055</v>
      </c>
      <c r="AP721" s="214" t="s">
        <v>1086</v>
      </c>
      <c r="AQ721" s="214" t="s">
        <v>2011</v>
      </c>
      <c r="AR721" s="214"/>
      <c r="AS721" s="214"/>
      <c r="AT721" s="214"/>
      <c r="AU721" s="214"/>
      <c r="AV721" s="214"/>
      <c r="AW721" s="214"/>
      <c r="AX721" s="214"/>
      <c r="AY721" s="214"/>
      <c r="AZ721" s="117"/>
      <c r="BA721" s="214">
        <v>1</v>
      </c>
      <c r="BD721" s="96" t="str">
        <f t="shared" si="87"/>
        <v>КС-1 ФОНД</v>
      </c>
      <c r="BE721" s="96"/>
      <c r="BF721" s="96"/>
      <c r="BG721" s="96">
        <f t="shared" si="90"/>
        <v>2024</v>
      </c>
    </row>
    <row r="722" spans="1:59" s="116" customFormat="1" ht="42" customHeight="1" x14ac:dyDescent="0.25">
      <c r="A722" s="48" t="s">
        <v>105</v>
      </c>
      <c r="B722" s="40" t="s">
        <v>382</v>
      </c>
      <c r="C722" s="7" t="s">
        <v>260</v>
      </c>
      <c r="D722" s="118" t="s">
        <v>231</v>
      </c>
      <c r="E722" s="52" t="s">
        <v>261</v>
      </c>
      <c r="F722" s="52" t="s">
        <v>262</v>
      </c>
      <c r="G722" s="52">
        <v>1.7059569000000001</v>
      </c>
      <c r="H722" s="52">
        <v>1.7059569000000001</v>
      </c>
      <c r="I722" s="286">
        <v>2022</v>
      </c>
      <c r="J722" s="286">
        <v>2024</v>
      </c>
      <c r="K722" s="164">
        <f t="shared" si="91"/>
        <v>3051.1923099999999</v>
      </c>
      <c r="L722" s="164"/>
      <c r="M722" s="154">
        <v>120.19231000000001</v>
      </c>
      <c r="N722" s="154"/>
      <c r="O722" s="154">
        <v>2931</v>
      </c>
      <c r="P722" s="154"/>
      <c r="Q722" s="154"/>
      <c r="R722" s="154"/>
      <c r="S722" s="154"/>
      <c r="T722" s="154"/>
      <c r="U722" s="164"/>
      <c r="V722" s="164"/>
      <c r="W722" s="164"/>
      <c r="X722" s="164"/>
      <c r="Y722" s="164"/>
      <c r="Z722" s="164"/>
      <c r="AA722" s="154"/>
      <c r="AB722" s="154"/>
      <c r="AC722" s="154"/>
      <c r="AD722" s="154"/>
      <c r="AE722" s="154"/>
      <c r="AF722" s="154"/>
      <c r="AG722" s="154"/>
      <c r="AH722" s="154"/>
      <c r="AI722" s="154"/>
      <c r="AJ722" s="154"/>
      <c r="AK722" s="154"/>
      <c r="AL722" s="154"/>
      <c r="AM722" s="114"/>
      <c r="AN722" s="114"/>
      <c r="AO722" s="115" t="s">
        <v>1055</v>
      </c>
      <c r="AP722" s="214" t="s">
        <v>1087</v>
      </c>
      <c r="AQ722" s="214" t="s">
        <v>2011</v>
      </c>
      <c r="AR722" s="214"/>
      <c r="AS722" s="214"/>
      <c r="AT722" s="214"/>
      <c r="AU722" s="214"/>
      <c r="AV722" s="214"/>
      <c r="AW722" s="214"/>
      <c r="AX722" s="214"/>
      <c r="AY722" s="214"/>
      <c r="AZ722" s="117"/>
      <c r="BA722" s="214">
        <v>1</v>
      </c>
      <c r="BD722" s="96" t="str">
        <f t="shared" si="87"/>
        <v>КС-1 ФОНД</v>
      </c>
      <c r="BE722" s="96"/>
      <c r="BF722" s="96"/>
      <c r="BG722" s="96">
        <f t="shared" si="90"/>
        <v>2024</v>
      </c>
    </row>
    <row r="723" spans="1:59" s="116" customFormat="1" ht="42" customHeight="1" x14ac:dyDescent="0.25">
      <c r="A723" s="48" t="s">
        <v>106</v>
      </c>
      <c r="B723" s="40" t="s">
        <v>383</v>
      </c>
      <c r="C723" s="7" t="s">
        <v>260</v>
      </c>
      <c r="D723" s="118" t="s">
        <v>231</v>
      </c>
      <c r="E723" s="52" t="s">
        <v>261</v>
      </c>
      <c r="F723" s="52" t="s">
        <v>262</v>
      </c>
      <c r="G723" s="52">
        <v>1.5294382499999999</v>
      </c>
      <c r="H723" s="52">
        <v>1.5294382499999999</v>
      </c>
      <c r="I723" s="286">
        <v>2022</v>
      </c>
      <c r="J723" s="286">
        <v>2023</v>
      </c>
      <c r="K723" s="164">
        <f t="shared" si="91"/>
        <v>3301.36</v>
      </c>
      <c r="L723" s="164"/>
      <c r="M723" s="154">
        <v>120</v>
      </c>
      <c r="N723" s="154">
        <v>3181.36</v>
      </c>
      <c r="O723" s="154"/>
      <c r="P723" s="154"/>
      <c r="Q723" s="154"/>
      <c r="R723" s="154"/>
      <c r="S723" s="154"/>
      <c r="T723" s="154"/>
      <c r="U723" s="164"/>
      <c r="V723" s="164"/>
      <c r="W723" s="164"/>
      <c r="X723" s="164"/>
      <c r="Y723" s="164"/>
      <c r="Z723" s="164"/>
      <c r="AA723" s="154"/>
      <c r="AB723" s="154"/>
      <c r="AC723" s="154"/>
      <c r="AD723" s="154"/>
      <c r="AE723" s="154"/>
      <c r="AF723" s="154"/>
      <c r="AG723" s="154"/>
      <c r="AH723" s="154"/>
      <c r="AI723" s="154"/>
      <c r="AJ723" s="154"/>
      <c r="AK723" s="154"/>
      <c r="AL723" s="154"/>
      <c r="AM723" s="114"/>
      <c r="AN723" s="114"/>
      <c r="AO723" s="115" t="s">
        <v>1055</v>
      </c>
      <c r="AP723" s="214" t="s">
        <v>1088</v>
      </c>
      <c r="AQ723" s="214" t="s">
        <v>2011</v>
      </c>
      <c r="AR723" s="214"/>
      <c r="AS723" s="214"/>
      <c r="AT723" s="214"/>
      <c r="AU723" s="214"/>
      <c r="AV723" s="214"/>
      <c r="AW723" s="214"/>
      <c r="AX723" s="214"/>
      <c r="AY723" s="214"/>
      <c r="AZ723" s="117"/>
      <c r="BA723" s="214">
        <v>1</v>
      </c>
      <c r="BD723" s="96" t="str">
        <f t="shared" si="87"/>
        <v>КС-1 ФОНД</v>
      </c>
      <c r="BE723" s="96"/>
      <c r="BF723" s="96"/>
      <c r="BG723" s="96">
        <f t="shared" si="90"/>
        <v>2023</v>
      </c>
    </row>
    <row r="724" spans="1:59" s="116" customFormat="1" ht="42" customHeight="1" x14ac:dyDescent="0.25">
      <c r="A724" s="48" t="s">
        <v>107</v>
      </c>
      <c r="B724" s="40" t="s">
        <v>384</v>
      </c>
      <c r="C724" s="7" t="s">
        <v>260</v>
      </c>
      <c r="D724" s="118" t="s">
        <v>231</v>
      </c>
      <c r="E724" s="52" t="s">
        <v>261</v>
      </c>
      <c r="F724" s="52" t="s">
        <v>262</v>
      </c>
      <c r="G724" s="52">
        <v>1.9101504000000002</v>
      </c>
      <c r="H724" s="52">
        <v>1.9101504000000002</v>
      </c>
      <c r="I724" s="286">
        <v>2022</v>
      </c>
      <c r="J724" s="286">
        <v>2023</v>
      </c>
      <c r="K724" s="164">
        <f t="shared" si="91"/>
        <v>3392.2159999999999</v>
      </c>
      <c r="L724" s="164"/>
      <c r="M724" s="154">
        <v>119.6</v>
      </c>
      <c r="N724" s="154">
        <v>3272.616</v>
      </c>
      <c r="O724" s="154"/>
      <c r="P724" s="154"/>
      <c r="Q724" s="154"/>
      <c r="R724" s="154"/>
      <c r="S724" s="154"/>
      <c r="T724" s="154"/>
      <c r="U724" s="164"/>
      <c r="V724" s="164"/>
      <c r="W724" s="164"/>
      <c r="X724" s="164"/>
      <c r="Y724" s="164"/>
      <c r="Z724" s="164"/>
      <c r="AA724" s="154"/>
      <c r="AB724" s="154"/>
      <c r="AC724" s="154"/>
      <c r="AD724" s="154"/>
      <c r="AE724" s="154"/>
      <c r="AF724" s="154"/>
      <c r="AG724" s="154"/>
      <c r="AH724" s="154"/>
      <c r="AI724" s="154"/>
      <c r="AJ724" s="154"/>
      <c r="AK724" s="154"/>
      <c r="AL724" s="154"/>
      <c r="AM724" s="114"/>
      <c r="AN724" s="114"/>
      <c r="AO724" s="115" t="s">
        <v>1055</v>
      </c>
      <c r="AP724" s="214" t="s">
        <v>1089</v>
      </c>
      <c r="AQ724" s="214" t="s">
        <v>2011</v>
      </c>
      <c r="AR724" s="214"/>
      <c r="AS724" s="214"/>
      <c r="AT724" s="214"/>
      <c r="AU724" s="214"/>
      <c r="AV724" s="214"/>
      <c r="AW724" s="214"/>
      <c r="AX724" s="214"/>
      <c r="AY724" s="214"/>
      <c r="AZ724" s="117"/>
      <c r="BA724" s="214">
        <v>1</v>
      </c>
      <c r="BD724" s="96" t="str">
        <f t="shared" si="87"/>
        <v>КС-1 ФОНД</v>
      </c>
      <c r="BE724" s="96"/>
      <c r="BF724" s="96"/>
      <c r="BG724" s="96">
        <f t="shared" si="90"/>
        <v>2023</v>
      </c>
    </row>
    <row r="725" spans="1:59" s="116" customFormat="1" ht="42" customHeight="1" x14ac:dyDescent="0.25">
      <c r="A725" s="48" t="s">
        <v>108</v>
      </c>
      <c r="B725" s="40" t="s">
        <v>385</v>
      </c>
      <c r="C725" s="7" t="s">
        <v>260</v>
      </c>
      <c r="D725" s="118" t="s">
        <v>231</v>
      </c>
      <c r="E725" s="52" t="s">
        <v>261</v>
      </c>
      <c r="F725" s="52" t="s">
        <v>262</v>
      </c>
      <c r="G725" s="52">
        <v>2.4085915500000001</v>
      </c>
      <c r="H725" s="52">
        <v>2.4085915500000001</v>
      </c>
      <c r="I725" s="286">
        <v>2022</v>
      </c>
      <c r="J725" s="286">
        <v>2024</v>
      </c>
      <c r="K725" s="164">
        <f t="shared" si="91"/>
        <v>3935.1923099999999</v>
      </c>
      <c r="L725" s="164"/>
      <c r="M725" s="154">
        <v>120.19231000000001</v>
      </c>
      <c r="N725" s="154"/>
      <c r="O725" s="154">
        <v>3815</v>
      </c>
      <c r="P725" s="154"/>
      <c r="Q725" s="154"/>
      <c r="R725" s="154"/>
      <c r="S725" s="154"/>
      <c r="T725" s="154"/>
      <c r="U725" s="164"/>
      <c r="V725" s="164"/>
      <c r="W725" s="164"/>
      <c r="X725" s="164"/>
      <c r="Y725" s="164"/>
      <c r="Z725" s="164"/>
      <c r="AA725" s="154"/>
      <c r="AB725" s="154"/>
      <c r="AC725" s="154"/>
      <c r="AD725" s="154"/>
      <c r="AE725" s="154"/>
      <c r="AF725" s="154"/>
      <c r="AG725" s="154"/>
      <c r="AH725" s="154"/>
      <c r="AI725" s="154"/>
      <c r="AJ725" s="154"/>
      <c r="AK725" s="154"/>
      <c r="AL725" s="154"/>
      <c r="AM725" s="114"/>
      <c r="AN725" s="114"/>
      <c r="AO725" s="115" t="s">
        <v>1055</v>
      </c>
      <c r="AP725" s="214" t="s">
        <v>1090</v>
      </c>
      <c r="AQ725" s="214" t="s">
        <v>2011</v>
      </c>
      <c r="AR725" s="214"/>
      <c r="AS725" s="214"/>
      <c r="AT725" s="214"/>
      <c r="AU725" s="214"/>
      <c r="AV725" s="214"/>
      <c r="AW725" s="214"/>
      <c r="AX725" s="214"/>
      <c r="AY725" s="214"/>
      <c r="AZ725" s="117"/>
      <c r="BA725" s="214">
        <v>1</v>
      </c>
      <c r="BD725" s="96" t="str">
        <f t="shared" si="87"/>
        <v>КС-1 ФОНД</v>
      </c>
      <c r="BE725" s="96"/>
      <c r="BF725" s="96"/>
      <c r="BG725" s="96">
        <f t="shared" si="90"/>
        <v>2024</v>
      </c>
    </row>
    <row r="726" spans="1:59" s="116" customFormat="1" ht="42" customHeight="1" x14ac:dyDescent="0.25">
      <c r="A726" s="48" t="s">
        <v>109</v>
      </c>
      <c r="B726" s="40" t="s">
        <v>386</v>
      </c>
      <c r="C726" s="7" t="s">
        <v>260</v>
      </c>
      <c r="D726" s="118" t="s">
        <v>231</v>
      </c>
      <c r="E726" s="52" t="s">
        <v>261</v>
      </c>
      <c r="F726" s="52" t="s">
        <v>262</v>
      </c>
      <c r="G726" s="52">
        <v>2.3635428000000003</v>
      </c>
      <c r="H726" s="52">
        <v>2.3635428000000003</v>
      </c>
      <c r="I726" s="286">
        <v>2022</v>
      </c>
      <c r="J726" s="286">
        <v>2024</v>
      </c>
      <c r="K726" s="164">
        <f t="shared" si="91"/>
        <v>3744.1923099999999</v>
      </c>
      <c r="L726" s="164"/>
      <c r="M726" s="154">
        <v>120.19231000000001</v>
      </c>
      <c r="N726" s="154"/>
      <c r="O726" s="154">
        <v>3624</v>
      </c>
      <c r="P726" s="154"/>
      <c r="Q726" s="154"/>
      <c r="R726" s="154"/>
      <c r="S726" s="154"/>
      <c r="T726" s="154"/>
      <c r="U726" s="164"/>
      <c r="V726" s="164"/>
      <c r="W726" s="164"/>
      <c r="X726" s="164"/>
      <c r="Y726" s="164"/>
      <c r="Z726" s="164"/>
      <c r="AA726" s="154"/>
      <c r="AB726" s="154"/>
      <c r="AC726" s="154"/>
      <c r="AD726" s="154"/>
      <c r="AE726" s="154"/>
      <c r="AF726" s="154"/>
      <c r="AG726" s="154"/>
      <c r="AH726" s="154"/>
      <c r="AI726" s="154"/>
      <c r="AJ726" s="154"/>
      <c r="AK726" s="154"/>
      <c r="AL726" s="154"/>
      <c r="AM726" s="114"/>
      <c r="AN726" s="114"/>
      <c r="AO726" s="115" t="s">
        <v>1055</v>
      </c>
      <c r="AP726" s="214" t="s">
        <v>1091</v>
      </c>
      <c r="AQ726" s="214" t="s">
        <v>2011</v>
      </c>
      <c r="AR726" s="214"/>
      <c r="AS726" s="214"/>
      <c r="AT726" s="214"/>
      <c r="AU726" s="214"/>
      <c r="AV726" s="214"/>
      <c r="AW726" s="214"/>
      <c r="AX726" s="214"/>
      <c r="AY726" s="214"/>
      <c r="AZ726" s="117"/>
      <c r="BA726" s="214">
        <v>1</v>
      </c>
      <c r="BD726" s="96" t="str">
        <f t="shared" si="87"/>
        <v>КС-1 ФОНД</v>
      </c>
      <c r="BE726" s="96"/>
      <c r="BF726" s="96"/>
      <c r="BG726" s="96">
        <f t="shared" si="90"/>
        <v>2024</v>
      </c>
    </row>
    <row r="727" spans="1:59" s="116" customFormat="1" ht="42" customHeight="1" x14ac:dyDescent="0.25">
      <c r="A727" s="48" t="s">
        <v>110</v>
      </c>
      <c r="B727" s="40" t="s">
        <v>387</v>
      </c>
      <c r="C727" s="7" t="s">
        <v>260</v>
      </c>
      <c r="D727" s="118" t="s">
        <v>231</v>
      </c>
      <c r="E727" s="52" t="s">
        <v>261</v>
      </c>
      <c r="F727" s="52" t="s">
        <v>262</v>
      </c>
      <c r="G727" s="52">
        <v>2.6804838000000002</v>
      </c>
      <c r="H727" s="52">
        <v>2.6804838000000002</v>
      </c>
      <c r="I727" s="286">
        <v>2022</v>
      </c>
      <c r="J727" s="286">
        <v>2024</v>
      </c>
      <c r="K727" s="164">
        <f t="shared" si="91"/>
        <v>4165.1923100000004</v>
      </c>
      <c r="L727" s="164"/>
      <c r="M727" s="154">
        <v>120.19231000000001</v>
      </c>
      <c r="N727" s="154"/>
      <c r="O727" s="154">
        <v>4045</v>
      </c>
      <c r="P727" s="154"/>
      <c r="Q727" s="154"/>
      <c r="R727" s="154"/>
      <c r="S727" s="154"/>
      <c r="T727" s="154"/>
      <c r="U727" s="164"/>
      <c r="V727" s="164"/>
      <c r="W727" s="164"/>
      <c r="X727" s="164"/>
      <c r="Y727" s="164"/>
      <c r="Z727" s="164"/>
      <c r="AA727" s="154"/>
      <c r="AB727" s="154"/>
      <c r="AC727" s="154"/>
      <c r="AD727" s="154"/>
      <c r="AE727" s="154"/>
      <c r="AF727" s="154"/>
      <c r="AG727" s="154"/>
      <c r="AH727" s="154"/>
      <c r="AI727" s="154"/>
      <c r="AJ727" s="154"/>
      <c r="AK727" s="154"/>
      <c r="AL727" s="154"/>
      <c r="AM727" s="114"/>
      <c r="AN727" s="114"/>
      <c r="AO727" s="115" t="s">
        <v>1055</v>
      </c>
      <c r="AP727" s="214" t="s">
        <v>1092</v>
      </c>
      <c r="AQ727" s="214" t="s">
        <v>2011</v>
      </c>
      <c r="AR727" s="214"/>
      <c r="AS727" s="214"/>
      <c r="AT727" s="214"/>
      <c r="AU727" s="214"/>
      <c r="AV727" s="214"/>
      <c r="AW727" s="214"/>
      <c r="AX727" s="214"/>
      <c r="AY727" s="214"/>
      <c r="AZ727" s="117"/>
      <c r="BA727" s="214">
        <v>1</v>
      </c>
      <c r="BD727" s="96" t="str">
        <f t="shared" si="87"/>
        <v>КС-1 ФОНД</v>
      </c>
      <c r="BE727" s="96"/>
      <c r="BF727" s="96"/>
      <c r="BG727" s="96">
        <f t="shared" si="90"/>
        <v>2024</v>
      </c>
    </row>
    <row r="728" spans="1:59" s="116" customFormat="1" ht="42" customHeight="1" x14ac:dyDescent="0.25">
      <c r="A728" s="48" t="s">
        <v>111</v>
      </c>
      <c r="B728" s="40" t="s">
        <v>388</v>
      </c>
      <c r="C728" s="7" t="s">
        <v>260</v>
      </c>
      <c r="D728" s="118" t="s">
        <v>231</v>
      </c>
      <c r="E728" s="52" t="s">
        <v>261</v>
      </c>
      <c r="F728" s="52" t="s">
        <v>262</v>
      </c>
      <c r="G728" s="52">
        <v>4.2013053500000002</v>
      </c>
      <c r="H728" s="52">
        <v>4.2013053500000002</v>
      </c>
      <c r="I728" s="286">
        <v>2022</v>
      </c>
      <c r="J728" s="286">
        <v>2023</v>
      </c>
      <c r="K728" s="164">
        <f t="shared" si="91"/>
        <v>4842</v>
      </c>
      <c r="L728" s="164"/>
      <c r="M728" s="154">
        <v>120</v>
      </c>
      <c r="N728" s="154">
        <v>4722</v>
      </c>
      <c r="O728" s="154"/>
      <c r="P728" s="154"/>
      <c r="Q728" s="154"/>
      <c r="R728" s="154"/>
      <c r="S728" s="154"/>
      <c r="T728" s="154"/>
      <c r="U728" s="164"/>
      <c r="V728" s="164"/>
      <c r="W728" s="164"/>
      <c r="X728" s="164"/>
      <c r="Y728" s="164"/>
      <c r="Z728" s="164"/>
      <c r="AA728" s="154"/>
      <c r="AB728" s="154"/>
      <c r="AC728" s="154"/>
      <c r="AD728" s="154"/>
      <c r="AE728" s="154"/>
      <c r="AF728" s="154"/>
      <c r="AG728" s="154"/>
      <c r="AH728" s="154"/>
      <c r="AI728" s="154"/>
      <c r="AJ728" s="154"/>
      <c r="AK728" s="154"/>
      <c r="AL728" s="154"/>
      <c r="AM728" s="114"/>
      <c r="AN728" s="114"/>
      <c r="AO728" s="115" t="s">
        <v>1055</v>
      </c>
      <c r="AP728" s="214" t="s">
        <v>1093</v>
      </c>
      <c r="AQ728" s="214" t="s">
        <v>2011</v>
      </c>
      <c r="AR728" s="214"/>
      <c r="AS728" s="214"/>
      <c r="AT728" s="214"/>
      <c r="AU728" s="214"/>
      <c r="AV728" s="214"/>
      <c r="AW728" s="214"/>
      <c r="AX728" s="214"/>
      <c r="AY728" s="214"/>
      <c r="AZ728" s="117"/>
      <c r="BA728" s="214">
        <v>1</v>
      </c>
      <c r="BD728" s="96" t="str">
        <f t="shared" si="87"/>
        <v>КС-1 ФОНД</v>
      </c>
      <c r="BE728" s="96"/>
      <c r="BF728" s="96"/>
      <c r="BG728" s="96">
        <f t="shared" si="90"/>
        <v>2023</v>
      </c>
    </row>
    <row r="729" spans="1:59" s="116" customFormat="1" ht="42" customHeight="1" x14ac:dyDescent="0.25">
      <c r="A729" s="48" t="s">
        <v>112</v>
      </c>
      <c r="B729" s="40" t="s">
        <v>389</v>
      </c>
      <c r="C729" s="7" t="s">
        <v>260</v>
      </c>
      <c r="D729" s="118" t="s">
        <v>231</v>
      </c>
      <c r="E729" s="52" t="s">
        <v>261</v>
      </c>
      <c r="F729" s="52" t="s">
        <v>262</v>
      </c>
      <c r="G729" s="52">
        <v>1.4918801499999998</v>
      </c>
      <c r="H729" s="52">
        <v>1.4918801499999998</v>
      </c>
      <c r="I729" s="286">
        <v>2022</v>
      </c>
      <c r="J729" s="286">
        <v>2023</v>
      </c>
      <c r="K729" s="164">
        <f t="shared" si="91"/>
        <v>2843</v>
      </c>
      <c r="L729" s="164"/>
      <c r="M729" s="154">
        <v>120</v>
      </c>
      <c r="N729" s="154">
        <v>2723</v>
      </c>
      <c r="O729" s="154"/>
      <c r="P729" s="154"/>
      <c r="Q729" s="154"/>
      <c r="R729" s="154"/>
      <c r="S729" s="154"/>
      <c r="T729" s="154"/>
      <c r="U729" s="164"/>
      <c r="V729" s="164"/>
      <c r="W729" s="164"/>
      <c r="X729" s="164"/>
      <c r="Y729" s="164"/>
      <c r="Z729" s="164"/>
      <c r="AA729" s="154"/>
      <c r="AB729" s="154"/>
      <c r="AC729" s="154"/>
      <c r="AD729" s="154"/>
      <c r="AE729" s="154"/>
      <c r="AF729" s="154"/>
      <c r="AG729" s="154"/>
      <c r="AH729" s="154"/>
      <c r="AI729" s="154"/>
      <c r="AJ729" s="154"/>
      <c r="AK729" s="154"/>
      <c r="AL729" s="154"/>
      <c r="AM729" s="114"/>
      <c r="AN729" s="114"/>
      <c r="AO729" s="115" t="s">
        <v>1055</v>
      </c>
      <c r="AP729" s="214" t="s">
        <v>1094</v>
      </c>
      <c r="AQ729" s="214" t="s">
        <v>2011</v>
      </c>
      <c r="AR729" s="214"/>
      <c r="AS729" s="214"/>
      <c r="AT729" s="214"/>
      <c r="AU729" s="214"/>
      <c r="AV729" s="214"/>
      <c r="AW729" s="214"/>
      <c r="AX729" s="214"/>
      <c r="AY729" s="214"/>
      <c r="AZ729" s="117"/>
      <c r="BA729" s="214">
        <v>1</v>
      </c>
      <c r="BD729" s="96" t="str">
        <f t="shared" si="87"/>
        <v>КС-1 ФОНД</v>
      </c>
      <c r="BE729" s="96"/>
      <c r="BF729" s="96"/>
      <c r="BG729" s="96">
        <f t="shared" si="90"/>
        <v>2023</v>
      </c>
    </row>
    <row r="730" spans="1:59" s="116" customFormat="1" ht="42" customHeight="1" x14ac:dyDescent="0.25">
      <c r="A730" s="48" t="s">
        <v>113</v>
      </c>
      <c r="B730" s="40" t="s">
        <v>390</v>
      </c>
      <c r="C730" s="7" t="s">
        <v>260</v>
      </c>
      <c r="D730" s="118" t="s">
        <v>231</v>
      </c>
      <c r="E730" s="52" t="s">
        <v>261</v>
      </c>
      <c r="F730" s="52" t="s">
        <v>262</v>
      </c>
      <c r="G730" s="52">
        <v>2.0987037499999994</v>
      </c>
      <c r="H730" s="52">
        <v>2.0987037499999994</v>
      </c>
      <c r="I730" s="286">
        <v>2022</v>
      </c>
      <c r="J730" s="286">
        <v>2023</v>
      </c>
      <c r="K730" s="164">
        <f t="shared" si="91"/>
        <v>3327.36</v>
      </c>
      <c r="L730" s="164"/>
      <c r="M730" s="154">
        <v>120</v>
      </c>
      <c r="N730" s="154">
        <v>3207.36</v>
      </c>
      <c r="O730" s="154"/>
      <c r="P730" s="154"/>
      <c r="Q730" s="154"/>
      <c r="R730" s="154"/>
      <c r="S730" s="154"/>
      <c r="T730" s="154"/>
      <c r="U730" s="164"/>
      <c r="V730" s="164"/>
      <c r="W730" s="164"/>
      <c r="X730" s="164"/>
      <c r="Y730" s="164"/>
      <c r="Z730" s="164"/>
      <c r="AA730" s="154"/>
      <c r="AB730" s="154"/>
      <c r="AC730" s="154"/>
      <c r="AD730" s="154"/>
      <c r="AE730" s="154"/>
      <c r="AF730" s="154"/>
      <c r="AG730" s="154"/>
      <c r="AH730" s="154"/>
      <c r="AI730" s="154"/>
      <c r="AJ730" s="154"/>
      <c r="AK730" s="154"/>
      <c r="AL730" s="154"/>
      <c r="AM730" s="114"/>
      <c r="AN730" s="114"/>
      <c r="AO730" s="115" t="s">
        <v>1055</v>
      </c>
      <c r="AP730" s="214" t="s">
        <v>1095</v>
      </c>
      <c r="AQ730" s="214" t="s">
        <v>2011</v>
      </c>
      <c r="AR730" s="214"/>
      <c r="AS730" s="214"/>
      <c r="AT730" s="214"/>
      <c r="AU730" s="214"/>
      <c r="AV730" s="214"/>
      <c r="AW730" s="214"/>
      <c r="AX730" s="214"/>
      <c r="AY730" s="214"/>
      <c r="AZ730" s="117"/>
      <c r="BA730" s="214">
        <v>1</v>
      </c>
      <c r="BD730" s="96" t="str">
        <f t="shared" si="87"/>
        <v>КС-1 ФОНД</v>
      </c>
      <c r="BE730" s="96"/>
      <c r="BF730" s="96"/>
      <c r="BG730" s="96">
        <f t="shared" si="90"/>
        <v>2023</v>
      </c>
    </row>
    <row r="731" spans="1:59" s="116" customFormat="1" ht="42" customHeight="1" x14ac:dyDescent="0.25">
      <c r="A731" s="48" t="s">
        <v>114</v>
      </c>
      <c r="B731" s="40" t="s">
        <v>391</v>
      </c>
      <c r="C731" s="7" t="s">
        <v>260</v>
      </c>
      <c r="D731" s="118" t="s">
        <v>231</v>
      </c>
      <c r="E731" s="52" t="s">
        <v>261</v>
      </c>
      <c r="F731" s="52" t="s">
        <v>262</v>
      </c>
      <c r="G731" s="52">
        <v>2.4738833499999999</v>
      </c>
      <c r="H731" s="52">
        <v>2.4738833499999999</v>
      </c>
      <c r="I731" s="286">
        <v>2023</v>
      </c>
      <c r="J731" s="286">
        <v>2025</v>
      </c>
      <c r="K731" s="164">
        <f t="shared" si="91"/>
        <v>3568.06061</v>
      </c>
      <c r="L731" s="164"/>
      <c r="M731" s="154"/>
      <c r="N731" s="154">
        <v>124.384</v>
      </c>
      <c r="O731" s="154"/>
      <c r="P731" s="154">
        <v>3443.67661</v>
      </c>
      <c r="Q731" s="154"/>
      <c r="R731" s="154"/>
      <c r="S731" s="154"/>
      <c r="T731" s="154"/>
      <c r="U731" s="164"/>
      <c r="V731" s="164"/>
      <c r="W731" s="164"/>
      <c r="X731" s="164"/>
      <c r="Y731" s="164"/>
      <c r="Z731" s="164"/>
      <c r="AA731" s="154"/>
      <c r="AB731" s="154"/>
      <c r="AC731" s="154"/>
      <c r="AD731" s="154"/>
      <c r="AE731" s="154"/>
      <c r="AF731" s="154"/>
      <c r="AG731" s="154"/>
      <c r="AH731" s="154"/>
      <c r="AI731" s="154"/>
      <c r="AJ731" s="154"/>
      <c r="AK731" s="154"/>
      <c r="AL731" s="154"/>
      <c r="AM731" s="114"/>
      <c r="AN731" s="114"/>
      <c r="AO731" s="115" t="s">
        <v>1055</v>
      </c>
      <c r="AP731" s="214" t="s">
        <v>1096</v>
      </c>
      <c r="AQ731" s="214" t="s">
        <v>2011</v>
      </c>
      <c r="AR731" s="214"/>
      <c r="AS731" s="214"/>
      <c r="AT731" s="214"/>
      <c r="AU731" s="214"/>
      <c r="AV731" s="214"/>
      <c r="AW731" s="214"/>
      <c r="AX731" s="214"/>
      <c r="AY731" s="214"/>
      <c r="AZ731" s="117"/>
      <c r="BA731" s="214">
        <v>2</v>
      </c>
      <c r="BD731" s="96" t="str">
        <f t="shared" si="87"/>
        <v>КС-2 ФОНД</v>
      </c>
      <c r="BE731" s="96"/>
      <c r="BF731" s="96"/>
      <c r="BG731" s="96">
        <f t="shared" si="90"/>
        <v>2025</v>
      </c>
    </row>
    <row r="732" spans="1:59" s="116" customFormat="1" ht="42" customHeight="1" x14ac:dyDescent="0.25">
      <c r="A732" s="48" t="s">
        <v>115</v>
      </c>
      <c r="B732" s="40" t="s">
        <v>392</v>
      </c>
      <c r="C732" s="7" t="s">
        <v>260</v>
      </c>
      <c r="D732" s="118" t="s">
        <v>231</v>
      </c>
      <c r="E732" s="52" t="s">
        <v>261</v>
      </c>
      <c r="F732" s="52" t="s">
        <v>262</v>
      </c>
      <c r="G732" s="52">
        <v>3.4145810499999998</v>
      </c>
      <c r="H732" s="52">
        <v>3.4145810499999998</v>
      </c>
      <c r="I732" s="286">
        <v>2023</v>
      </c>
      <c r="J732" s="286">
        <v>2025</v>
      </c>
      <c r="K732" s="164">
        <f t="shared" si="91"/>
        <v>4877.5522499999997</v>
      </c>
      <c r="L732" s="164"/>
      <c r="M732" s="154"/>
      <c r="N732" s="154">
        <v>124.384</v>
      </c>
      <c r="O732" s="154"/>
      <c r="P732" s="154">
        <v>4753.1682499999997</v>
      </c>
      <c r="Q732" s="154"/>
      <c r="R732" s="154"/>
      <c r="S732" s="154"/>
      <c r="T732" s="154"/>
      <c r="U732" s="164"/>
      <c r="V732" s="164"/>
      <c r="W732" s="164"/>
      <c r="X732" s="164"/>
      <c r="Y732" s="164"/>
      <c r="Z732" s="164"/>
      <c r="AA732" s="154"/>
      <c r="AB732" s="154"/>
      <c r="AC732" s="154"/>
      <c r="AD732" s="154"/>
      <c r="AE732" s="154"/>
      <c r="AF732" s="154"/>
      <c r="AG732" s="154"/>
      <c r="AH732" s="154"/>
      <c r="AI732" s="154"/>
      <c r="AJ732" s="154"/>
      <c r="AK732" s="154"/>
      <c r="AL732" s="154"/>
      <c r="AM732" s="114"/>
      <c r="AN732" s="114"/>
      <c r="AO732" s="115" t="s">
        <v>1055</v>
      </c>
      <c r="AP732" s="214" t="s">
        <v>1097</v>
      </c>
      <c r="AQ732" s="214" t="s">
        <v>2011</v>
      </c>
      <c r="AR732" s="214"/>
      <c r="AS732" s="214"/>
      <c r="AT732" s="214"/>
      <c r="AU732" s="214"/>
      <c r="AV732" s="214"/>
      <c r="AW732" s="214"/>
      <c r="AX732" s="214"/>
      <c r="AY732" s="214"/>
      <c r="AZ732" s="117"/>
      <c r="BA732" s="214">
        <v>2</v>
      </c>
      <c r="BD732" s="96" t="str">
        <f t="shared" si="87"/>
        <v>КС-2 ФОНД</v>
      </c>
      <c r="BE732" s="96"/>
      <c r="BF732" s="96"/>
      <c r="BG732" s="96">
        <f t="shared" si="90"/>
        <v>2025</v>
      </c>
    </row>
    <row r="733" spans="1:59" s="116" customFormat="1" ht="42" customHeight="1" x14ac:dyDescent="0.25">
      <c r="A733" s="48" t="s">
        <v>116</v>
      </c>
      <c r="B733" s="40" t="s">
        <v>393</v>
      </c>
      <c r="C733" s="7" t="s">
        <v>260</v>
      </c>
      <c r="D733" s="118" t="s">
        <v>231</v>
      </c>
      <c r="E733" s="52" t="s">
        <v>261</v>
      </c>
      <c r="F733" s="52" t="s">
        <v>262</v>
      </c>
      <c r="G733" s="52">
        <v>2.4643862000000003</v>
      </c>
      <c r="H733" s="52">
        <v>2.4643862000000003</v>
      </c>
      <c r="I733" s="286">
        <v>2022</v>
      </c>
      <c r="J733" s="286">
        <v>2024</v>
      </c>
      <c r="K733" s="164">
        <f t="shared" si="91"/>
        <v>4763.1923100000004</v>
      </c>
      <c r="L733" s="164"/>
      <c r="M733" s="154">
        <v>120.19231000000001</v>
      </c>
      <c r="N733" s="154"/>
      <c r="O733" s="154">
        <v>4643</v>
      </c>
      <c r="P733" s="154"/>
      <c r="Q733" s="154"/>
      <c r="R733" s="154"/>
      <c r="S733" s="154"/>
      <c r="T733" s="154"/>
      <c r="U733" s="164"/>
      <c r="V733" s="164"/>
      <c r="W733" s="164"/>
      <c r="X733" s="164"/>
      <c r="Y733" s="164"/>
      <c r="Z733" s="164"/>
      <c r="AA733" s="154"/>
      <c r="AB733" s="154"/>
      <c r="AC733" s="154"/>
      <c r="AD733" s="154"/>
      <c r="AE733" s="154"/>
      <c r="AF733" s="154"/>
      <c r="AG733" s="154"/>
      <c r="AH733" s="154"/>
      <c r="AI733" s="154"/>
      <c r="AJ733" s="154"/>
      <c r="AK733" s="154"/>
      <c r="AL733" s="154"/>
      <c r="AM733" s="114"/>
      <c r="AN733" s="114"/>
      <c r="AO733" s="115" t="s">
        <v>1055</v>
      </c>
      <c r="AP733" s="214" t="s">
        <v>1098</v>
      </c>
      <c r="AQ733" s="214" t="s">
        <v>2011</v>
      </c>
      <c r="AR733" s="214"/>
      <c r="AS733" s="214"/>
      <c r="AT733" s="214"/>
      <c r="AU733" s="214"/>
      <c r="AV733" s="214"/>
      <c r="AW733" s="214"/>
      <c r="AX733" s="214"/>
      <c r="AY733" s="214"/>
      <c r="AZ733" s="117"/>
      <c r="BA733" s="214">
        <v>2</v>
      </c>
      <c r="BD733" s="96" t="str">
        <f t="shared" si="87"/>
        <v>КС-2 ФОНД</v>
      </c>
      <c r="BE733" s="96"/>
      <c r="BF733" s="96"/>
      <c r="BG733" s="96">
        <f t="shared" si="90"/>
        <v>2024</v>
      </c>
    </row>
    <row r="734" spans="1:59" s="116" customFormat="1" ht="42" customHeight="1" x14ac:dyDescent="0.25">
      <c r="A734" s="48" t="s">
        <v>117</v>
      </c>
      <c r="B734" s="40" t="s">
        <v>394</v>
      </c>
      <c r="C734" s="7" t="s">
        <v>260</v>
      </c>
      <c r="D734" s="118" t="s">
        <v>231</v>
      </c>
      <c r="E734" s="52" t="s">
        <v>261</v>
      </c>
      <c r="F734" s="52" t="s">
        <v>262</v>
      </c>
      <c r="G734" s="52">
        <v>2.5326521000000004</v>
      </c>
      <c r="H734" s="52">
        <v>2.5326521000000004</v>
      </c>
      <c r="I734" s="286">
        <v>2022</v>
      </c>
      <c r="J734" s="286">
        <v>2024</v>
      </c>
      <c r="K734" s="164">
        <f t="shared" si="91"/>
        <v>5151.1923100000004</v>
      </c>
      <c r="L734" s="164"/>
      <c r="M734" s="154">
        <v>120.19231000000001</v>
      </c>
      <c r="N734" s="154"/>
      <c r="O734" s="154">
        <v>5031</v>
      </c>
      <c r="P734" s="154"/>
      <c r="Q734" s="154"/>
      <c r="R734" s="154"/>
      <c r="S734" s="154"/>
      <c r="T734" s="154"/>
      <c r="U734" s="164"/>
      <c r="V734" s="164"/>
      <c r="W734" s="164"/>
      <c r="X734" s="164"/>
      <c r="Y734" s="164"/>
      <c r="Z734" s="164"/>
      <c r="AA734" s="154"/>
      <c r="AB734" s="154"/>
      <c r="AC734" s="154"/>
      <c r="AD734" s="154"/>
      <c r="AE734" s="154"/>
      <c r="AF734" s="154"/>
      <c r="AG734" s="154"/>
      <c r="AH734" s="154"/>
      <c r="AI734" s="154"/>
      <c r="AJ734" s="154"/>
      <c r="AK734" s="154"/>
      <c r="AL734" s="154"/>
      <c r="AM734" s="114"/>
      <c r="AN734" s="114"/>
      <c r="AO734" s="115" t="s">
        <v>1055</v>
      </c>
      <c r="AP734" s="214" t="s">
        <v>1099</v>
      </c>
      <c r="AQ734" s="214" t="s">
        <v>2011</v>
      </c>
      <c r="AR734" s="214"/>
      <c r="AS734" s="214"/>
      <c r="AT734" s="214"/>
      <c r="AU734" s="214"/>
      <c r="AV734" s="214"/>
      <c r="AW734" s="214"/>
      <c r="AX734" s="214"/>
      <c r="AY734" s="214"/>
      <c r="AZ734" s="117"/>
      <c r="BA734" s="214">
        <v>1</v>
      </c>
      <c r="BD734" s="96" t="str">
        <f t="shared" si="87"/>
        <v>КС-1 ФОНД</v>
      </c>
      <c r="BE734" s="96"/>
      <c r="BF734" s="96"/>
      <c r="BG734" s="96">
        <f t="shared" si="90"/>
        <v>2024</v>
      </c>
    </row>
    <row r="735" spans="1:59" s="116" customFormat="1" ht="42" customHeight="1" x14ac:dyDescent="0.25">
      <c r="A735" s="48" t="s">
        <v>118</v>
      </c>
      <c r="B735" s="40" t="s">
        <v>395</v>
      </c>
      <c r="C735" s="7" t="s">
        <v>260</v>
      </c>
      <c r="D735" s="118" t="s">
        <v>231</v>
      </c>
      <c r="E735" s="52" t="s">
        <v>261</v>
      </c>
      <c r="F735" s="52" t="s">
        <v>262</v>
      </c>
      <c r="G735" s="52">
        <v>3.4644469000000004</v>
      </c>
      <c r="H735" s="52">
        <v>3.4644469000000004</v>
      </c>
      <c r="I735" s="286">
        <v>2022</v>
      </c>
      <c r="J735" s="286">
        <v>2024</v>
      </c>
      <c r="K735" s="164">
        <f t="shared" si="91"/>
        <v>3475.1923099999999</v>
      </c>
      <c r="L735" s="164"/>
      <c r="M735" s="154">
        <v>120.19231000000001</v>
      </c>
      <c r="N735" s="154"/>
      <c r="O735" s="154">
        <v>3355</v>
      </c>
      <c r="P735" s="154"/>
      <c r="Q735" s="154"/>
      <c r="R735" s="154"/>
      <c r="S735" s="154"/>
      <c r="T735" s="154"/>
      <c r="U735" s="164"/>
      <c r="V735" s="164"/>
      <c r="W735" s="164"/>
      <c r="X735" s="164"/>
      <c r="Y735" s="164"/>
      <c r="Z735" s="164"/>
      <c r="AA735" s="154"/>
      <c r="AB735" s="154"/>
      <c r="AC735" s="154"/>
      <c r="AD735" s="154"/>
      <c r="AE735" s="154"/>
      <c r="AF735" s="154"/>
      <c r="AG735" s="154"/>
      <c r="AH735" s="154"/>
      <c r="AI735" s="154"/>
      <c r="AJ735" s="154"/>
      <c r="AK735" s="154"/>
      <c r="AL735" s="154"/>
      <c r="AM735" s="114"/>
      <c r="AN735" s="114"/>
      <c r="AO735" s="115" t="s">
        <v>1055</v>
      </c>
      <c r="AP735" s="214" t="s">
        <v>1100</v>
      </c>
      <c r="AQ735" s="214" t="s">
        <v>2011</v>
      </c>
      <c r="AR735" s="214"/>
      <c r="AS735" s="214"/>
      <c r="AT735" s="214"/>
      <c r="AU735" s="214"/>
      <c r="AV735" s="214"/>
      <c r="AW735" s="214"/>
      <c r="AX735" s="214"/>
      <c r="AY735" s="214"/>
      <c r="AZ735" s="117"/>
      <c r="BA735" s="214">
        <v>1</v>
      </c>
      <c r="BD735" s="96" t="str">
        <f t="shared" si="87"/>
        <v>КС-1 ФОНД</v>
      </c>
      <c r="BE735" s="96"/>
      <c r="BF735" s="96"/>
      <c r="BG735" s="96">
        <f t="shared" si="90"/>
        <v>2024</v>
      </c>
    </row>
    <row r="736" spans="1:59" s="116" customFormat="1" ht="42" customHeight="1" x14ac:dyDescent="0.25">
      <c r="A736" s="48" t="s">
        <v>119</v>
      </c>
      <c r="B736" s="40" t="s">
        <v>396</v>
      </c>
      <c r="C736" s="7" t="s">
        <v>260</v>
      </c>
      <c r="D736" s="118" t="s">
        <v>231</v>
      </c>
      <c r="E736" s="52" t="s">
        <v>261</v>
      </c>
      <c r="F736" s="52" t="s">
        <v>262</v>
      </c>
      <c r="G736" s="52">
        <v>1.12321845</v>
      </c>
      <c r="H736" s="52">
        <v>1.12321845</v>
      </c>
      <c r="I736" s="286">
        <v>2022</v>
      </c>
      <c r="J736" s="286">
        <v>2024</v>
      </c>
      <c r="K736" s="164">
        <f t="shared" si="91"/>
        <v>4716.24064</v>
      </c>
      <c r="L736" s="164"/>
      <c r="M736" s="154">
        <v>119.6</v>
      </c>
      <c r="N736" s="154"/>
      <c r="O736" s="154">
        <v>4596.6406399999996</v>
      </c>
      <c r="P736" s="154"/>
      <c r="Q736" s="154"/>
      <c r="R736" s="154"/>
      <c r="S736" s="154"/>
      <c r="T736" s="154"/>
      <c r="U736" s="164"/>
      <c r="V736" s="164"/>
      <c r="W736" s="164"/>
      <c r="X736" s="164"/>
      <c r="Y736" s="164"/>
      <c r="Z736" s="164"/>
      <c r="AA736" s="154"/>
      <c r="AB736" s="154"/>
      <c r="AC736" s="154"/>
      <c r="AD736" s="154"/>
      <c r="AE736" s="154"/>
      <c r="AF736" s="154"/>
      <c r="AG736" s="154"/>
      <c r="AH736" s="154"/>
      <c r="AI736" s="154"/>
      <c r="AJ736" s="154"/>
      <c r="AK736" s="154"/>
      <c r="AL736" s="154"/>
      <c r="AM736" s="114"/>
      <c r="AN736" s="114"/>
      <c r="AO736" s="115" t="s">
        <v>1055</v>
      </c>
      <c r="AP736" s="214" t="s">
        <v>1101</v>
      </c>
      <c r="AQ736" s="214" t="s">
        <v>2011</v>
      </c>
      <c r="AR736" s="214"/>
      <c r="AS736" s="214"/>
      <c r="AT736" s="214"/>
      <c r="AU736" s="214"/>
      <c r="AV736" s="214"/>
      <c r="AW736" s="214"/>
      <c r="AX736" s="214"/>
      <c r="AY736" s="214"/>
      <c r="AZ736" s="117"/>
      <c r="BA736" s="214">
        <v>2</v>
      </c>
      <c r="BD736" s="96" t="str">
        <f t="shared" si="87"/>
        <v>КС-2 ФОНД</v>
      </c>
      <c r="BE736" s="96"/>
      <c r="BF736" s="96"/>
      <c r="BG736" s="96">
        <f t="shared" si="90"/>
        <v>2024</v>
      </c>
    </row>
    <row r="737" spans="1:59" s="116" customFormat="1" ht="42" customHeight="1" x14ac:dyDescent="0.25">
      <c r="A737" s="48" t="s">
        <v>120</v>
      </c>
      <c r="B737" s="40" t="s">
        <v>397</v>
      </c>
      <c r="C737" s="7" t="s">
        <v>260</v>
      </c>
      <c r="D737" s="118" t="s">
        <v>231</v>
      </c>
      <c r="E737" s="52" t="s">
        <v>261</v>
      </c>
      <c r="F737" s="52" t="s">
        <v>262</v>
      </c>
      <c r="G737" s="52">
        <v>2.31008725</v>
      </c>
      <c r="H737" s="52">
        <v>2.31008725</v>
      </c>
      <c r="I737" s="286">
        <v>2022</v>
      </c>
      <c r="J737" s="286">
        <v>2024</v>
      </c>
      <c r="K737" s="164">
        <f t="shared" si="91"/>
        <v>3373.24064</v>
      </c>
      <c r="L737" s="164"/>
      <c r="M737" s="154">
        <v>119.6</v>
      </c>
      <c r="N737" s="154"/>
      <c r="O737" s="154">
        <v>3253.6406400000001</v>
      </c>
      <c r="P737" s="154"/>
      <c r="Q737" s="154"/>
      <c r="R737" s="154"/>
      <c r="S737" s="154"/>
      <c r="T737" s="154"/>
      <c r="U737" s="164"/>
      <c r="V737" s="164"/>
      <c r="W737" s="164"/>
      <c r="X737" s="164"/>
      <c r="Y737" s="164"/>
      <c r="Z737" s="164"/>
      <c r="AA737" s="154"/>
      <c r="AB737" s="154"/>
      <c r="AC737" s="154"/>
      <c r="AD737" s="154"/>
      <c r="AE737" s="154"/>
      <c r="AF737" s="154"/>
      <c r="AG737" s="154"/>
      <c r="AH737" s="154"/>
      <c r="AI737" s="154"/>
      <c r="AJ737" s="154"/>
      <c r="AK737" s="154"/>
      <c r="AL737" s="154"/>
      <c r="AM737" s="114"/>
      <c r="AN737" s="114"/>
      <c r="AO737" s="115" t="s">
        <v>1055</v>
      </c>
      <c r="AP737" s="214" t="s">
        <v>1102</v>
      </c>
      <c r="AQ737" s="214" t="s">
        <v>2011</v>
      </c>
      <c r="AR737" s="214"/>
      <c r="AS737" s="214"/>
      <c r="AT737" s="214"/>
      <c r="AU737" s="214"/>
      <c r="AV737" s="214"/>
      <c r="AW737" s="214"/>
      <c r="AX737" s="214"/>
      <c r="AY737" s="214"/>
      <c r="AZ737" s="117"/>
      <c r="BA737" s="214">
        <v>1</v>
      </c>
      <c r="BD737" s="96" t="str">
        <f t="shared" si="87"/>
        <v>КС-1 ФОНД</v>
      </c>
      <c r="BE737" s="96"/>
      <c r="BF737" s="96"/>
      <c r="BG737" s="96">
        <f t="shared" si="90"/>
        <v>2024</v>
      </c>
    </row>
    <row r="738" spans="1:59" s="116" customFormat="1" ht="42" customHeight="1" x14ac:dyDescent="0.25">
      <c r="A738" s="48" t="s">
        <v>121</v>
      </c>
      <c r="B738" s="40" t="s">
        <v>398</v>
      </c>
      <c r="C738" s="7" t="s">
        <v>260</v>
      </c>
      <c r="D738" s="118" t="s">
        <v>231</v>
      </c>
      <c r="E738" s="52" t="s">
        <v>261</v>
      </c>
      <c r="F738" s="52" t="s">
        <v>262</v>
      </c>
      <c r="G738" s="52">
        <v>2.2523433000000002</v>
      </c>
      <c r="H738" s="52">
        <v>2.2523433000000002</v>
      </c>
      <c r="I738" s="286">
        <v>2022</v>
      </c>
      <c r="J738" s="286">
        <v>2024</v>
      </c>
      <c r="K738" s="164">
        <f t="shared" si="91"/>
        <v>4068.0769299999997</v>
      </c>
      <c r="L738" s="164"/>
      <c r="M738" s="154">
        <v>120.19231000000001</v>
      </c>
      <c r="N738" s="154"/>
      <c r="O738" s="154">
        <v>3947.8846199999998</v>
      </c>
      <c r="P738" s="154"/>
      <c r="Q738" s="154"/>
      <c r="R738" s="154"/>
      <c r="S738" s="154"/>
      <c r="T738" s="154"/>
      <c r="U738" s="164"/>
      <c r="V738" s="164"/>
      <c r="W738" s="164"/>
      <c r="X738" s="164"/>
      <c r="Y738" s="164"/>
      <c r="Z738" s="164"/>
      <c r="AA738" s="154"/>
      <c r="AB738" s="154"/>
      <c r="AC738" s="154"/>
      <c r="AD738" s="154"/>
      <c r="AE738" s="154"/>
      <c r="AF738" s="154"/>
      <c r="AG738" s="154"/>
      <c r="AH738" s="154"/>
      <c r="AI738" s="154"/>
      <c r="AJ738" s="154"/>
      <c r="AK738" s="154"/>
      <c r="AL738" s="154"/>
      <c r="AM738" s="114"/>
      <c r="AN738" s="114"/>
      <c r="AO738" s="115" t="s">
        <v>1055</v>
      </c>
      <c r="AP738" s="214" t="s">
        <v>1103</v>
      </c>
      <c r="AQ738" s="214" t="s">
        <v>2011</v>
      </c>
      <c r="AR738" s="214"/>
      <c r="AS738" s="214"/>
      <c r="AT738" s="214"/>
      <c r="AU738" s="214"/>
      <c r="AV738" s="214"/>
      <c r="AW738" s="214"/>
      <c r="AX738" s="214"/>
      <c r="AY738" s="214"/>
      <c r="AZ738" s="117"/>
      <c r="BA738" s="214">
        <v>1</v>
      </c>
      <c r="BD738" s="96" t="str">
        <f t="shared" si="87"/>
        <v>КС-1 ФОНД</v>
      </c>
      <c r="BE738" s="96"/>
      <c r="BF738" s="96"/>
      <c r="BG738" s="96">
        <f t="shared" si="90"/>
        <v>2024</v>
      </c>
    </row>
    <row r="739" spans="1:59" s="116" customFormat="1" ht="42" customHeight="1" x14ac:dyDescent="0.25">
      <c r="A739" s="48" t="s">
        <v>122</v>
      </c>
      <c r="B739" s="40" t="s">
        <v>399</v>
      </c>
      <c r="C739" s="7" t="s">
        <v>260</v>
      </c>
      <c r="D739" s="118" t="s">
        <v>231</v>
      </c>
      <c r="E739" s="52" t="s">
        <v>261</v>
      </c>
      <c r="F739" s="52" t="s">
        <v>262</v>
      </c>
      <c r="G739" s="52">
        <v>4.4073860500000004</v>
      </c>
      <c r="H739" s="52">
        <v>4.4073860500000004</v>
      </c>
      <c r="I739" s="286">
        <v>2022</v>
      </c>
      <c r="J739" s="286">
        <v>2023</v>
      </c>
      <c r="K739" s="164">
        <f t="shared" si="91"/>
        <v>4515.2160000000003</v>
      </c>
      <c r="L739" s="164"/>
      <c r="M739" s="154">
        <v>119.6</v>
      </c>
      <c r="N739" s="154">
        <v>4395.616</v>
      </c>
      <c r="O739" s="154"/>
      <c r="P739" s="154"/>
      <c r="Q739" s="154"/>
      <c r="R739" s="154"/>
      <c r="S739" s="154"/>
      <c r="T739" s="154"/>
      <c r="U739" s="164"/>
      <c r="V739" s="164"/>
      <c r="W739" s="164"/>
      <c r="X739" s="164"/>
      <c r="Y739" s="164"/>
      <c r="Z739" s="164"/>
      <c r="AA739" s="154"/>
      <c r="AB739" s="154"/>
      <c r="AC739" s="154"/>
      <c r="AD739" s="154"/>
      <c r="AE739" s="154"/>
      <c r="AF739" s="154"/>
      <c r="AG739" s="154"/>
      <c r="AH739" s="154"/>
      <c r="AI739" s="154"/>
      <c r="AJ739" s="154"/>
      <c r="AK739" s="154"/>
      <c r="AL739" s="154"/>
      <c r="AM739" s="114"/>
      <c r="AN739" s="114"/>
      <c r="AO739" s="115" t="s">
        <v>1055</v>
      </c>
      <c r="AP739" s="214" t="s">
        <v>1104</v>
      </c>
      <c r="AQ739" s="214" t="s">
        <v>2011</v>
      </c>
      <c r="AR739" s="214"/>
      <c r="AS739" s="214"/>
      <c r="AT739" s="214"/>
      <c r="AU739" s="214"/>
      <c r="AV739" s="214"/>
      <c r="AW739" s="214"/>
      <c r="AX739" s="214"/>
      <c r="AY739" s="214"/>
      <c r="AZ739" s="117"/>
      <c r="BA739" s="214">
        <v>2</v>
      </c>
      <c r="BD739" s="96" t="str">
        <f t="shared" si="87"/>
        <v>КС-2 ФОНД</v>
      </c>
      <c r="BE739" s="96"/>
      <c r="BF739" s="96"/>
      <c r="BG739" s="96">
        <f t="shared" si="90"/>
        <v>2023</v>
      </c>
    </row>
    <row r="740" spans="1:59" s="116" customFormat="1" ht="42" customHeight="1" x14ac:dyDescent="0.25">
      <c r="A740" s="48" t="s">
        <v>123</v>
      </c>
      <c r="B740" s="40" t="s">
        <v>400</v>
      </c>
      <c r="C740" s="7" t="s">
        <v>260</v>
      </c>
      <c r="D740" s="118" t="s">
        <v>231</v>
      </c>
      <c r="E740" s="52" t="s">
        <v>261</v>
      </c>
      <c r="F740" s="52" t="s">
        <v>262</v>
      </c>
      <c r="G740" s="52">
        <v>4.9952379499999999</v>
      </c>
      <c r="H740" s="52">
        <v>4.9952379499999999</v>
      </c>
      <c r="I740" s="286">
        <v>2022</v>
      </c>
      <c r="J740" s="286">
        <v>2024</v>
      </c>
      <c r="K740" s="164">
        <f t="shared" si="91"/>
        <v>5407.24064</v>
      </c>
      <c r="L740" s="164"/>
      <c r="M740" s="154">
        <v>119.6</v>
      </c>
      <c r="N740" s="154"/>
      <c r="O740" s="154">
        <v>5287.6406399999996</v>
      </c>
      <c r="P740" s="154"/>
      <c r="Q740" s="154"/>
      <c r="R740" s="154"/>
      <c r="S740" s="154"/>
      <c r="T740" s="154"/>
      <c r="U740" s="164"/>
      <c r="V740" s="164"/>
      <c r="W740" s="164"/>
      <c r="X740" s="164"/>
      <c r="Y740" s="164"/>
      <c r="Z740" s="164"/>
      <c r="AA740" s="154"/>
      <c r="AB740" s="154"/>
      <c r="AC740" s="154"/>
      <c r="AD740" s="154"/>
      <c r="AE740" s="154"/>
      <c r="AF740" s="154"/>
      <c r="AG740" s="154"/>
      <c r="AH740" s="154"/>
      <c r="AI740" s="154"/>
      <c r="AJ740" s="154"/>
      <c r="AK740" s="154"/>
      <c r="AL740" s="154"/>
      <c r="AM740" s="114"/>
      <c r="AN740" s="114"/>
      <c r="AO740" s="115" t="s">
        <v>1055</v>
      </c>
      <c r="AP740" s="214" t="s">
        <v>1105</v>
      </c>
      <c r="AQ740" s="214" t="s">
        <v>2011</v>
      </c>
      <c r="AR740" s="214"/>
      <c r="AS740" s="214"/>
      <c r="AT740" s="214"/>
      <c r="AU740" s="214"/>
      <c r="AV740" s="214"/>
      <c r="AW740" s="214"/>
      <c r="AX740" s="214"/>
      <c r="AY740" s="214"/>
      <c r="AZ740" s="117"/>
      <c r="BA740" s="214">
        <v>2</v>
      </c>
      <c r="BD740" s="96" t="str">
        <f t="shared" si="87"/>
        <v>КС-2 ФОНД</v>
      </c>
      <c r="BE740" s="96"/>
      <c r="BF740" s="96"/>
      <c r="BG740" s="96">
        <f t="shared" si="90"/>
        <v>2024</v>
      </c>
    </row>
    <row r="741" spans="1:59" s="116" customFormat="1" ht="42" customHeight="1" x14ac:dyDescent="0.25">
      <c r="A741" s="48" t="s">
        <v>124</v>
      </c>
      <c r="B741" s="40" t="s">
        <v>401</v>
      </c>
      <c r="C741" s="7" t="s">
        <v>260</v>
      </c>
      <c r="D741" s="118" t="s">
        <v>231</v>
      </c>
      <c r="E741" s="52" t="s">
        <v>261</v>
      </c>
      <c r="F741" s="52" t="s">
        <v>262</v>
      </c>
      <c r="G741" s="52">
        <v>3.9077842999999999</v>
      </c>
      <c r="H741" s="52">
        <v>3.9077842999999999</v>
      </c>
      <c r="I741" s="286">
        <v>2022</v>
      </c>
      <c r="J741" s="286">
        <v>2024</v>
      </c>
      <c r="K741" s="164">
        <f t="shared" si="91"/>
        <v>5384.24064</v>
      </c>
      <c r="L741" s="164"/>
      <c r="M741" s="154">
        <v>119.6</v>
      </c>
      <c r="N741" s="154"/>
      <c r="O741" s="154">
        <v>5264.6406399999996</v>
      </c>
      <c r="P741" s="154"/>
      <c r="Q741" s="154"/>
      <c r="R741" s="154"/>
      <c r="S741" s="154"/>
      <c r="T741" s="154"/>
      <c r="U741" s="164"/>
      <c r="V741" s="164"/>
      <c r="W741" s="164"/>
      <c r="X741" s="164"/>
      <c r="Y741" s="164"/>
      <c r="Z741" s="164"/>
      <c r="AA741" s="154"/>
      <c r="AB741" s="154"/>
      <c r="AC741" s="154"/>
      <c r="AD741" s="154"/>
      <c r="AE741" s="154"/>
      <c r="AF741" s="154"/>
      <c r="AG741" s="154"/>
      <c r="AH741" s="154"/>
      <c r="AI741" s="154"/>
      <c r="AJ741" s="154"/>
      <c r="AK741" s="154"/>
      <c r="AL741" s="154"/>
      <c r="AM741" s="114"/>
      <c r="AN741" s="114"/>
      <c r="AO741" s="115" t="s">
        <v>1055</v>
      </c>
      <c r="AP741" s="214" t="s">
        <v>1106</v>
      </c>
      <c r="AQ741" s="214" t="s">
        <v>2011</v>
      </c>
      <c r="AR741" s="214"/>
      <c r="AS741" s="214"/>
      <c r="AT741" s="214"/>
      <c r="AU741" s="214"/>
      <c r="AV741" s="214"/>
      <c r="AW741" s="214"/>
      <c r="AX741" s="214"/>
      <c r="AY741" s="214"/>
      <c r="AZ741" s="117"/>
      <c r="BA741" s="214">
        <v>2</v>
      </c>
      <c r="BD741" s="96" t="str">
        <f t="shared" si="87"/>
        <v>КС-2 ФОНД</v>
      </c>
      <c r="BE741" s="96"/>
      <c r="BF741" s="96"/>
      <c r="BG741" s="96">
        <f t="shared" si="90"/>
        <v>2024</v>
      </c>
    </row>
    <row r="742" spans="1:59" s="116" customFormat="1" ht="42" customHeight="1" x14ac:dyDescent="0.25">
      <c r="A742" s="48" t="s">
        <v>125</v>
      </c>
      <c r="B742" s="40" t="s">
        <v>402</v>
      </c>
      <c r="C742" s="7" t="s">
        <v>260</v>
      </c>
      <c r="D742" s="118" t="s">
        <v>231</v>
      </c>
      <c r="E742" s="52" t="s">
        <v>261</v>
      </c>
      <c r="F742" s="52" t="s">
        <v>262</v>
      </c>
      <c r="G742" s="52">
        <v>6.3924932499999985</v>
      </c>
      <c r="H742" s="52">
        <v>6.3924932499999985</v>
      </c>
      <c r="I742" s="286">
        <v>2022</v>
      </c>
      <c r="J742" s="286">
        <v>2023</v>
      </c>
      <c r="K742" s="164">
        <f t="shared" si="91"/>
        <v>4725.12</v>
      </c>
      <c r="L742" s="164"/>
      <c r="M742" s="154">
        <v>120</v>
      </c>
      <c r="N742" s="154">
        <v>4605.12</v>
      </c>
      <c r="O742" s="154"/>
      <c r="P742" s="154"/>
      <c r="Q742" s="154"/>
      <c r="R742" s="154"/>
      <c r="S742" s="154"/>
      <c r="T742" s="154"/>
      <c r="U742" s="164"/>
      <c r="V742" s="164"/>
      <c r="W742" s="164"/>
      <c r="X742" s="164"/>
      <c r="Y742" s="164"/>
      <c r="Z742" s="164"/>
      <c r="AA742" s="154"/>
      <c r="AB742" s="154"/>
      <c r="AC742" s="154"/>
      <c r="AD742" s="154"/>
      <c r="AE742" s="154"/>
      <c r="AF742" s="154"/>
      <c r="AG742" s="154"/>
      <c r="AH742" s="154"/>
      <c r="AI742" s="154"/>
      <c r="AJ742" s="154"/>
      <c r="AK742" s="154"/>
      <c r="AL742" s="154"/>
      <c r="AM742" s="114"/>
      <c r="AN742" s="114"/>
      <c r="AO742" s="115" t="s">
        <v>1055</v>
      </c>
      <c r="AP742" s="214" t="s">
        <v>1107</v>
      </c>
      <c r="AQ742" s="214" t="s">
        <v>2011</v>
      </c>
      <c r="AR742" s="214"/>
      <c r="AS742" s="214"/>
      <c r="AT742" s="214"/>
      <c r="AU742" s="214"/>
      <c r="AV742" s="214"/>
      <c r="AW742" s="214"/>
      <c r="AX742" s="214"/>
      <c r="AY742" s="214"/>
      <c r="AZ742" s="117"/>
      <c r="BA742" s="214">
        <v>2</v>
      </c>
      <c r="BD742" s="96" t="str">
        <f t="shared" si="87"/>
        <v>КС-2 ФОНД</v>
      </c>
      <c r="BE742" s="96"/>
      <c r="BF742" s="96"/>
      <c r="BG742" s="96">
        <f t="shared" si="90"/>
        <v>2023</v>
      </c>
    </row>
    <row r="743" spans="1:59" s="116" customFormat="1" ht="42" customHeight="1" x14ac:dyDescent="0.25">
      <c r="A743" s="48" t="s">
        <v>126</v>
      </c>
      <c r="B743" s="40" t="s">
        <v>403</v>
      </c>
      <c r="C743" s="7" t="s">
        <v>260</v>
      </c>
      <c r="D743" s="118" t="s">
        <v>231</v>
      </c>
      <c r="E743" s="52" t="s">
        <v>261</v>
      </c>
      <c r="F743" s="52" t="s">
        <v>262</v>
      </c>
      <c r="G743" s="52">
        <v>5.8433543772000007</v>
      </c>
      <c r="H743" s="52">
        <v>5.8433543772000007</v>
      </c>
      <c r="I743" s="286">
        <v>2022</v>
      </c>
      <c r="J743" s="286">
        <v>2023</v>
      </c>
      <c r="K743" s="164">
        <f t="shared" si="91"/>
        <v>6051.2160000000003</v>
      </c>
      <c r="L743" s="164"/>
      <c r="M743" s="154">
        <v>119.6</v>
      </c>
      <c r="N743" s="154">
        <v>5931.616</v>
      </c>
      <c r="O743" s="154"/>
      <c r="P743" s="154"/>
      <c r="Q743" s="154"/>
      <c r="R743" s="154"/>
      <c r="S743" s="154"/>
      <c r="T743" s="154"/>
      <c r="U743" s="164"/>
      <c r="V743" s="164"/>
      <c r="W743" s="164"/>
      <c r="X743" s="164"/>
      <c r="Y743" s="164"/>
      <c r="Z743" s="164"/>
      <c r="AA743" s="154"/>
      <c r="AB743" s="154"/>
      <c r="AC743" s="154"/>
      <c r="AD743" s="154"/>
      <c r="AE743" s="154"/>
      <c r="AF743" s="154"/>
      <c r="AG743" s="154"/>
      <c r="AH743" s="154"/>
      <c r="AI743" s="154"/>
      <c r="AJ743" s="154"/>
      <c r="AK743" s="154"/>
      <c r="AL743" s="154"/>
      <c r="AM743" s="114"/>
      <c r="AN743" s="114"/>
      <c r="AO743" s="115" t="s">
        <v>1055</v>
      </c>
      <c r="AP743" s="214" t="s">
        <v>1108</v>
      </c>
      <c r="AQ743" s="214" t="s">
        <v>2011</v>
      </c>
      <c r="AR743" s="214"/>
      <c r="AS743" s="214"/>
      <c r="AT743" s="214"/>
      <c r="AU743" s="214"/>
      <c r="AV743" s="214"/>
      <c r="AW743" s="214"/>
      <c r="AX743" s="214"/>
      <c r="AY743" s="214"/>
      <c r="AZ743" s="117"/>
      <c r="BA743" s="214">
        <v>2</v>
      </c>
      <c r="BD743" s="96" t="str">
        <f t="shared" si="87"/>
        <v>КС-2 ФОНД</v>
      </c>
      <c r="BE743" s="96"/>
      <c r="BF743" s="96"/>
      <c r="BG743" s="96">
        <f t="shared" si="90"/>
        <v>2023</v>
      </c>
    </row>
    <row r="744" spans="1:59" s="116" customFormat="1" ht="42" customHeight="1" x14ac:dyDescent="0.25">
      <c r="A744" s="48" t="s">
        <v>127</v>
      </c>
      <c r="B744" s="40" t="s">
        <v>404</v>
      </c>
      <c r="C744" s="7" t="s">
        <v>260</v>
      </c>
      <c r="D744" s="118" t="s">
        <v>231</v>
      </c>
      <c r="E744" s="52" t="s">
        <v>261</v>
      </c>
      <c r="F744" s="52" t="s">
        <v>262</v>
      </c>
      <c r="G744" s="52">
        <v>5.3598761999999995</v>
      </c>
      <c r="H744" s="52">
        <v>5.3598761999999995</v>
      </c>
      <c r="I744" s="286">
        <v>2022</v>
      </c>
      <c r="J744" s="286">
        <v>2024</v>
      </c>
      <c r="K744" s="164">
        <f t="shared" si="91"/>
        <v>5754.1923100000004</v>
      </c>
      <c r="L744" s="164"/>
      <c r="M744" s="154">
        <v>120.19231000000001</v>
      </c>
      <c r="N744" s="154"/>
      <c r="O744" s="154">
        <v>5634</v>
      </c>
      <c r="P744" s="154"/>
      <c r="Q744" s="154"/>
      <c r="R744" s="154"/>
      <c r="S744" s="154"/>
      <c r="T744" s="154"/>
      <c r="U744" s="164"/>
      <c r="V744" s="164"/>
      <c r="W744" s="164"/>
      <c r="X744" s="164"/>
      <c r="Y744" s="164"/>
      <c r="Z744" s="164"/>
      <c r="AA744" s="154"/>
      <c r="AB744" s="154"/>
      <c r="AC744" s="154"/>
      <c r="AD744" s="154"/>
      <c r="AE744" s="154"/>
      <c r="AF744" s="154"/>
      <c r="AG744" s="154"/>
      <c r="AH744" s="154"/>
      <c r="AI744" s="154"/>
      <c r="AJ744" s="154"/>
      <c r="AK744" s="154"/>
      <c r="AL744" s="154"/>
      <c r="AM744" s="114"/>
      <c r="AN744" s="114"/>
      <c r="AO744" s="115" t="s">
        <v>1055</v>
      </c>
      <c r="AP744" s="214" t="s">
        <v>1109</v>
      </c>
      <c r="AQ744" s="214" t="s">
        <v>2011</v>
      </c>
      <c r="AR744" s="214"/>
      <c r="AS744" s="214"/>
      <c r="AT744" s="214"/>
      <c r="AU744" s="214"/>
      <c r="AV744" s="214"/>
      <c r="AW744" s="214"/>
      <c r="AX744" s="214"/>
      <c r="AY744" s="214"/>
      <c r="AZ744" s="117"/>
      <c r="BA744" s="214">
        <v>2</v>
      </c>
      <c r="BD744" s="96" t="str">
        <f t="shared" si="87"/>
        <v>КС-2 ФОНД</v>
      </c>
      <c r="BE744" s="96"/>
      <c r="BF744" s="96"/>
      <c r="BG744" s="96">
        <f t="shared" si="90"/>
        <v>2024</v>
      </c>
    </row>
    <row r="745" spans="1:59" s="116" customFormat="1" ht="42" customHeight="1" x14ac:dyDescent="0.25">
      <c r="A745" s="48" t="s">
        <v>128</v>
      </c>
      <c r="B745" s="40" t="s">
        <v>405</v>
      </c>
      <c r="C745" s="7" t="s">
        <v>260</v>
      </c>
      <c r="D745" s="118" t="s">
        <v>231</v>
      </c>
      <c r="E745" s="52" t="s">
        <v>261</v>
      </c>
      <c r="F745" s="52" t="s">
        <v>262</v>
      </c>
      <c r="G745" s="52">
        <v>4.2515453999999995</v>
      </c>
      <c r="H745" s="52">
        <v>4.2515453999999995</v>
      </c>
      <c r="I745" s="286">
        <v>2022</v>
      </c>
      <c r="J745" s="286">
        <v>2023</v>
      </c>
      <c r="K745" s="164">
        <f t="shared" si="91"/>
        <v>4691.3461600000001</v>
      </c>
      <c r="L745" s="164"/>
      <c r="M745" s="154">
        <v>120.19231000000001</v>
      </c>
      <c r="N745" s="154">
        <v>4571.1538499999997</v>
      </c>
      <c r="O745" s="154"/>
      <c r="P745" s="154"/>
      <c r="Q745" s="154"/>
      <c r="R745" s="154"/>
      <c r="S745" s="154"/>
      <c r="T745" s="154"/>
      <c r="U745" s="164"/>
      <c r="V745" s="164"/>
      <c r="W745" s="164"/>
      <c r="X745" s="164"/>
      <c r="Y745" s="164"/>
      <c r="Z745" s="164"/>
      <c r="AA745" s="154"/>
      <c r="AB745" s="154"/>
      <c r="AC745" s="154"/>
      <c r="AD745" s="154"/>
      <c r="AE745" s="154"/>
      <c r="AF745" s="154"/>
      <c r="AG745" s="154"/>
      <c r="AH745" s="154"/>
      <c r="AI745" s="154"/>
      <c r="AJ745" s="154"/>
      <c r="AK745" s="154"/>
      <c r="AL745" s="154"/>
      <c r="AM745" s="114"/>
      <c r="AN745" s="114"/>
      <c r="AO745" s="115" t="s">
        <v>1055</v>
      </c>
      <c r="AP745" s="214" t="s">
        <v>1110</v>
      </c>
      <c r="AQ745" s="214" t="s">
        <v>2011</v>
      </c>
      <c r="AR745" s="214"/>
      <c r="AS745" s="214"/>
      <c r="AT745" s="214"/>
      <c r="AU745" s="214"/>
      <c r="AV745" s="214"/>
      <c r="AW745" s="214"/>
      <c r="AX745" s="214"/>
      <c r="AY745" s="214"/>
      <c r="AZ745" s="117"/>
      <c r="BA745" s="214">
        <v>2</v>
      </c>
      <c r="BD745" s="96" t="str">
        <f t="shared" si="87"/>
        <v>КС-2 ФОНД</v>
      </c>
      <c r="BE745" s="96"/>
      <c r="BF745" s="96"/>
      <c r="BG745" s="96">
        <f t="shared" si="90"/>
        <v>2023</v>
      </c>
    </row>
    <row r="746" spans="1:59" s="116" customFormat="1" ht="42" customHeight="1" x14ac:dyDescent="0.25">
      <c r="A746" s="48" t="s">
        <v>129</v>
      </c>
      <c r="B746" s="40" t="s">
        <v>406</v>
      </c>
      <c r="C746" s="7" t="s">
        <v>260</v>
      </c>
      <c r="D746" s="118" t="s">
        <v>231</v>
      </c>
      <c r="E746" s="52" t="s">
        <v>261</v>
      </c>
      <c r="F746" s="52" t="s">
        <v>262</v>
      </c>
      <c r="G746" s="52">
        <v>3.9672656500000003</v>
      </c>
      <c r="H746" s="52">
        <v>3.9672656500000003</v>
      </c>
      <c r="I746" s="286">
        <v>2022</v>
      </c>
      <c r="J746" s="286">
        <v>2023</v>
      </c>
      <c r="K746" s="164">
        <f t="shared" si="91"/>
        <v>4772</v>
      </c>
      <c r="L746" s="164"/>
      <c r="M746" s="154">
        <v>120</v>
      </c>
      <c r="N746" s="154">
        <v>4652</v>
      </c>
      <c r="O746" s="154"/>
      <c r="P746" s="154"/>
      <c r="Q746" s="154"/>
      <c r="R746" s="154"/>
      <c r="S746" s="154"/>
      <c r="T746" s="154"/>
      <c r="U746" s="164"/>
      <c r="V746" s="164"/>
      <c r="W746" s="164"/>
      <c r="X746" s="164"/>
      <c r="Y746" s="164"/>
      <c r="Z746" s="164"/>
      <c r="AA746" s="154"/>
      <c r="AB746" s="154"/>
      <c r="AC746" s="154"/>
      <c r="AD746" s="154"/>
      <c r="AE746" s="154"/>
      <c r="AF746" s="154"/>
      <c r="AG746" s="154"/>
      <c r="AH746" s="154"/>
      <c r="AI746" s="154"/>
      <c r="AJ746" s="154"/>
      <c r="AK746" s="154"/>
      <c r="AL746" s="154"/>
      <c r="AM746" s="114"/>
      <c r="AN746" s="114"/>
      <c r="AO746" s="115" t="s">
        <v>1055</v>
      </c>
      <c r="AP746" s="214" t="s">
        <v>1111</v>
      </c>
      <c r="AQ746" s="214" t="s">
        <v>2011</v>
      </c>
      <c r="AR746" s="214"/>
      <c r="AS746" s="214"/>
      <c r="AT746" s="214"/>
      <c r="AU746" s="214"/>
      <c r="AV746" s="214"/>
      <c r="AW746" s="214"/>
      <c r="AX746" s="214"/>
      <c r="AY746" s="214"/>
      <c r="AZ746" s="117"/>
      <c r="BA746" s="214">
        <v>2</v>
      </c>
      <c r="BD746" s="96" t="str">
        <f t="shared" si="87"/>
        <v>КС-2 ФОНД</v>
      </c>
      <c r="BE746" s="96"/>
      <c r="BF746" s="96"/>
      <c r="BG746" s="96">
        <f t="shared" si="90"/>
        <v>2023</v>
      </c>
    </row>
    <row r="747" spans="1:59" s="116" customFormat="1" ht="42" customHeight="1" x14ac:dyDescent="0.25">
      <c r="A747" s="48" t="s">
        <v>130</v>
      </c>
      <c r="B747" s="40" t="s">
        <v>407</v>
      </c>
      <c r="C747" s="7" t="s">
        <v>260</v>
      </c>
      <c r="D747" s="118" t="s">
        <v>231</v>
      </c>
      <c r="E747" s="52" t="s">
        <v>261</v>
      </c>
      <c r="F747" s="52" t="s">
        <v>262</v>
      </c>
      <c r="G747" s="52">
        <v>2.3531956000000003</v>
      </c>
      <c r="H747" s="52">
        <v>2.3531956000000003</v>
      </c>
      <c r="I747" s="286">
        <v>2022</v>
      </c>
      <c r="J747" s="286">
        <v>2024</v>
      </c>
      <c r="K747" s="164">
        <f t="shared" si="91"/>
        <v>4351.1923100000004</v>
      </c>
      <c r="L747" s="164"/>
      <c r="M747" s="154">
        <v>120.19231000000001</v>
      </c>
      <c r="N747" s="154"/>
      <c r="O747" s="154">
        <v>4231</v>
      </c>
      <c r="P747" s="154"/>
      <c r="Q747" s="154"/>
      <c r="R747" s="154"/>
      <c r="S747" s="154"/>
      <c r="T747" s="154"/>
      <c r="U747" s="164"/>
      <c r="V747" s="164"/>
      <c r="W747" s="164"/>
      <c r="X747" s="164"/>
      <c r="Y747" s="164"/>
      <c r="Z747" s="164"/>
      <c r="AA747" s="154"/>
      <c r="AB747" s="154"/>
      <c r="AC747" s="154"/>
      <c r="AD747" s="154"/>
      <c r="AE747" s="154"/>
      <c r="AF747" s="154"/>
      <c r="AG747" s="154"/>
      <c r="AH747" s="154"/>
      <c r="AI747" s="154"/>
      <c r="AJ747" s="154"/>
      <c r="AK747" s="154"/>
      <c r="AL747" s="154"/>
      <c r="AM747" s="114"/>
      <c r="AN747" s="114"/>
      <c r="AO747" s="115" t="s">
        <v>1055</v>
      </c>
      <c r="AP747" s="214" t="s">
        <v>1112</v>
      </c>
      <c r="AQ747" s="214" t="s">
        <v>2011</v>
      </c>
      <c r="AR747" s="214"/>
      <c r="AS747" s="214"/>
      <c r="AT747" s="214"/>
      <c r="AU747" s="214"/>
      <c r="AV747" s="214"/>
      <c r="AW747" s="214"/>
      <c r="AX747" s="214"/>
      <c r="AY747" s="214"/>
      <c r="AZ747" s="117"/>
      <c r="BA747" s="214">
        <v>2</v>
      </c>
      <c r="BD747" s="96" t="str">
        <f t="shared" si="87"/>
        <v>КС-2 ФОНД</v>
      </c>
      <c r="BE747" s="96"/>
      <c r="BF747" s="96"/>
      <c r="BG747" s="96">
        <f t="shared" si="90"/>
        <v>2024</v>
      </c>
    </row>
    <row r="748" spans="1:59" s="116" customFormat="1" ht="42" customHeight="1" x14ac:dyDescent="0.25">
      <c r="A748" s="48" t="s">
        <v>131</v>
      </c>
      <c r="B748" s="40" t="s">
        <v>408</v>
      </c>
      <c r="C748" s="7" t="s">
        <v>260</v>
      </c>
      <c r="D748" s="118" t="s">
        <v>231</v>
      </c>
      <c r="E748" s="52" t="s">
        <v>261</v>
      </c>
      <c r="F748" s="52" t="s">
        <v>262</v>
      </c>
      <c r="G748" s="52">
        <v>3.0283899999999999</v>
      </c>
      <c r="H748" s="52">
        <v>3.0283899999999999</v>
      </c>
      <c r="I748" s="286">
        <v>2022</v>
      </c>
      <c r="J748" s="286">
        <v>2023</v>
      </c>
      <c r="K748" s="164">
        <f t="shared" si="91"/>
        <v>3933.68</v>
      </c>
      <c r="L748" s="164"/>
      <c r="M748" s="154">
        <v>120</v>
      </c>
      <c r="N748" s="154">
        <v>3813.68</v>
      </c>
      <c r="O748" s="154"/>
      <c r="P748" s="154"/>
      <c r="Q748" s="154"/>
      <c r="R748" s="154"/>
      <c r="S748" s="154"/>
      <c r="T748" s="154"/>
      <c r="U748" s="164"/>
      <c r="V748" s="164"/>
      <c r="W748" s="164"/>
      <c r="X748" s="164"/>
      <c r="Y748" s="164"/>
      <c r="Z748" s="164"/>
      <c r="AA748" s="154"/>
      <c r="AB748" s="154"/>
      <c r="AC748" s="154"/>
      <c r="AD748" s="154"/>
      <c r="AE748" s="154"/>
      <c r="AF748" s="154"/>
      <c r="AG748" s="154"/>
      <c r="AH748" s="154"/>
      <c r="AI748" s="154"/>
      <c r="AJ748" s="154"/>
      <c r="AK748" s="154"/>
      <c r="AL748" s="154"/>
      <c r="AM748" s="114"/>
      <c r="AN748" s="114"/>
      <c r="AO748" s="115" t="s">
        <v>1055</v>
      </c>
      <c r="AP748" s="214" t="s">
        <v>1113</v>
      </c>
      <c r="AQ748" s="214" t="s">
        <v>2011</v>
      </c>
      <c r="AR748" s="214"/>
      <c r="AS748" s="214"/>
      <c r="AT748" s="214"/>
      <c r="AU748" s="214"/>
      <c r="AV748" s="214"/>
      <c r="AW748" s="214"/>
      <c r="AX748" s="214"/>
      <c r="AY748" s="214"/>
      <c r="AZ748" s="117"/>
      <c r="BA748" s="214">
        <v>2</v>
      </c>
      <c r="BD748" s="96" t="str">
        <f t="shared" si="87"/>
        <v>КС-2 ФОНД</v>
      </c>
      <c r="BE748" s="96"/>
      <c r="BF748" s="96"/>
      <c r="BG748" s="96">
        <f t="shared" si="90"/>
        <v>2023</v>
      </c>
    </row>
    <row r="749" spans="1:59" s="116" customFormat="1" ht="42" customHeight="1" x14ac:dyDescent="0.25">
      <c r="A749" s="48" t="s">
        <v>132</v>
      </c>
      <c r="B749" s="40" t="s">
        <v>409</v>
      </c>
      <c r="C749" s="7" t="s">
        <v>260</v>
      </c>
      <c r="D749" s="118" t="s">
        <v>231</v>
      </c>
      <c r="E749" s="52" t="s">
        <v>261</v>
      </c>
      <c r="F749" s="52" t="s">
        <v>262</v>
      </c>
      <c r="G749" s="52">
        <v>3.6334415499999997</v>
      </c>
      <c r="H749" s="52">
        <v>3.6334415499999997</v>
      </c>
      <c r="I749" s="286">
        <v>2022</v>
      </c>
      <c r="J749" s="286">
        <v>2024</v>
      </c>
      <c r="K749" s="164">
        <f t="shared" si="91"/>
        <v>4512.1923100000004</v>
      </c>
      <c r="L749" s="164"/>
      <c r="M749" s="154">
        <v>120.19231000000001</v>
      </c>
      <c r="N749" s="154"/>
      <c r="O749" s="154">
        <v>4392</v>
      </c>
      <c r="P749" s="154"/>
      <c r="Q749" s="154"/>
      <c r="R749" s="154"/>
      <c r="S749" s="154"/>
      <c r="T749" s="154"/>
      <c r="U749" s="164"/>
      <c r="V749" s="164"/>
      <c r="W749" s="164"/>
      <c r="X749" s="164"/>
      <c r="Y749" s="164"/>
      <c r="Z749" s="164"/>
      <c r="AA749" s="154"/>
      <c r="AB749" s="154"/>
      <c r="AC749" s="154"/>
      <c r="AD749" s="154"/>
      <c r="AE749" s="154"/>
      <c r="AF749" s="154"/>
      <c r="AG749" s="154"/>
      <c r="AH749" s="154"/>
      <c r="AI749" s="154"/>
      <c r="AJ749" s="154"/>
      <c r="AK749" s="154"/>
      <c r="AL749" s="154"/>
      <c r="AM749" s="114"/>
      <c r="AN749" s="114"/>
      <c r="AO749" s="115" t="s">
        <v>1055</v>
      </c>
      <c r="AP749" s="214" t="s">
        <v>1114</v>
      </c>
      <c r="AQ749" s="214" t="s">
        <v>2011</v>
      </c>
      <c r="AR749" s="214"/>
      <c r="AS749" s="214"/>
      <c r="AT749" s="214"/>
      <c r="AU749" s="214"/>
      <c r="AV749" s="214"/>
      <c r="AW749" s="214"/>
      <c r="AX749" s="214"/>
      <c r="AY749" s="214"/>
      <c r="AZ749" s="117"/>
      <c r="BA749" s="214">
        <v>2</v>
      </c>
      <c r="BD749" s="96" t="str">
        <f t="shared" si="87"/>
        <v>КС-2 ФОНД</v>
      </c>
      <c r="BE749" s="96"/>
      <c r="BF749" s="96"/>
      <c r="BG749" s="96">
        <f t="shared" si="90"/>
        <v>2024</v>
      </c>
    </row>
    <row r="750" spans="1:59" s="116" customFormat="1" ht="42" customHeight="1" x14ac:dyDescent="0.25">
      <c r="A750" s="48" t="s">
        <v>133</v>
      </c>
      <c r="B750" s="40" t="s">
        <v>410</v>
      </c>
      <c r="C750" s="7" t="s">
        <v>260</v>
      </c>
      <c r="D750" s="118" t="s">
        <v>231</v>
      </c>
      <c r="E750" s="52" t="s">
        <v>261</v>
      </c>
      <c r="F750" s="52" t="s">
        <v>262</v>
      </c>
      <c r="G750" s="52">
        <v>3.4703945000000003</v>
      </c>
      <c r="H750" s="52">
        <v>3.4703945000000003</v>
      </c>
      <c r="I750" s="286">
        <v>2022</v>
      </c>
      <c r="J750" s="286">
        <v>2024</v>
      </c>
      <c r="K750" s="164">
        <f t="shared" si="91"/>
        <v>4632.1923100000004</v>
      </c>
      <c r="L750" s="164"/>
      <c r="M750" s="154">
        <v>120.19231000000001</v>
      </c>
      <c r="N750" s="154"/>
      <c r="O750" s="154">
        <v>4512</v>
      </c>
      <c r="P750" s="154"/>
      <c r="Q750" s="154"/>
      <c r="R750" s="154"/>
      <c r="S750" s="154"/>
      <c r="T750" s="154"/>
      <c r="U750" s="164"/>
      <c r="V750" s="164"/>
      <c r="W750" s="164"/>
      <c r="X750" s="164"/>
      <c r="Y750" s="164"/>
      <c r="Z750" s="164"/>
      <c r="AA750" s="154"/>
      <c r="AB750" s="154"/>
      <c r="AC750" s="154"/>
      <c r="AD750" s="154"/>
      <c r="AE750" s="154"/>
      <c r="AF750" s="154"/>
      <c r="AG750" s="154"/>
      <c r="AH750" s="154"/>
      <c r="AI750" s="154"/>
      <c r="AJ750" s="154"/>
      <c r="AK750" s="154"/>
      <c r="AL750" s="154"/>
      <c r="AM750" s="114"/>
      <c r="AN750" s="114"/>
      <c r="AO750" s="115" t="s">
        <v>1055</v>
      </c>
      <c r="AP750" s="214" t="s">
        <v>1115</v>
      </c>
      <c r="AQ750" s="214" t="s">
        <v>2011</v>
      </c>
      <c r="AR750" s="214"/>
      <c r="AS750" s="214"/>
      <c r="AT750" s="214"/>
      <c r="AU750" s="214"/>
      <c r="AV750" s="214"/>
      <c r="AW750" s="214"/>
      <c r="AX750" s="214"/>
      <c r="AY750" s="214"/>
      <c r="AZ750" s="117"/>
      <c r="BA750" s="214">
        <v>2</v>
      </c>
      <c r="BD750" s="96" t="str">
        <f t="shared" si="87"/>
        <v>КС-2 ФОНД</v>
      </c>
      <c r="BE750" s="96"/>
      <c r="BF750" s="96"/>
      <c r="BG750" s="96">
        <f t="shared" si="90"/>
        <v>2024</v>
      </c>
    </row>
    <row r="751" spans="1:59" s="116" customFormat="1" ht="42" customHeight="1" x14ac:dyDescent="0.25">
      <c r="A751" s="48" t="s">
        <v>134</v>
      </c>
      <c r="B751" s="40" t="s">
        <v>411</v>
      </c>
      <c r="C751" s="7" t="s">
        <v>260</v>
      </c>
      <c r="D751" s="118" t="s">
        <v>231</v>
      </c>
      <c r="E751" s="52" t="s">
        <v>261</v>
      </c>
      <c r="F751" s="52" t="s">
        <v>262</v>
      </c>
      <c r="G751" s="52">
        <v>4.1178979499999997</v>
      </c>
      <c r="H751" s="52">
        <v>4.1178979499999997</v>
      </c>
      <c r="I751" s="286">
        <v>2022</v>
      </c>
      <c r="J751" s="286">
        <v>2024</v>
      </c>
      <c r="K751" s="164">
        <f t="shared" si="91"/>
        <v>4764.1923100000004</v>
      </c>
      <c r="L751" s="164"/>
      <c r="M751" s="154">
        <v>120.19231000000001</v>
      </c>
      <c r="N751" s="154"/>
      <c r="O751" s="154">
        <v>4644</v>
      </c>
      <c r="P751" s="154"/>
      <c r="Q751" s="154"/>
      <c r="R751" s="154"/>
      <c r="S751" s="154"/>
      <c r="T751" s="154"/>
      <c r="U751" s="164"/>
      <c r="V751" s="164"/>
      <c r="W751" s="164"/>
      <c r="X751" s="164"/>
      <c r="Y751" s="164"/>
      <c r="Z751" s="164"/>
      <c r="AA751" s="154"/>
      <c r="AB751" s="154"/>
      <c r="AC751" s="154"/>
      <c r="AD751" s="154"/>
      <c r="AE751" s="154"/>
      <c r="AF751" s="154"/>
      <c r="AG751" s="154"/>
      <c r="AH751" s="154"/>
      <c r="AI751" s="154"/>
      <c r="AJ751" s="154"/>
      <c r="AK751" s="154"/>
      <c r="AL751" s="154"/>
      <c r="AM751" s="114"/>
      <c r="AN751" s="114"/>
      <c r="AO751" s="115" t="s">
        <v>1055</v>
      </c>
      <c r="AP751" s="214" t="s">
        <v>1116</v>
      </c>
      <c r="AQ751" s="214" t="s">
        <v>2011</v>
      </c>
      <c r="AR751" s="214"/>
      <c r="AS751" s="214"/>
      <c r="AT751" s="214"/>
      <c r="AU751" s="214"/>
      <c r="AV751" s="214"/>
      <c r="AW751" s="214"/>
      <c r="AX751" s="214"/>
      <c r="AY751" s="214"/>
      <c r="AZ751" s="117"/>
      <c r="BA751" s="214">
        <v>2</v>
      </c>
      <c r="BD751" s="96" t="str">
        <f t="shared" si="87"/>
        <v>КС-2 ФОНД</v>
      </c>
      <c r="BE751" s="96"/>
      <c r="BF751" s="96"/>
      <c r="BG751" s="96">
        <f t="shared" si="90"/>
        <v>2024</v>
      </c>
    </row>
    <row r="752" spans="1:59" s="116" customFormat="1" ht="42" customHeight="1" x14ac:dyDescent="0.25">
      <c r="A752" s="48" t="s">
        <v>135</v>
      </c>
      <c r="B752" s="40" t="s">
        <v>412</v>
      </c>
      <c r="C752" s="7" t="s">
        <v>260</v>
      </c>
      <c r="D752" s="118" t="s">
        <v>231</v>
      </c>
      <c r="E752" s="52" t="s">
        <v>261</v>
      </c>
      <c r="F752" s="52" t="s">
        <v>262</v>
      </c>
      <c r="G752" s="52">
        <v>2.8225398500000001</v>
      </c>
      <c r="H752" s="52">
        <v>2.8225398500000001</v>
      </c>
      <c r="I752" s="286">
        <v>2022</v>
      </c>
      <c r="J752" s="286">
        <v>2024</v>
      </c>
      <c r="K752" s="164">
        <f t="shared" si="91"/>
        <v>4154.1923100000004</v>
      </c>
      <c r="L752" s="164"/>
      <c r="M752" s="154">
        <v>120.19231000000001</v>
      </c>
      <c r="N752" s="154"/>
      <c r="O752" s="154">
        <v>4034</v>
      </c>
      <c r="P752" s="154"/>
      <c r="Q752" s="154"/>
      <c r="R752" s="154"/>
      <c r="S752" s="154"/>
      <c r="T752" s="154"/>
      <c r="U752" s="164"/>
      <c r="V752" s="164"/>
      <c r="W752" s="164"/>
      <c r="X752" s="164"/>
      <c r="Y752" s="164"/>
      <c r="Z752" s="164"/>
      <c r="AA752" s="154"/>
      <c r="AB752" s="154"/>
      <c r="AC752" s="154"/>
      <c r="AD752" s="154"/>
      <c r="AE752" s="154"/>
      <c r="AF752" s="154"/>
      <c r="AG752" s="154"/>
      <c r="AH752" s="154"/>
      <c r="AI752" s="154"/>
      <c r="AJ752" s="154"/>
      <c r="AK752" s="154"/>
      <c r="AL752" s="154"/>
      <c r="AM752" s="114"/>
      <c r="AN752" s="114"/>
      <c r="AO752" s="115" t="s">
        <v>1055</v>
      </c>
      <c r="AP752" s="214" t="s">
        <v>1117</v>
      </c>
      <c r="AQ752" s="214" t="s">
        <v>2011</v>
      </c>
      <c r="AR752" s="214"/>
      <c r="AS752" s="214"/>
      <c r="AT752" s="214"/>
      <c r="AU752" s="214"/>
      <c r="AV752" s="214"/>
      <c r="AW752" s="214"/>
      <c r="AX752" s="214"/>
      <c r="AY752" s="214"/>
      <c r="AZ752" s="117"/>
      <c r="BA752" s="214">
        <v>2</v>
      </c>
      <c r="BD752" s="96" t="str">
        <f t="shared" si="87"/>
        <v>КС-2 ФОНД</v>
      </c>
      <c r="BE752" s="96"/>
      <c r="BF752" s="96"/>
      <c r="BG752" s="96">
        <f t="shared" si="90"/>
        <v>2024</v>
      </c>
    </row>
    <row r="753" spans="1:59" s="116" customFormat="1" ht="42" customHeight="1" x14ac:dyDescent="0.25">
      <c r="A753" s="48" t="s">
        <v>136</v>
      </c>
      <c r="B753" s="40" t="s">
        <v>413</v>
      </c>
      <c r="C753" s="7" t="s">
        <v>260</v>
      </c>
      <c r="D753" s="118" t="s">
        <v>231</v>
      </c>
      <c r="E753" s="52" t="s">
        <v>261</v>
      </c>
      <c r="F753" s="52" t="s">
        <v>262</v>
      </c>
      <c r="G753" s="52">
        <v>2.8674915500000004</v>
      </c>
      <c r="H753" s="52">
        <v>2.8674915500000004</v>
      </c>
      <c r="I753" s="286">
        <v>2022</v>
      </c>
      <c r="J753" s="286">
        <v>2024</v>
      </c>
      <c r="K753" s="164">
        <f t="shared" si="91"/>
        <v>4109.1923100000004</v>
      </c>
      <c r="L753" s="164"/>
      <c r="M753" s="154">
        <v>120.19231000000001</v>
      </c>
      <c r="N753" s="154"/>
      <c r="O753" s="154">
        <v>3989</v>
      </c>
      <c r="P753" s="154"/>
      <c r="Q753" s="154"/>
      <c r="R753" s="154"/>
      <c r="S753" s="154"/>
      <c r="T753" s="154"/>
      <c r="U753" s="164"/>
      <c r="V753" s="164"/>
      <c r="W753" s="164"/>
      <c r="X753" s="164"/>
      <c r="Y753" s="164"/>
      <c r="Z753" s="164"/>
      <c r="AA753" s="154"/>
      <c r="AB753" s="154"/>
      <c r="AC753" s="154"/>
      <c r="AD753" s="154"/>
      <c r="AE753" s="154"/>
      <c r="AF753" s="154"/>
      <c r="AG753" s="154"/>
      <c r="AH753" s="154"/>
      <c r="AI753" s="154"/>
      <c r="AJ753" s="154"/>
      <c r="AK753" s="154"/>
      <c r="AL753" s="154"/>
      <c r="AM753" s="114"/>
      <c r="AN753" s="114"/>
      <c r="AO753" s="115" t="s">
        <v>1055</v>
      </c>
      <c r="AP753" s="214" t="s">
        <v>1118</v>
      </c>
      <c r="AQ753" s="214" t="s">
        <v>2011</v>
      </c>
      <c r="AR753" s="214"/>
      <c r="AS753" s="214"/>
      <c r="AT753" s="214"/>
      <c r="AU753" s="214"/>
      <c r="AV753" s="214"/>
      <c r="AW753" s="214"/>
      <c r="AX753" s="214"/>
      <c r="AY753" s="214"/>
      <c r="AZ753" s="117"/>
      <c r="BA753" s="214">
        <v>2</v>
      </c>
      <c r="BD753" s="96" t="str">
        <f t="shared" si="87"/>
        <v>КС-2 ФОНД</v>
      </c>
      <c r="BE753" s="96"/>
      <c r="BF753" s="96"/>
      <c r="BG753" s="96">
        <f t="shared" si="90"/>
        <v>2024</v>
      </c>
    </row>
    <row r="754" spans="1:59" s="116" customFormat="1" ht="42" customHeight="1" x14ac:dyDescent="0.25">
      <c r="A754" s="48" t="s">
        <v>137</v>
      </c>
      <c r="B754" s="40" t="s">
        <v>414</v>
      </c>
      <c r="C754" s="7" t="s">
        <v>260</v>
      </c>
      <c r="D754" s="118" t="s">
        <v>231</v>
      </c>
      <c r="E754" s="52" t="s">
        <v>261</v>
      </c>
      <c r="F754" s="52" t="s">
        <v>262</v>
      </c>
      <c r="G754" s="52">
        <v>5.4453722000000004</v>
      </c>
      <c r="H754" s="52">
        <v>5.4453722000000004</v>
      </c>
      <c r="I754" s="286">
        <v>2022</v>
      </c>
      <c r="J754" s="286">
        <v>2023</v>
      </c>
      <c r="K754" s="164">
        <f t="shared" si="91"/>
        <v>4625.9615400000002</v>
      </c>
      <c r="L754" s="164"/>
      <c r="M754" s="154">
        <v>120.19231000000001</v>
      </c>
      <c r="N754" s="154">
        <v>4505.7692299999999</v>
      </c>
      <c r="O754" s="154"/>
      <c r="P754" s="154"/>
      <c r="Q754" s="154"/>
      <c r="R754" s="154"/>
      <c r="S754" s="154"/>
      <c r="T754" s="154"/>
      <c r="U754" s="164"/>
      <c r="V754" s="164"/>
      <c r="W754" s="164"/>
      <c r="X754" s="164"/>
      <c r="Y754" s="164"/>
      <c r="Z754" s="164"/>
      <c r="AA754" s="154"/>
      <c r="AB754" s="154"/>
      <c r="AC754" s="154"/>
      <c r="AD754" s="154"/>
      <c r="AE754" s="154"/>
      <c r="AF754" s="154"/>
      <c r="AG754" s="154"/>
      <c r="AH754" s="154"/>
      <c r="AI754" s="154"/>
      <c r="AJ754" s="154"/>
      <c r="AK754" s="154"/>
      <c r="AL754" s="154"/>
      <c r="AM754" s="114"/>
      <c r="AN754" s="114"/>
      <c r="AO754" s="115" t="s">
        <v>1055</v>
      </c>
      <c r="AP754" s="214" t="s">
        <v>1119</v>
      </c>
      <c r="AQ754" s="214" t="s">
        <v>2011</v>
      </c>
      <c r="AR754" s="214"/>
      <c r="AS754" s="214"/>
      <c r="AT754" s="214"/>
      <c r="AU754" s="214"/>
      <c r="AV754" s="214"/>
      <c r="AW754" s="214"/>
      <c r="AX754" s="214"/>
      <c r="AY754" s="214"/>
      <c r="AZ754" s="117"/>
      <c r="BA754" s="214">
        <v>2</v>
      </c>
      <c r="BD754" s="96" t="str">
        <f t="shared" si="87"/>
        <v>КС-2 ФОНД</v>
      </c>
      <c r="BE754" s="96"/>
      <c r="BF754" s="96"/>
      <c r="BG754" s="96">
        <f t="shared" si="90"/>
        <v>2023</v>
      </c>
    </row>
    <row r="755" spans="1:59" s="116" customFormat="1" ht="42" customHeight="1" x14ac:dyDescent="0.25">
      <c r="A755" s="48" t="s">
        <v>138</v>
      </c>
      <c r="B755" s="40" t="s">
        <v>415</v>
      </c>
      <c r="C755" s="7" t="s">
        <v>260</v>
      </c>
      <c r="D755" s="118" t="s">
        <v>231</v>
      </c>
      <c r="E755" s="52" t="s">
        <v>261</v>
      </c>
      <c r="F755" s="52" t="s">
        <v>262</v>
      </c>
      <c r="G755" s="52">
        <v>3.34926958785227</v>
      </c>
      <c r="H755" s="52">
        <v>3.34926958785227</v>
      </c>
      <c r="I755" s="286">
        <v>2022</v>
      </c>
      <c r="J755" s="286">
        <v>2023</v>
      </c>
      <c r="K755" s="164">
        <f t="shared" si="91"/>
        <v>5171.1538500000006</v>
      </c>
      <c r="L755" s="164"/>
      <c r="M755" s="154">
        <v>120.19231000000001</v>
      </c>
      <c r="N755" s="154">
        <v>5050.9615400000002</v>
      </c>
      <c r="O755" s="154"/>
      <c r="P755" s="154"/>
      <c r="Q755" s="154"/>
      <c r="R755" s="154"/>
      <c r="S755" s="154"/>
      <c r="T755" s="154"/>
      <c r="U755" s="164"/>
      <c r="V755" s="164"/>
      <c r="W755" s="164"/>
      <c r="X755" s="164"/>
      <c r="Y755" s="164"/>
      <c r="Z755" s="164"/>
      <c r="AA755" s="154"/>
      <c r="AB755" s="154"/>
      <c r="AC755" s="154"/>
      <c r="AD755" s="154"/>
      <c r="AE755" s="154"/>
      <c r="AF755" s="154"/>
      <c r="AG755" s="154"/>
      <c r="AH755" s="154"/>
      <c r="AI755" s="154"/>
      <c r="AJ755" s="154"/>
      <c r="AK755" s="154"/>
      <c r="AL755" s="154"/>
      <c r="AM755" s="114"/>
      <c r="AN755" s="114"/>
      <c r="AO755" s="115" t="s">
        <v>1055</v>
      </c>
      <c r="AP755" s="214" t="s">
        <v>1120</v>
      </c>
      <c r="AQ755" s="214" t="s">
        <v>2011</v>
      </c>
      <c r="AR755" s="214"/>
      <c r="AS755" s="214"/>
      <c r="AT755" s="214"/>
      <c r="AU755" s="214"/>
      <c r="AV755" s="214"/>
      <c r="AW755" s="214"/>
      <c r="AX755" s="214"/>
      <c r="AY755" s="214"/>
      <c r="AZ755" s="117"/>
      <c r="BA755" s="214">
        <v>2</v>
      </c>
      <c r="BD755" s="96" t="str">
        <f t="shared" si="87"/>
        <v>КС-2 ФОНД</v>
      </c>
      <c r="BE755" s="96"/>
      <c r="BF755" s="96"/>
      <c r="BG755" s="96">
        <f t="shared" si="90"/>
        <v>2023</v>
      </c>
    </row>
    <row r="756" spans="1:59" s="116" customFormat="1" ht="42" customHeight="1" x14ac:dyDescent="0.25">
      <c r="A756" s="48" t="s">
        <v>139</v>
      </c>
      <c r="B756" s="40" t="s">
        <v>416</v>
      </c>
      <c r="C756" s="7" t="s">
        <v>260</v>
      </c>
      <c r="D756" s="118" t="s">
        <v>231</v>
      </c>
      <c r="E756" s="52" t="s">
        <v>261</v>
      </c>
      <c r="F756" s="52" t="s">
        <v>262</v>
      </c>
      <c r="G756" s="52">
        <v>4.1146332790464575</v>
      </c>
      <c r="H756" s="52">
        <v>4.1146332790464575</v>
      </c>
      <c r="I756" s="286">
        <v>2022</v>
      </c>
      <c r="J756" s="286">
        <v>2023</v>
      </c>
      <c r="K756" s="164">
        <f t="shared" si="91"/>
        <v>4772.1153899999999</v>
      </c>
      <c r="L756" s="164"/>
      <c r="M756" s="154">
        <v>120.19231000000001</v>
      </c>
      <c r="N756" s="154">
        <v>4651.9230799999996</v>
      </c>
      <c r="O756" s="154"/>
      <c r="P756" s="154"/>
      <c r="Q756" s="154"/>
      <c r="R756" s="154"/>
      <c r="S756" s="154"/>
      <c r="T756" s="154"/>
      <c r="U756" s="164"/>
      <c r="V756" s="164"/>
      <c r="W756" s="164"/>
      <c r="X756" s="164"/>
      <c r="Y756" s="164"/>
      <c r="Z756" s="164"/>
      <c r="AA756" s="154"/>
      <c r="AB756" s="154"/>
      <c r="AC756" s="154"/>
      <c r="AD756" s="154"/>
      <c r="AE756" s="154"/>
      <c r="AF756" s="154"/>
      <c r="AG756" s="154"/>
      <c r="AH756" s="154"/>
      <c r="AI756" s="154"/>
      <c r="AJ756" s="154"/>
      <c r="AK756" s="154"/>
      <c r="AL756" s="154"/>
      <c r="AM756" s="114"/>
      <c r="AN756" s="114"/>
      <c r="AO756" s="115" t="s">
        <v>1055</v>
      </c>
      <c r="AP756" s="214" t="s">
        <v>1121</v>
      </c>
      <c r="AQ756" s="214" t="s">
        <v>2011</v>
      </c>
      <c r="AR756" s="214"/>
      <c r="AS756" s="214"/>
      <c r="AT756" s="214"/>
      <c r="AU756" s="214"/>
      <c r="AV756" s="214"/>
      <c r="AW756" s="214"/>
      <c r="AX756" s="214"/>
      <c r="AY756" s="214"/>
      <c r="AZ756" s="117"/>
      <c r="BA756" s="214">
        <v>2</v>
      </c>
      <c r="BD756" s="96" t="str">
        <f t="shared" si="87"/>
        <v>КС-2 ФОНД</v>
      </c>
      <c r="BE756" s="96"/>
      <c r="BF756" s="96"/>
      <c r="BG756" s="96">
        <f t="shared" si="90"/>
        <v>2023</v>
      </c>
    </row>
    <row r="757" spans="1:59" s="116" customFormat="1" ht="42" customHeight="1" x14ac:dyDescent="0.25">
      <c r="A757" s="48" t="s">
        <v>140</v>
      </c>
      <c r="B757" s="40" t="s">
        <v>417</v>
      </c>
      <c r="C757" s="7" t="s">
        <v>260</v>
      </c>
      <c r="D757" s="118" t="s">
        <v>231</v>
      </c>
      <c r="E757" s="52" t="s">
        <v>232</v>
      </c>
      <c r="F757" s="52" t="s">
        <v>233</v>
      </c>
      <c r="G757" s="52">
        <v>137883.97000000003</v>
      </c>
      <c r="H757" s="52">
        <v>117201.37450000001</v>
      </c>
      <c r="I757" s="286">
        <v>2022</v>
      </c>
      <c r="J757" s="286">
        <v>2024</v>
      </c>
      <c r="K757" s="164">
        <f t="shared" si="91"/>
        <v>2358.24064</v>
      </c>
      <c r="L757" s="164"/>
      <c r="M757" s="154">
        <v>119.6</v>
      </c>
      <c r="N757" s="154"/>
      <c r="O757" s="154">
        <v>2238.6406400000001</v>
      </c>
      <c r="P757" s="154"/>
      <c r="Q757" s="154"/>
      <c r="R757" s="154"/>
      <c r="S757" s="154"/>
      <c r="T757" s="154"/>
      <c r="U757" s="164"/>
      <c r="V757" s="164"/>
      <c r="W757" s="164"/>
      <c r="X757" s="164"/>
      <c r="Y757" s="164"/>
      <c r="Z757" s="164"/>
      <c r="AA757" s="154"/>
      <c r="AB757" s="154"/>
      <c r="AC757" s="154"/>
      <c r="AD757" s="154"/>
      <c r="AE757" s="154"/>
      <c r="AF757" s="154"/>
      <c r="AG757" s="154"/>
      <c r="AH757" s="154"/>
      <c r="AI757" s="154"/>
      <c r="AJ757" s="154"/>
      <c r="AK757" s="154"/>
      <c r="AL757" s="154"/>
      <c r="AM757" s="114"/>
      <c r="AN757" s="114"/>
      <c r="AO757" s="115" t="s">
        <v>1055</v>
      </c>
      <c r="AP757" s="214" t="s">
        <v>1122</v>
      </c>
      <c r="AQ757" s="214" t="s">
        <v>2011</v>
      </c>
      <c r="AR757" s="214"/>
      <c r="AS757" s="214"/>
      <c r="AT757" s="214"/>
      <c r="AU757" s="214"/>
      <c r="AV757" s="214"/>
      <c r="AW757" s="214"/>
      <c r="AX757" s="214"/>
      <c r="AY757" s="214"/>
      <c r="AZ757" s="117"/>
      <c r="BA757" s="214">
        <v>2</v>
      </c>
      <c r="BD757" s="96" t="str">
        <f t="shared" si="87"/>
        <v>КС-2 ФОНД</v>
      </c>
      <c r="BE757" s="96"/>
      <c r="BF757" s="96"/>
      <c r="BG757" s="96">
        <f t="shared" si="90"/>
        <v>2024</v>
      </c>
    </row>
    <row r="758" spans="1:59" s="116" customFormat="1" ht="42" customHeight="1" x14ac:dyDescent="0.25">
      <c r="A758" s="48" t="s">
        <v>141</v>
      </c>
      <c r="B758" s="40" t="s">
        <v>418</v>
      </c>
      <c r="C758" s="7" t="s">
        <v>260</v>
      </c>
      <c r="D758" s="118" t="s">
        <v>231</v>
      </c>
      <c r="E758" s="52" t="s">
        <v>261</v>
      </c>
      <c r="F758" s="52" t="s">
        <v>262</v>
      </c>
      <c r="G758" s="52">
        <v>3.9228462000000004</v>
      </c>
      <c r="H758" s="52">
        <v>3.9228462000000004</v>
      </c>
      <c r="I758" s="286">
        <v>2022</v>
      </c>
      <c r="J758" s="286">
        <v>2024</v>
      </c>
      <c r="K758" s="164">
        <f t="shared" si="91"/>
        <v>4651.7307700000001</v>
      </c>
      <c r="L758" s="164"/>
      <c r="M758" s="154">
        <v>120.19231000000001</v>
      </c>
      <c r="N758" s="154"/>
      <c r="O758" s="154">
        <v>4531.5384599999998</v>
      </c>
      <c r="P758" s="154"/>
      <c r="Q758" s="154"/>
      <c r="R758" s="154"/>
      <c r="S758" s="154"/>
      <c r="T758" s="154"/>
      <c r="U758" s="164"/>
      <c r="V758" s="164"/>
      <c r="W758" s="164"/>
      <c r="X758" s="164"/>
      <c r="Y758" s="164"/>
      <c r="Z758" s="164"/>
      <c r="AA758" s="154"/>
      <c r="AB758" s="154"/>
      <c r="AC758" s="154"/>
      <c r="AD758" s="154"/>
      <c r="AE758" s="154"/>
      <c r="AF758" s="154"/>
      <c r="AG758" s="154"/>
      <c r="AH758" s="154"/>
      <c r="AI758" s="154"/>
      <c r="AJ758" s="154"/>
      <c r="AK758" s="154"/>
      <c r="AL758" s="154"/>
      <c r="AM758" s="114"/>
      <c r="AN758" s="114"/>
      <c r="AO758" s="115" t="s">
        <v>1055</v>
      </c>
      <c r="AP758" s="214" t="s">
        <v>1123</v>
      </c>
      <c r="AQ758" s="214" t="s">
        <v>2011</v>
      </c>
      <c r="AR758" s="214"/>
      <c r="AS758" s="214"/>
      <c r="AT758" s="214"/>
      <c r="AU758" s="214"/>
      <c r="AV758" s="214"/>
      <c r="AW758" s="214"/>
      <c r="AX758" s="214"/>
      <c r="AY758" s="214"/>
      <c r="AZ758" s="117"/>
      <c r="BA758" s="214">
        <v>2</v>
      </c>
      <c r="BD758" s="96" t="str">
        <f t="shared" si="87"/>
        <v>КС-2 ФОНД</v>
      </c>
      <c r="BE758" s="96"/>
      <c r="BF758" s="96"/>
      <c r="BG758" s="96">
        <f t="shared" si="90"/>
        <v>2024</v>
      </c>
    </row>
    <row r="759" spans="1:59" s="116" customFormat="1" ht="42" customHeight="1" x14ac:dyDescent="0.25">
      <c r="A759" s="48" t="s">
        <v>142</v>
      </c>
      <c r="B759" s="40" t="s">
        <v>419</v>
      </c>
      <c r="C759" s="7" t="s">
        <v>260</v>
      </c>
      <c r="D759" s="118" t="s">
        <v>231</v>
      </c>
      <c r="E759" s="52" t="s">
        <v>261</v>
      </c>
      <c r="F759" s="52" t="s">
        <v>262</v>
      </c>
      <c r="G759" s="52">
        <v>3.2356645500000001</v>
      </c>
      <c r="H759" s="52">
        <v>3.2356645500000001</v>
      </c>
      <c r="I759" s="286">
        <v>2022</v>
      </c>
      <c r="J759" s="286">
        <v>2024</v>
      </c>
      <c r="K759" s="164">
        <f t="shared" si="91"/>
        <v>4649.8076900000005</v>
      </c>
      <c r="L759" s="164"/>
      <c r="M759" s="154">
        <v>120.19231000000001</v>
      </c>
      <c r="N759" s="154"/>
      <c r="O759" s="154">
        <v>4529.6153800000002</v>
      </c>
      <c r="P759" s="154"/>
      <c r="Q759" s="154"/>
      <c r="R759" s="154"/>
      <c r="S759" s="154"/>
      <c r="T759" s="154"/>
      <c r="U759" s="164"/>
      <c r="V759" s="164"/>
      <c r="W759" s="164"/>
      <c r="X759" s="164"/>
      <c r="Y759" s="164"/>
      <c r="Z759" s="164"/>
      <c r="AA759" s="154"/>
      <c r="AB759" s="154"/>
      <c r="AC759" s="154"/>
      <c r="AD759" s="154"/>
      <c r="AE759" s="154"/>
      <c r="AF759" s="154"/>
      <c r="AG759" s="154"/>
      <c r="AH759" s="154"/>
      <c r="AI759" s="154"/>
      <c r="AJ759" s="154"/>
      <c r="AK759" s="154"/>
      <c r="AL759" s="154"/>
      <c r="AM759" s="114"/>
      <c r="AN759" s="114"/>
      <c r="AO759" s="115" t="s">
        <v>1055</v>
      </c>
      <c r="AP759" s="214" t="s">
        <v>1124</v>
      </c>
      <c r="AQ759" s="214" t="s">
        <v>2011</v>
      </c>
      <c r="AR759" s="214"/>
      <c r="AS759" s="214"/>
      <c r="AT759" s="214"/>
      <c r="AU759" s="214"/>
      <c r="AV759" s="214"/>
      <c r="AW759" s="214"/>
      <c r="AX759" s="214"/>
      <c r="AY759" s="214"/>
      <c r="AZ759" s="117"/>
      <c r="BA759" s="214">
        <v>2</v>
      </c>
      <c r="BD759" s="96" t="str">
        <f t="shared" si="87"/>
        <v>КС-2 ФОНД</v>
      </c>
      <c r="BE759" s="96"/>
      <c r="BF759" s="96"/>
      <c r="BG759" s="96">
        <f t="shared" si="90"/>
        <v>2024</v>
      </c>
    </row>
    <row r="760" spans="1:59" s="116" customFormat="1" ht="42" customHeight="1" x14ac:dyDescent="0.25">
      <c r="A760" s="48" t="s">
        <v>143</v>
      </c>
      <c r="B760" s="40" t="s">
        <v>420</v>
      </c>
      <c r="C760" s="7" t="s">
        <v>260</v>
      </c>
      <c r="D760" s="118" t="s">
        <v>231</v>
      </c>
      <c r="E760" s="52" t="s">
        <v>261</v>
      </c>
      <c r="F760" s="52" t="s">
        <v>262</v>
      </c>
      <c r="G760" s="52">
        <v>5.5571223999999999</v>
      </c>
      <c r="H760" s="52">
        <v>5.5571223999999999</v>
      </c>
      <c r="I760" s="286">
        <v>2022</v>
      </c>
      <c r="J760" s="286">
        <v>2023</v>
      </c>
      <c r="K760" s="164">
        <f t="shared" si="91"/>
        <v>5791.3461600000001</v>
      </c>
      <c r="L760" s="164"/>
      <c r="M760" s="154">
        <v>120.19231000000001</v>
      </c>
      <c r="N760" s="154">
        <v>5671.1538499999997</v>
      </c>
      <c r="O760" s="154"/>
      <c r="P760" s="154"/>
      <c r="Q760" s="154"/>
      <c r="R760" s="154"/>
      <c r="S760" s="154"/>
      <c r="T760" s="154"/>
      <c r="U760" s="164"/>
      <c r="V760" s="164"/>
      <c r="W760" s="164"/>
      <c r="X760" s="164"/>
      <c r="Y760" s="164"/>
      <c r="Z760" s="164"/>
      <c r="AA760" s="154"/>
      <c r="AB760" s="154"/>
      <c r="AC760" s="154"/>
      <c r="AD760" s="154"/>
      <c r="AE760" s="154"/>
      <c r="AF760" s="154"/>
      <c r="AG760" s="154"/>
      <c r="AH760" s="154"/>
      <c r="AI760" s="154"/>
      <c r="AJ760" s="154"/>
      <c r="AK760" s="154"/>
      <c r="AL760" s="154"/>
      <c r="AM760" s="114"/>
      <c r="AN760" s="114"/>
      <c r="AO760" s="115" t="s">
        <v>1055</v>
      </c>
      <c r="AP760" s="214" t="s">
        <v>1125</v>
      </c>
      <c r="AQ760" s="214" t="s">
        <v>2011</v>
      </c>
      <c r="AR760" s="214"/>
      <c r="AS760" s="214"/>
      <c r="AT760" s="214"/>
      <c r="AU760" s="214"/>
      <c r="AV760" s="214"/>
      <c r="AW760" s="214"/>
      <c r="AX760" s="214"/>
      <c r="AY760" s="214"/>
      <c r="AZ760" s="117"/>
      <c r="BA760" s="214">
        <v>2</v>
      </c>
      <c r="BD760" s="96" t="str">
        <f t="shared" si="87"/>
        <v>КС-2 ФОНД</v>
      </c>
      <c r="BE760" s="96"/>
      <c r="BF760" s="96"/>
      <c r="BG760" s="96">
        <f t="shared" si="90"/>
        <v>2023</v>
      </c>
    </row>
    <row r="761" spans="1:59" s="116" customFormat="1" ht="42" customHeight="1" x14ac:dyDescent="0.25">
      <c r="A761" s="48" t="s">
        <v>144</v>
      </c>
      <c r="B761" s="40" t="s">
        <v>421</v>
      </c>
      <c r="C761" s="7" t="s">
        <v>260</v>
      </c>
      <c r="D761" s="118" t="s">
        <v>231</v>
      </c>
      <c r="E761" s="52" t="s">
        <v>261</v>
      </c>
      <c r="F761" s="52" t="s">
        <v>262</v>
      </c>
      <c r="G761" s="52">
        <v>3.03618845</v>
      </c>
      <c r="H761" s="52">
        <v>3.03618845</v>
      </c>
      <c r="I761" s="286">
        <v>2022</v>
      </c>
      <c r="J761" s="286">
        <v>2024</v>
      </c>
      <c r="K761" s="164">
        <f t="shared" si="91"/>
        <v>4488.2692300000008</v>
      </c>
      <c r="L761" s="164"/>
      <c r="M761" s="154">
        <v>120.19231000000001</v>
      </c>
      <c r="N761" s="154"/>
      <c r="O761" s="154">
        <v>4368.0769200000004</v>
      </c>
      <c r="P761" s="154"/>
      <c r="Q761" s="154"/>
      <c r="R761" s="154"/>
      <c r="S761" s="154"/>
      <c r="T761" s="154"/>
      <c r="U761" s="164"/>
      <c r="V761" s="164"/>
      <c r="W761" s="164"/>
      <c r="X761" s="164"/>
      <c r="Y761" s="164"/>
      <c r="Z761" s="164"/>
      <c r="AA761" s="154"/>
      <c r="AB761" s="154"/>
      <c r="AC761" s="154"/>
      <c r="AD761" s="154"/>
      <c r="AE761" s="154"/>
      <c r="AF761" s="154"/>
      <c r="AG761" s="154"/>
      <c r="AH761" s="154"/>
      <c r="AI761" s="154"/>
      <c r="AJ761" s="154"/>
      <c r="AK761" s="154"/>
      <c r="AL761" s="154"/>
      <c r="AM761" s="114"/>
      <c r="AN761" s="114"/>
      <c r="AO761" s="115" t="s">
        <v>1055</v>
      </c>
      <c r="AP761" s="214" t="s">
        <v>1126</v>
      </c>
      <c r="AQ761" s="214" t="s">
        <v>2011</v>
      </c>
      <c r="AR761" s="214"/>
      <c r="AS761" s="214"/>
      <c r="AT761" s="214"/>
      <c r="AU761" s="214"/>
      <c r="AV761" s="214"/>
      <c r="AW761" s="214"/>
      <c r="AX761" s="214"/>
      <c r="AY761" s="214"/>
      <c r="AZ761" s="117"/>
      <c r="BA761" s="214">
        <v>2</v>
      </c>
      <c r="BD761" s="96" t="str">
        <f t="shared" si="87"/>
        <v>КС-2 ФОНД</v>
      </c>
      <c r="BE761" s="96"/>
      <c r="BF761" s="96"/>
      <c r="BG761" s="96">
        <f t="shared" si="90"/>
        <v>2024</v>
      </c>
    </row>
    <row r="762" spans="1:59" s="116" customFormat="1" ht="42" customHeight="1" x14ac:dyDescent="0.25">
      <c r="A762" s="48" t="s">
        <v>145</v>
      </c>
      <c r="B762" s="40" t="s">
        <v>422</v>
      </c>
      <c r="C762" s="7" t="s">
        <v>260</v>
      </c>
      <c r="D762" s="118" t="s">
        <v>231</v>
      </c>
      <c r="E762" s="52" t="s">
        <v>261</v>
      </c>
      <c r="F762" s="52" t="s">
        <v>262</v>
      </c>
      <c r="G762" s="52">
        <v>0.52991144999999995</v>
      </c>
      <c r="H762" s="52">
        <v>0.52991144999999995</v>
      </c>
      <c r="I762" s="286">
        <v>2023</v>
      </c>
      <c r="J762" s="286">
        <v>2025</v>
      </c>
      <c r="K762" s="164">
        <f t="shared" si="91"/>
        <v>2535.9358400000001</v>
      </c>
      <c r="L762" s="164"/>
      <c r="M762" s="154"/>
      <c r="N762" s="154">
        <v>124.384</v>
      </c>
      <c r="O762" s="154"/>
      <c r="P762" s="154">
        <v>2411.5518400000001</v>
      </c>
      <c r="Q762" s="154"/>
      <c r="R762" s="154"/>
      <c r="S762" s="154"/>
      <c r="T762" s="154"/>
      <c r="U762" s="164"/>
      <c r="V762" s="164"/>
      <c r="W762" s="164"/>
      <c r="X762" s="164"/>
      <c r="Y762" s="164"/>
      <c r="Z762" s="164"/>
      <c r="AA762" s="154"/>
      <c r="AB762" s="154"/>
      <c r="AC762" s="154"/>
      <c r="AD762" s="154"/>
      <c r="AE762" s="154"/>
      <c r="AF762" s="154"/>
      <c r="AG762" s="154"/>
      <c r="AH762" s="154"/>
      <c r="AI762" s="154"/>
      <c r="AJ762" s="154"/>
      <c r="AK762" s="154"/>
      <c r="AL762" s="154"/>
      <c r="AM762" s="114"/>
      <c r="AN762" s="114"/>
      <c r="AO762" s="115" t="s">
        <v>1055</v>
      </c>
      <c r="AP762" s="214" t="s">
        <v>1127</v>
      </c>
      <c r="AQ762" s="214" t="s">
        <v>2011</v>
      </c>
      <c r="AR762" s="214"/>
      <c r="AS762" s="214"/>
      <c r="AT762" s="214"/>
      <c r="AU762" s="214"/>
      <c r="AV762" s="214"/>
      <c r="AW762" s="214"/>
      <c r="AX762" s="214"/>
      <c r="AY762" s="214"/>
      <c r="AZ762" s="117"/>
      <c r="BA762" s="214">
        <v>2</v>
      </c>
      <c r="BD762" s="96" t="str">
        <f t="shared" si="87"/>
        <v>КС-2 ФОНД</v>
      </c>
      <c r="BE762" s="96"/>
      <c r="BF762" s="96"/>
      <c r="BG762" s="96">
        <f t="shared" si="90"/>
        <v>2025</v>
      </c>
    </row>
    <row r="763" spans="1:59" s="116" customFormat="1" ht="42" customHeight="1" x14ac:dyDescent="0.25">
      <c r="A763" s="48" t="s">
        <v>146</v>
      </c>
      <c r="B763" s="40" t="s">
        <v>423</v>
      </c>
      <c r="C763" s="7" t="s">
        <v>260</v>
      </c>
      <c r="D763" s="118" t="s">
        <v>231</v>
      </c>
      <c r="E763" s="52" t="s">
        <v>261</v>
      </c>
      <c r="F763" s="52" t="s">
        <v>262</v>
      </c>
      <c r="G763" s="52">
        <v>2.5408531999999999</v>
      </c>
      <c r="H763" s="52">
        <v>2.5408531999999999</v>
      </c>
      <c r="I763" s="286">
        <v>2022</v>
      </c>
      <c r="J763" s="286">
        <v>2023</v>
      </c>
      <c r="K763" s="164">
        <f t="shared" si="91"/>
        <v>3977.8846199999998</v>
      </c>
      <c r="L763" s="164"/>
      <c r="M763" s="154">
        <v>120.19231000000001</v>
      </c>
      <c r="N763" s="154">
        <v>3857.6923099999999</v>
      </c>
      <c r="O763" s="154"/>
      <c r="P763" s="154"/>
      <c r="Q763" s="154"/>
      <c r="R763" s="154"/>
      <c r="S763" s="154"/>
      <c r="T763" s="154"/>
      <c r="U763" s="164"/>
      <c r="V763" s="164"/>
      <c r="W763" s="164"/>
      <c r="X763" s="164"/>
      <c r="Y763" s="164"/>
      <c r="Z763" s="164"/>
      <c r="AA763" s="154"/>
      <c r="AB763" s="154"/>
      <c r="AC763" s="154"/>
      <c r="AD763" s="154"/>
      <c r="AE763" s="154"/>
      <c r="AF763" s="154"/>
      <c r="AG763" s="154"/>
      <c r="AH763" s="154"/>
      <c r="AI763" s="154"/>
      <c r="AJ763" s="154"/>
      <c r="AK763" s="154"/>
      <c r="AL763" s="154"/>
      <c r="AM763" s="114"/>
      <c r="AN763" s="114"/>
      <c r="AO763" s="115" t="s">
        <v>1055</v>
      </c>
      <c r="AP763" s="214" t="s">
        <v>1128</v>
      </c>
      <c r="AQ763" s="214" t="s">
        <v>2011</v>
      </c>
      <c r="AR763" s="214"/>
      <c r="AS763" s="214"/>
      <c r="AT763" s="214"/>
      <c r="AU763" s="214"/>
      <c r="AV763" s="214"/>
      <c r="AW763" s="214"/>
      <c r="AX763" s="214"/>
      <c r="AY763" s="214"/>
      <c r="AZ763" s="117"/>
      <c r="BA763" s="214">
        <v>2</v>
      </c>
      <c r="BD763" s="96" t="str">
        <f t="shared" si="87"/>
        <v>КС-2 ФОНД</v>
      </c>
      <c r="BE763" s="96"/>
      <c r="BF763" s="96"/>
      <c r="BG763" s="96">
        <f t="shared" si="90"/>
        <v>2023</v>
      </c>
    </row>
    <row r="764" spans="1:59" s="116" customFormat="1" ht="42" customHeight="1" x14ac:dyDescent="0.25">
      <c r="A764" s="48" t="s">
        <v>147</v>
      </c>
      <c r="B764" s="40" t="s">
        <v>424</v>
      </c>
      <c r="C764" s="7" t="s">
        <v>260</v>
      </c>
      <c r="D764" s="118" t="s">
        <v>231</v>
      </c>
      <c r="E764" s="52" t="s">
        <v>261</v>
      </c>
      <c r="F764" s="52" t="s">
        <v>262</v>
      </c>
      <c r="G764" s="52">
        <v>4.2177946000000004</v>
      </c>
      <c r="H764" s="52">
        <v>4.2177946000000004</v>
      </c>
      <c r="I764" s="286">
        <v>2022</v>
      </c>
      <c r="J764" s="286">
        <v>2023</v>
      </c>
      <c r="K764" s="164">
        <f t="shared" si="91"/>
        <v>5062.2160000000003</v>
      </c>
      <c r="L764" s="164"/>
      <c r="M764" s="154">
        <v>119.6</v>
      </c>
      <c r="N764" s="154">
        <v>4942.616</v>
      </c>
      <c r="O764" s="154"/>
      <c r="P764" s="154"/>
      <c r="Q764" s="154"/>
      <c r="R764" s="154"/>
      <c r="S764" s="154"/>
      <c r="T764" s="154"/>
      <c r="U764" s="164"/>
      <c r="V764" s="164"/>
      <c r="W764" s="164"/>
      <c r="X764" s="164"/>
      <c r="Y764" s="164"/>
      <c r="Z764" s="164"/>
      <c r="AA764" s="154"/>
      <c r="AB764" s="154"/>
      <c r="AC764" s="154"/>
      <c r="AD764" s="154"/>
      <c r="AE764" s="154"/>
      <c r="AF764" s="154"/>
      <c r="AG764" s="154"/>
      <c r="AH764" s="154"/>
      <c r="AI764" s="154"/>
      <c r="AJ764" s="154"/>
      <c r="AK764" s="154"/>
      <c r="AL764" s="154"/>
      <c r="AM764" s="114"/>
      <c r="AN764" s="114"/>
      <c r="AO764" s="115" t="s">
        <v>1055</v>
      </c>
      <c r="AP764" s="214" t="s">
        <v>1129</v>
      </c>
      <c r="AQ764" s="214" t="s">
        <v>2011</v>
      </c>
      <c r="AR764" s="214"/>
      <c r="AS764" s="214"/>
      <c r="AT764" s="214"/>
      <c r="AU764" s="214"/>
      <c r="AV764" s="214"/>
      <c r="AW764" s="214"/>
      <c r="AX764" s="214"/>
      <c r="AY764" s="214"/>
      <c r="AZ764" s="117"/>
      <c r="BA764" s="214">
        <v>2</v>
      </c>
      <c r="BD764" s="96" t="str">
        <f t="shared" si="87"/>
        <v>КС-2 ФОНД</v>
      </c>
      <c r="BE764" s="96"/>
      <c r="BF764" s="96"/>
      <c r="BG764" s="96">
        <f t="shared" si="90"/>
        <v>2023</v>
      </c>
    </row>
    <row r="765" spans="1:59" s="116" customFormat="1" ht="42" customHeight="1" x14ac:dyDescent="0.25">
      <c r="A765" s="48" t="s">
        <v>148</v>
      </c>
      <c r="B765" s="40" t="s">
        <v>425</v>
      </c>
      <c r="C765" s="7" t="s">
        <v>260</v>
      </c>
      <c r="D765" s="118" t="s">
        <v>231</v>
      </c>
      <c r="E765" s="52" t="s">
        <v>261</v>
      </c>
      <c r="F765" s="52" t="s">
        <v>262</v>
      </c>
      <c r="G765" s="52">
        <v>7.2069803599999984</v>
      </c>
      <c r="H765" s="52">
        <v>7.2069803599999984</v>
      </c>
      <c r="I765" s="286">
        <v>2023</v>
      </c>
      <c r="J765" s="286">
        <v>2025</v>
      </c>
      <c r="K765" s="164">
        <f t="shared" si="91"/>
        <v>2451.8932</v>
      </c>
      <c r="L765" s="164"/>
      <c r="M765" s="154"/>
      <c r="N765" s="154">
        <v>125</v>
      </c>
      <c r="O765" s="154"/>
      <c r="P765" s="154">
        <v>2326.8932</v>
      </c>
      <c r="Q765" s="154"/>
      <c r="R765" s="154"/>
      <c r="S765" s="154"/>
      <c r="T765" s="154"/>
      <c r="U765" s="164"/>
      <c r="V765" s="164"/>
      <c r="W765" s="164"/>
      <c r="X765" s="164"/>
      <c r="Y765" s="164"/>
      <c r="Z765" s="164"/>
      <c r="AA765" s="154"/>
      <c r="AB765" s="154"/>
      <c r="AC765" s="154"/>
      <c r="AD765" s="154"/>
      <c r="AE765" s="154"/>
      <c r="AF765" s="154"/>
      <c r="AG765" s="154"/>
      <c r="AH765" s="154"/>
      <c r="AI765" s="154"/>
      <c r="AJ765" s="154"/>
      <c r="AK765" s="154"/>
      <c r="AL765" s="154"/>
      <c r="AM765" s="114"/>
      <c r="AN765" s="114"/>
      <c r="AO765" s="115" t="s">
        <v>1055</v>
      </c>
      <c r="AP765" s="214" t="s">
        <v>1130</v>
      </c>
      <c r="AQ765" s="214" t="s">
        <v>2011</v>
      </c>
      <c r="AR765" s="214"/>
      <c r="AS765" s="214"/>
      <c r="AT765" s="214"/>
      <c r="AU765" s="214"/>
      <c r="AV765" s="214"/>
      <c r="AW765" s="214"/>
      <c r="AX765" s="214"/>
      <c r="AY765" s="214"/>
      <c r="AZ765" s="117"/>
      <c r="BA765" s="214">
        <v>2</v>
      </c>
      <c r="BD765" s="96" t="str">
        <f t="shared" si="87"/>
        <v>КС-2 ФОНД</v>
      </c>
      <c r="BE765" s="96"/>
      <c r="BF765" s="96"/>
      <c r="BG765" s="96">
        <f t="shared" si="90"/>
        <v>2025</v>
      </c>
    </row>
    <row r="766" spans="1:59" s="116" customFormat="1" ht="42" customHeight="1" x14ac:dyDescent="0.25">
      <c r="A766" s="48" t="s">
        <v>149</v>
      </c>
      <c r="B766" s="40" t="s">
        <v>426</v>
      </c>
      <c r="C766" s="7" t="s">
        <v>260</v>
      </c>
      <c r="D766" s="118" t="s">
        <v>231</v>
      </c>
      <c r="E766" s="52" t="s">
        <v>261</v>
      </c>
      <c r="F766" s="52" t="s">
        <v>262</v>
      </c>
      <c r="G766" s="52">
        <v>6.9580725100000009</v>
      </c>
      <c r="H766" s="52">
        <v>6.9580725100000009</v>
      </c>
      <c r="I766" s="286">
        <v>2023</v>
      </c>
      <c r="J766" s="286">
        <v>2025</v>
      </c>
      <c r="K766" s="164">
        <f t="shared" si="91"/>
        <v>2451.8932</v>
      </c>
      <c r="L766" s="164"/>
      <c r="M766" s="154"/>
      <c r="N766" s="154">
        <v>125</v>
      </c>
      <c r="O766" s="154"/>
      <c r="P766" s="154">
        <v>2326.8932</v>
      </c>
      <c r="Q766" s="154"/>
      <c r="R766" s="154"/>
      <c r="S766" s="154"/>
      <c r="T766" s="154"/>
      <c r="U766" s="164"/>
      <c r="V766" s="164"/>
      <c r="W766" s="164"/>
      <c r="X766" s="164"/>
      <c r="Y766" s="164"/>
      <c r="Z766" s="164"/>
      <c r="AA766" s="154"/>
      <c r="AB766" s="154"/>
      <c r="AC766" s="154"/>
      <c r="AD766" s="154"/>
      <c r="AE766" s="154"/>
      <c r="AF766" s="154"/>
      <c r="AG766" s="154"/>
      <c r="AH766" s="154"/>
      <c r="AI766" s="154"/>
      <c r="AJ766" s="154"/>
      <c r="AK766" s="154"/>
      <c r="AL766" s="154"/>
      <c r="AM766" s="114"/>
      <c r="AN766" s="114"/>
      <c r="AO766" s="115" t="s">
        <v>1055</v>
      </c>
      <c r="AP766" s="214" t="s">
        <v>1131</v>
      </c>
      <c r="AQ766" s="214" t="s">
        <v>2011</v>
      </c>
      <c r="AR766" s="214"/>
      <c r="AS766" s="214"/>
      <c r="AT766" s="214"/>
      <c r="AU766" s="214"/>
      <c r="AV766" s="214"/>
      <c r="AW766" s="214"/>
      <c r="AX766" s="214"/>
      <c r="AY766" s="214"/>
      <c r="AZ766" s="117"/>
      <c r="BA766" s="214">
        <v>2</v>
      </c>
      <c r="BD766" s="96" t="str">
        <f t="shared" si="87"/>
        <v>КС-2 ФОНД</v>
      </c>
      <c r="BE766" s="96"/>
      <c r="BF766" s="96"/>
      <c r="BG766" s="96">
        <f t="shared" si="90"/>
        <v>2025</v>
      </c>
    </row>
    <row r="767" spans="1:59" s="116" customFormat="1" ht="42" customHeight="1" x14ac:dyDescent="0.25">
      <c r="A767" s="48" t="s">
        <v>150</v>
      </c>
      <c r="B767" s="40" t="s">
        <v>427</v>
      </c>
      <c r="C767" s="7" t="s">
        <v>260</v>
      </c>
      <c r="D767" s="118" t="s">
        <v>231</v>
      </c>
      <c r="E767" s="52" t="s">
        <v>261</v>
      </c>
      <c r="F767" s="52" t="s">
        <v>262</v>
      </c>
      <c r="G767" s="52">
        <v>4.3736076399999995</v>
      </c>
      <c r="H767" s="52">
        <v>4.3736076399999995</v>
      </c>
      <c r="I767" s="286">
        <v>2023</v>
      </c>
      <c r="J767" s="286">
        <v>2025</v>
      </c>
      <c r="K767" s="164">
        <f t="shared" si="91"/>
        <v>2451.8932</v>
      </c>
      <c r="L767" s="164"/>
      <c r="M767" s="154"/>
      <c r="N767" s="154">
        <v>125</v>
      </c>
      <c r="O767" s="154"/>
      <c r="P767" s="154">
        <v>2326.8932</v>
      </c>
      <c r="Q767" s="154"/>
      <c r="R767" s="154"/>
      <c r="S767" s="154"/>
      <c r="T767" s="154"/>
      <c r="U767" s="164"/>
      <c r="V767" s="164"/>
      <c r="W767" s="164"/>
      <c r="X767" s="164"/>
      <c r="Y767" s="164"/>
      <c r="Z767" s="164"/>
      <c r="AA767" s="154"/>
      <c r="AB767" s="154"/>
      <c r="AC767" s="154"/>
      <c r="AD767" s="154"/>
      <c r="AE767" s="154"/>
      <c r="AF767" s="154"/>
      <c r="AG767" s="154"/>
      <c r="AH767" s="154"/>
      <c r="AI767" s="154"/>
      <c r="AJ767" s="154"/>
      <c r="AK767" s="154"/>
      <c r="AL767" s="154"/>
      <c r="AM767" s="114"/>
      <c r="AN767" s="114"/>
      <c r="AO767" s="115" t="s">
        <v>1055</v>
      </c>
      <c r="AP767" s="214" t="s">
        <v>1132</v>
      </c>
      <c r="AQ767" s="214" t="s">
        <v>2011</v>
      </c>
      <c r="AR767" s="214"/>
      <c r="AS767" s="214"/>
      <c r="AT767" s="214"/>
      <c r="AU767" s="214"/>
      <c r="AV767" s="214"/>
      <c r="AW767" s="214"/>
      <c r="AX767" s="214"/>
      <c r="AY767" s="214"/>
      <c r="AZ767" s="117"/>
      <c r="BA767" s="214">
        <v>2</v>
      </c>
      <c r="BD767" s="96" t="str">
        <f t="shared" ref="BD767:BD830" si="92">CONCATENATE("КС-",BA767," ",AO767)</f>
        <v>КС-2 ФОНД</v>
      </c>
      <c r="BE767" s="96"/>
      <c r="BF767" s="96"/>
      <c r="BG767" s="96">
        <f t="shared" si="90"/>
        <v>2025</v>
      </c>
    </row>
    <row r="768" spans="1:59" s="116" customFormat="1" ht="42" customHeight="1" x14ac:dyDescent="0.25">
      <c r="A768" s="48" t="s">
        <v>151</v>
      </c>
      <c r="B768" s="40" t="s">
        <v>428</v>
      </c>
      <c r="C768" s="7" t="s">
        <v>260</v>
      </c>
      <c r="D768" s="118" t="s">
        <v>231</v>
      </c>
      <c r="E768" s="52" t="s">
        <v>261</v>
      </c>
      <c r="F768" s="52" t="s">
        <v>262</v>
      </c>
      <c r="G768" s="52">
        <v>5.3962411000000001</v>
      </c>
      <c r="H768" s="52">
        <v>5.3962411000000001</v>
      </c>
      <c r="I768" s="286">
        <v>2023</v>
      </c>
      <c r="J768" s="286">
        <v>2025</v>
      </c>
      <c r="K768" s="164">
        <f t="shared" si="91"/>
        <v>6493.1283999999996</v>
      </c>
      <c r="L768" s="164"/>
      <c r="M768" s="154"/>
      <c r="N768" s="154">
        <v>125</v>
      </c>
      <c r="O768" s="154"/>
      <c r="P768" s="154">
        <v>6368.1283999999996</v>
      </c>
      <c r="Q768" s="154"/>
      <c r="R768" s="154"/>
      <c r="S768" s="154"/>
      <c r="T768" s="154"/>
      <c r="U768" s="164"/>
      <c r="V768" s="164"/>
      <c r="W768" s="164"/>
      <c r="X768" s="164"/>
      <c r="Y768" s="164"/>
      <c r="Z768" s="164"/>
      <c r="AA768" s="154"/>
      <c r="AB768" s="154"/>
      <c r="AC768" s="154"/>
      <c r="AD768" s="154"/>
      <c r="AE768" s="154"/>
      <c r="AF768" s="154"/>
      <c r="AG768" s="154"/>
      <c r="AH768" s="154"/>
      <c r="AI768" s="154"/>
      <c r="AJ768" s="154"/>
      <c r="AK768" s="154"/>
      <c r="AL768" s="154"/>
      <c r="AM768" s="114"/>
      <c r="AN768" s="114"/>
      <c r="AO768" s="115" t="s">
        <v>1055</v>
      </c>
      <c r="AP768" s="214" t="s">
        <v>1133</v>
      </c>
      <c r="AQ768" s="214" t="s">
        <v>2011</v>
      </c>
      <c r="AR768" s="214"/>
      <c r="AS768" s="214"/>
      <c r="AT768" s="214"/>
      <c r="AU768" s="214"/>
      <c r="AV768" s="214"/>
      <c r="AW768" s="214"/>
      <c r="AX768" s="214"/>
      <c r="AY768" s="214"/>
      <c r="AZ768" s="117"/>
      <c r="BA768" s="214">
        <v>2</v>
      </c>
      <c r="BD768" s="96" t="str">
        <f t="shared" si="92"/>
        <v>КС-2 ФОНД</v>
      </c>
      <c r="BE768" s="96"/>
      <c r="BF768" s="96"/>
      <c r="BG768" s="96">
        <f t="shared" si="90"/>
        <v>2025</v>
      </c>
    </row>
    <row r="769" spans="1:59" s="116" customFormat="1" ht="42" customHeight="1" x14ac:dyDescent="0.25">
      <c r="A769" s="48" t="s">
        <v>152</v>
      </c>
      <c r="B769" s="40" t="s">
        <v>429</v>
      </c>
      <c r="C769" s="7" t="s">
        <v>260</v>
      </c>
      <c r="D769" s="118" t="s">
        <v>231</v>
      </c>
      <c r="E769" s="52" t="s">
        <v>261</v>
      </c>
      <c r="F769" s="52" t="s">
        <v>262</v>
      </c>
      <c r="G769" s="52">
        <v>4.2031541499999996</v>
      </c>
      <c r="H769" s="52">
        <v>4.2031541499999996</v>
      </c>
      <c r="I769" s="286">
        <v>2022</v>
      </c>
      <c r="J769" s="286">
        <v>2023</v>
      </c>
      <c r="K769" s="164">
        <f t="shared" si="91"/>
        <v>4780.24</v>
      </c>
      <c r="L769" s="164"/>
      <c r="M769" s="154">
        <v>120</v>
      </c>
      <c r="N769" s="154">
        <v>4660.24</v>
      </c>
      <c r="O769" s="154"/>
      <c r="P769" s="154"/>
      <c r="Q769" s="154"/>
      <c r="R769" s="154"/>
      <c r="S769" s="154"/>
      <c r="T769" s="154"/>
      <c r="U769" s="164"/>
      <c r="V769" s="164"/>
      <c r="W769" s="164"/>
      <c r="X769" s="164"/>
      <c r="Y769" s="164"/>
      <c r="Z769" s="164"/>
      <c r="AA769" s="154"/>
      <c r="AB769" s="154"/>
      <c r="AC769" s="154"/>
      <c r="AD769" s="154"/>
      <c r="AE769" s="154"/>
      <c r="AF769" s="154"/>
      <c r="AG769" s="154"/>
      <c r="AH769" s="154"/>
      <c r="AI769" s="154"/>
      <c r="AJ769" s="154"/>
      <c r="AK769" s="154"/>
      <c r="AL769" s="154"/>
      <c r="AM769" s="114"/>
      <c r="AN769" s="114"/>
      <c r="AO769" s="115" t="s">
        <v>1055</v>
      </c>
      <c r="AP769" s="214" t="s">
        <v>1134</v>
      </c>
      <c r="AQ769" s="214" t="s">
        <v>2011</v>
      </c>
      <c r="AR769" s="214"/>
      <c r="AS769" s="214"/>
      <c r="AT769" s="214"/>
      <c r="AU769" s="214"/>
      <c r="AV769" s="214"/>
      <c r="AW769" s="214"/>
      <c r="AX769" s="214"/>
      <c r="AY769" s="214"/>
      <c r="AZ769" s="117"/>
      <c r="BA769" s="214">
        <v>2</v>
      </c>
      <c r="BD769" s="96" t="str">
        <f t="shared" si="92"/>
        <v>КС-2 ФОНД</v>
      </c>
      <c r="BE769" s="96"/>
      <c r="BF769" s="96"/>
      <c r="BG769" s="96">
        <f t="shared" ref="BG769:BG832" si="93">J769</f>
        <v>2023</v>
      </c>
    </row>
    <row r="770" spans="1:59" s="116" customFormat="1" ht="42" customHeight="1" x14ac:dyDescent="0.25">
      <c r="A770" s="48" t="s">
        <v>153</v>
      </c>
      <c r="B770" s="40" t="s">
        <v>430</v>
      </c>
      <c r="C770" s="7" t="s">
        <v>260</v>
      </c>
      <c r="D770" s="118" t="s">
        <v>231</v>
      </c>
      <c r="E770" s="52" t="s">
        <v>261</v>
      </c>
      <c r="F770" s="52" t="s">
        <v>262</v>
      </c>
      <c r="G770" s="52">
        <v>6.2566381999999985</v>
      </c>
      <c r="H770" s="52">
        <v>6.2566381999999985</v>
      </c>
      <c r="I770" s="286">
        <v>2023</v>
      </c>
      <c r="J770" s="286">
        <v>2025</v>
      </c>
      <c r="K770" s="164">
        <f t="shared" ref="K770:K833" si="94">SUM(M770:AL770)</f>
        <v>6447.8251499999997</v>
      </c>
      <c r="L770" s="164"/>
      <c r="M770" s="154"/>
      <c r="N770" s="154">
        <v>125</v>
      </c>
      <c r="O770" s="154"/>
      <c r="P770" s="154">
        <v>6322.8251499999997</v>
      </c>
      <c r="Q770" s="154"/>
      <c r="R770" s="154"/>
      <c r="S770" s="154"/>
      <c r="T770" s="154"/>
      <c r="U770" s="164"/>
      <c r="V770" s="164"/>
      <c r="W770" s="164"/>
      <c r="X770" s="164"/>
      <c r="Y770" s="164"/>
      <c r="Z770" s="164"/>
      <c r="AA770" s="154"/>
      <c r="AB770" s="154"/>
      <c r="AC770" s="154"/>
      <c r="AD770" s="154"/>
      <c r="AE770" s="154"/>
      <c r="AF770" s="154"/>
      <c r="AG770" s="154"/>
      <c r="AH770" s="154"/>
      <c r="AI770" s="154"/>
      <c r="AJ770" s="154"/>
      <c r="AK770" s="154"/>
      <c r="AL770" s="154"/>
      <c r="AM770" s="114"/>
      <c r="AN770" s="114"/>
      <c r="AO770" s="115" t="s">
        <v>1055</v>
      </c>
      <c r="AP770" s="214" t="s">
        <v>1135</v>
      </c>
      <c r="AQ770" s="214" t="s">
        <v>2011</v>
      </c>
      <c r="AR770" s="214"/>
      <c r="AS770" s="214"/>
      <c r="AT770" s="214"/>
      <c r="AU770" s="214"/>
      <c r="AV770" s="214"/>
      <c r="AW770" s="214"/>
      <c r="AX770" s="214"/>
      <c r="AY770" s="214"/>
      <c r="AZ770" s="117"/>
      <c r="BA770" s="214">
        <v>2</v>
      </c>
      <c r="BD770" s="96" t="str">
        <f t="shared" si="92"/>
        <v>КС-2 ФОНД</v>
      </c>
      <c r="BE770" s="96"/>
      <c r="BF770" s="96"/>
      <c r="BG770" s="96">
        <f t="shared" si="93"/>
        <v>2025</v>
      </c>
    </row>
    <row r="771" spans="1:59" s="116" customFormat="1" ht="42" customHeight="1" x14ac:dyDescent="0.25">
      <c r="A771" s="48" t="s">
        <v>154</v>
      </c>
      <c r="B771" s="40" t="s">
        <v>431</v>
      </c>
      <c r="C771" s="7" t="s">
        <v>260</v>
      </c>
      <c r="D771" s="118" t="s">
        <v>231</v>
      </c>
      <c r="E771" s="52" t="s">
        <v>261</v>
      </c>
      <c r="F771" s="52" t="s">
        <v>262</v>
      </c>
      <c r="G771" s="52">
        <v>4.9025392499999993</v>
      </c>
      <c r="H771" s="52">
        <v>4.9025392499999993</v>
      </c>
      <c r="I771" s="286">
        <v>2023</v>
      </c>
      <c r="J771" s="286">
        <v>2025</v>
      </c>
      <c r="K771" s="164">
        <f t="shared" si="94"/>
        <v>5177.1440199999997</v>
      </c>
      <c r="L771" s="164"/>
      <c r="M771" s="154"/>
      <c r="N771" s="154">
        <v>124.384</v>
      </c>
      <c r="O771" s="154"/>
      <c r="P771" s="154">
        <v>5052.7600199999997</v>
      </c>
      <c r="Q771" s="154"/>
      <c r="R771" s="154"/>
      <c r="S771" s="154"/>
      <c r="T771" s="154"/>
      <c r="U771" s="164"/>
      <c r="V771" s="164"/>
      <c r="W771" s="164"/>
      <c r="X771" s="164"/>
      <c r="Y771" s="164"/>
      <c r="Z771" s="164"/>
      <c r="AA771" s="154"/>
      <c r="AB771" s="154"/>
      <c r="AC771" s="154"/>
      <c r="AD771" s="154"/>
      <c r="AE771" s="154"/>
      <c r="AF771" s="154"/>
      <c r="AG771" s="154"/>
      <c r="AH771" s="154"/>
      <c r="AI771" s="154"/>
      <c r="AJ771" s="154"/>
      <c r="AK771" s="154"/>
      <c r="AL771" s="154"/>
      <c r="AM771" s="114"/>
      <c r="AN771" s="114"/>
      <c r="AO771" s="115" t="s">
        <v>1055</v>
      </c>
      <c r="AP771" s="214" t="s">
        <v>1136</v>
      </c>
      <c r="AQ771" s="214" t="s">
        <v>2011</v>
      </c>
      <c r="AR771" s="214"/>
      <c r="AS771" s="214"/>
      <c r="AT771" s="214"/>
      <c r="AU771" s="214"/>
      <c r="AV771" s="214"/>
      <c r="AW771" s="214"/>
      <c r="AX771" s="214"/>
      <c r="AY771" s="214"/>
      <c r="AZ771" s="117"/>
      <c r="BA771" s="214">
        <v>2</v>
      </c>
      <c r="BD771" s="96" t="str">
        <f t="shared" si="92"/>
        <v>КС-2 ФОНД</v>
      </c>
      <c r="BE771" s="96"/>
      <c r="BF771" s="96"/>
      <c r="BG771" s="96">
        <f t="shared" si="93"/>
        <v>2025</v>
      </c>
    </row>
    <row r="772" spans="1:59" s="116" customFormat="1" ht="42" customHeight="1" x14ac:dyDescent="0.25">
      <c r="A772" s="48" t="s">
        <v>155</v>
      </c>
      <c r="B772" s="40" t="s">
        <v>432</v>
      </c>
      <c r="C772" s="7" t="s">
        <v>260</v>
      </c>
      <c r="D772" s="118" t="s">
        <v>231</v>
      </c>
      <c r="E772" s="52" t="s">
        <v>261</v>
      </c>
      <c r="F772" s="52" t="s">
        <v>262</v>
      </c>
      <c r="G772" s="52">
        <v>3.5714505499999998</v>
      </c>
      <c r="H772" s="52">
        <v>3.5714505499999998</v>
      </c>
      <c r="I772" s="286">
        <v>2022</v>
      </c>
      <c r="J772" s="286">
        <v>2024</v>
      </c>
      <c r="K772" s="164">
        <f t="shared" si="94"/>
        <v>4523.1923100000004</v>
      </c>
      <c r="L772" s="164"/>
      <c r="M772" s="154">
        <v>120.19231000000001</v>
      </c>
      <c r="N772" s="154"/>
      <c r="O772" s="154">
        <v>4403</v>
      </c>
      <c r="P772" s="154"/>
      <c r="Q772" s="154"/>
      <c r="R772" s="154"/>
      <c r="S772" s="154"/>
      <c r="T772" s="154"/>
      <c r="U772" s="164"/>
      <c r="V772" s="164"/>
      <c r="W772" s="164"/>
      <c r="X772" s="164"/>
      <c r="Y772" s="164"/>
      <c r="Z772" s="164"/>
      <c r="AA772" s="154"/>
      <c r="AB772" s="154"/>
      <c r="AC772" s="154"/>
      <c r="AD772" s="154"/>
      <c r="AE772" s="154"/>
      <c r="AF772" s="154"/>
      <c r="AG772" s="154"/>
      <c r="AH772" s="154"/>
      <c r="AI772" s="154"/>
      <c r="AJ772" s="154"/>
      <c r="AK772" s="154"/>
      <c r="AL772" s="154"/>
      <c r="AM772" s="114"/>
      <c r="AN772" s="114"/>
      <c r="AO772" s="115" t="s">
        <v>1055</v>
      </c>
      <c r="AP772" s="214" t="s">
        <v>1137</v>
      </c>
      <c r="AQ772" s="214" t="s">
        <v>2011</v>
      </c>
      <c r="AR772" s="214"/>
      <c r="AS772" s="214"/>
      <c r="AT772" s="214"/>
      <c r="AU772" s="214"/>
      <c r="AV772" s="214"/>
      <c r="AW772" s="214"/>
      <c r="AX772" s="214"/>
      <c r="AY772" s="214"/>
      <c r="AZ772" s="117"/>
      <c r="BA772" s="214">
        <v>2</v>
      </c>
      <c r="BD772" s="96" t="str">
        <f t="shared" si="92"/>
        <v>КС-2 ФОНД</v>
      </c>
      <c r="BE772" s="96"/>
      <c r="BF772" s="96"/>
      <c r="BG772" s="96">
        <f t="shared" si="93"/>
        <v>2024</v>
      </c>
    </row>
    <row r="773" spans="1:59" s="116" customFormat="1" ht="42" customHeight="1" x14ac:dyDescent="0.25">
      <c r="A773" s="48" t="s">
        <v>156</v>
      </c>
      <c r="B773" s="40" t="s">
        <v>433</v>
      </c>
      <c r="C773" s="7" t="s">
        <v>260</v>
      </c>
      <c r="D773" s="118" t="s">
        <v>231</v>
      </c>
      <c r="E773" s="52" t="s">
        <v>261</v>
      </c>
      <c r="F773" s="52" t="s">
        <v>262</v>
      </c>
      <c r="G773" s="52">
        <v>3.9549892500000006</v>
      </c>
      <c r="H773" s="52">
        <v>3.9549892500000006</v>
      </c>
      <c r="I773" s="286">
        <v>2022</v>
      </c>
      <c r="J773" s="286">
        <v>2024</v>
      </c>
      <c r="K773" s="164">
        <f t="shared" si="94"/>
        <v>4254.1923100000004</v>
      </c>
      <c r="L773" s="164"/>
      <c r="M773" s="154">
        <v>120.19231000000001</v>
      </c>
      <c r="N773" s="154"/>
      <c r="O773" s="154">
        <v>4134</v>
      </c>
      <c r="P773" s="154"/>
      <c r="Q773" s="154"/>
      <c r="R773" s="154"/>
      <c r="S773" s="154"/>
      <c r="T773" s="154"/>
      <c r="U773" s="164"/>
      <c r="V773" s="164"/>
      <c r="W773" s="164"/>
      <c r="X773" s="164"/>
      <c r="Y773" s="164"/>
      <c r="Z773" s="164"/>
      <c r="AA773" s="154"/>
      <c r="AB773" s="154"/>
      <c r="AC773" s="154"/>
      <c r="AD773" s="154"/>
      <c r="AE773" s="154"/>
      <c r="AF773" s="154"/>
      <c r="AG773" s="154"/>
      <c r="AH773" s="154"/>
      <c r="AI773" s="154"/>
      <c r="AJ773" s="154"/>
      <c r="AK773" s="154"/>
      <c r="AL773" s="154"/>
      <c r="AM773" s="114"/>
      <c r="AN773" s="114"/>
      <c r="AO773" s="115" t="s">
        <v>1055</v>
      </c>
      <c r="AP773" s="214" t="s">
        <v>1138</v>
      </c>
      <c r="AQ773" s="214" t="s">
        <v>2011</v>
      </c>
      <c r="AR773" s="214"/>
      <c r="AS773" s="214"/>
      <c r="AT773" s="214"/>
      <c r="AU773" s="214"/>
      <c r="AV773" s="214"/>
      <c r="AW773" s="214"/>
      <c r="AX773" s="214"/>
      <c r="AY773" s="214"/>
      <c r="AZ773" s="117"/>
      <c r="BA773" s="214">
        <v>2</v>
      </c>
      <c r="BD773" s="96" t="str">
        <f t="shared" si="92"/>
        <v>КС-2 ФОНД</v>
      </c>
      <c r="BE773" s="96"/>
      <c r="BF773" s="96"/>
      <c r="BG773" s="96">
        <f t="shared" si="93"/>
        <v>2024</v>
      </c>
    </row>
    <row r="774" spans="1:59" s="116" customFormat="1" ht="42" customHeight="1" x14ac:dyDescent="0.25">
      <c r="A774" s="48" t="s">
        <v>157</v>
      </c>
      <c r="B774" s="40" t="s">
        <v>434</v>
      </c>
      <c r="C774" s="7" t="s">
        <v>260</v>
      </c>
      <c r="D774" s="118" t="s">
        <v>231</v>
      </c>
      <c r="E774" s="52" t="s">
        <v>261</v>
      </c>
      <c r="F774" s="52" t="s">
        <v>262</v>
      </c>
      <c r="G774" s="52">
        <v>4.1047921499999998</v>
      </c>
      <c r="H774" s="52">
        <v>4.1047921499999998</v>
      </c>
      <c r="I774" s="286">
        <v>2022</v>
      </c>
      <c r="J774" s="286">
        <v>2024</v>
      </c>
      <c r="K774" s="164">
        <f t="shared" si="94"/>
        <v>5355.1923100000004</v>
      </c>
      <c r="L774" s="164"/>
      <c r="M774" s="154">
        <v>120.19231000000001</v>
      </c>
      <c r="N774" s="154"/>
      <c r="O774" s="154">
        <v>5235</v>
      </c>
      <c r="P774" s="154"/>
      <c r="Q774" s="154"/>
      <c r="R774" s="154"/>
      <c r="S774" s="154"/>
      <c r="T774" s="154"/>
      <c r="U774" s="164"/>
      <c r="V774" s="164"/>
      <c r="W774" s="164"/>
      <c r="X774" s="164"/>
      <c r="Y774" s="164"/>
      <c r="Z774" s="164"/>
      <c r="AA774" s="154"/>
      <c r="AB774" s="154"/>
      <c r="AC774" s="154"/>
      <c r="AD774" s="154"/>
      <c r="AE774" s="154"/>
      <c r="AF774" s="154"/>
      <c r="AG774" s="154"/>
      <c r="AH774" s="154"/>
      <c r="AI774" s="154"/>
      <c r="AJ774" s="154"/>
      <c r="AK774" s="154"/>
      <c r="AL774" s="154"/>
      <c r="AM774" s="114"/>
      <c r="AN774" s="114"/>
      <c r="AO774" s="115" t="s">
        <v>1055</v>
      </c>
      <c r="AP774" s="214" t="s">
        <v>1139</v>
      </c>
      <c r="AQ774" s="214" t="s">
        <v>2011</v>
      </c>
      <c r="AR774" s="214"/>
      <c r="AS774" s="214"/>
      <c r="AT774" s="214"/>
      <c r="AU774" s="214"/>
      <c r="AV774" s="214"/>
      <c r="AW774" s="214"/>
      <c r="AX774" s="214"/>
      <c r="AY774" s="214"/>
      <c r="AZ774" s="117"/>
      <c r="BA774" s="214">
        <v>2</v>
      </c>
      <c r="BD774" s="96" t="str">
        <f t="shared" si="92"/>
        <v>КС-2 ФОНД</v>
      </c>
      <c r="BE774" s="96"/>
      <c r="BF774" s="96"/>
      <c r="BG774" s="96">
        <f t="shared" si="93"/>
        <v>2024</v>
      </c>
    </row>
    <row r="775" spans="1:59" s="116" customFormat="1" ht="42" customHeight="1" x14ac:dyDescent="0.25">
      <c r="A775" s="48" t="s">
        <v>158</v>
      </c>
      <c r="B775" s="40" t="s">
        <v>435</v>
      </c>
      <c r="C775" s="7" t="s">
        <v>260</v>
      </c>
      <c r="D775" s="118" t="s">
        <v>231</v>
      </c>
      <c r="E775" s="52" t="s">
        <v>261</v>
      </c>
      <c r="F775" s="52" t="s">
        <v>262</v>
      </c>
      <c r="G775" s="52">
        <v>3.8042343500000002</v>
      </c>
      <c r="H775" s="52">
        <v>3.8042343500000002</v>
      </c>
      <c r="I775" s="286">
        <v>2022</v>
      </c>
      <c r="J775" s="286">
        <v>2024</v>
      </c>
      <c r="K775" s="164">
        <f t="shared" si="94"/>
        <v>5001.1923100000004</v>
      </c>
      <c r="L775" s="164"/>
      <c r="M775" s="154">
        <v>120.19231000000001</v>
      </c>
      <c r="N775" s="154"/>
      <c r="O775" s="154">
        <v>4881</v>
      </c>
      <c r="P775" s="154"/>
      <c r="Q775" s="154"/>
      <c r="R775" s="154"/>
      <c r="S775" s="154"/>
      <c r="T775" s="154"/>
      <c r="U775" s="164"/>
      <c r="V775" s="164"/>
      <c r="W775" s="164"/>
      <c r="X775" s="164"/>
      <c r="Y775" s="164"/>
      <c r="Z775" s="164"/>
      <c r="AA775" s="154"/>
      <c r="AB775" s="154"/>
      <c r="AC775" s="154"/>
      <c r="AD775" s="154"/>
      <c r="AE775" s="154"/>
      <c r="AF775" s="154"/>
      <c r="AG775" s="154"/>
      <c r="AH775" s="154"/>
      <c r="AI775" s="154"/>
      <c r="AJ775" s="154"/>
      <c r="AK775" s="154"/>
      <c r="AL775" s="154"/>
      <c r="AM775" s="114"/>
      <c r="AN775" s="114"/>
      <c r="AO775" s="115" t="s">
        <v>1055</v>
      </c>
      <c r="AP775" s="214" t="s">
        <v>1140</v>
      </c>
      <c r="AQ775" s="214" t="s">
        <v>2011</v>
      </c>
      <c r="AR775" s="214"/>
      <c r="AS775" s="214"/>
      <c r="AT775" s="214"/>
      <c r="AU775" s="214"/>
      <c r="AV775" s="214"/>
      <c r="AW775" s="214"/>
      <c r="AX775" s="214"/>
      <c r="AY775" s="214"/>
      <c r="AZ775" s="117"/>
      <c r="BA775" s="214">
        <v>2</v>
      </c>
      <c r="BD775" s="96" t="str">
        <f t="shared" si="92"/>
        <v>КС-2 ФОНД</v>
      </c>
      <c r="BE775" s="96"/>
      <c r="BF775" s="96"/>
      <c r="BG775" s="96">
        <f t="shared" si="93"/>
        <v>2024</v>
      </c>
    </row>
    <row r="776" spans="1:59" s="116" customFormat="1" ht="42" customHeight="1" x14ac:dyDescent="0.25">
      <c r="A776" s="48" t="s">
        <v>159</v>
      </c>
      <c r="B776" s="40" t="s">
        <v>436</v>
      </c>
      <c r="C776" s="7" t="s">
        <v>260</v>
      </c>
      <c r="D776" s="118" t="s">
        <v>231</v>
      </c>
      <c r="E776" s="52" t="s">
        <v>261</v>
      </c>
      <c r="F776" s="52" t="s">
        <v>262</v>
      </c>
      <c r="G776" s="52">
        <v>7.0814453000000013</v>
      </c>
      <c r="H776" s="52">
        <v>7.0814453000000013</v>
      </c>
      <c r="I776" s="286">
        <v>2023</v>
      </c>
      <c r="J776" s="286">
        <v>2025</v>
      </c>
      <c r="K776" s="164">
        <f t="shared" si="94"/>
        <v>6511.6195299999999</v>
      </c>
      <c r="L776" s="164"/>
      <c r="M776" s="154"/>
      <c r="N776" s="154">
        <v>125</v>
      </c>
      <c r="O776" s="154"/>
      <c r="P776" s="154">
        <v>6386.6195299999999</v>
      </c>
      <c r="Q776" s="154"/>
      <c r="R776" s="154"/>
      <c r="S776" s="154"/>
      <c r="T776" s="154"/>
      <c r="U776" s="164"/>
      <c r="V776" s="164"/>
      <c r="W776" s="164"/>
      <c r="X776" s="164"/>
      <c r="Y776" s="164"/>
      <c r="Z776" s="164"/>
      <c r="AA776" s="154"/>
      <c r="AB776" s="154"/>
      <c r="AC776" s="154"/>
      <c r="AD776" s="154"/>
      <c r="AE776" s="154"/>
      <c r="AF776" s="154"/>
      <c r="AG776" s="154"/>
      <c r="AH776" s="154"/>
      <c r="AI776" s="154"/>
      <c r="AJ776" s="154"/>
      <c r="AK776" s="154"/>
      <c r="AL776" s="154"/>
      <c r="AM776" s="114"/>
      <c r="AN776" s="114"/>
      <c r="AO776" s="115" t="s">
        <v>1055</v>
      </c>
      <c r="AP776" s="214" t="s">
        <v>1141</v>
      </c>
      <c r="AQ776" s="214" t="s">
        <v>2011</v>
      </c>
      <c r="AR776" s="214"/>
      <c r="AS776" s="214"/>
      <c r="AT776" s="214"/>
      <c r="AU776" s="214"/>
      <c r="AV776" s="214"/>
      <c r="AW776" s="214"/>
      <c r="AX776" s="214"/>
      <c r="AY776" s="214"/>
      <c r="AZ776" s="117"/>
      <c r="BA776" s="214">
        <v>2</v>
      </c>
      <c r="BD776" s="96" t="str">
        <f t="shared" si="92"/>
        <v>КС-2 ФОНД</v>
      </c>
      <c r="BE776" s="96"/>
      <c r="BF776" s="96"/>
      <c r="BG776" s="96">
        <f t="shared" si="93"/>
        <v>2025</v>
      </c>
    </row>
    <row r="777" spans="1:59" s="116" customFormat="1" ht="42" customHeight="1" x14ac:dyDescent="0.25">
      <c r="A777" s="48" t="s">
        <v>160</v>
      </c>
      <c r="B777" s="40" t="s">
        <v>437</v>
      </c>
      <c r="C777" s="7" t="s">
        <v>260</v>
      </c>
      <c r="D777" s="118" t="s">
        <v>231</v>
      </c>
      <c r="E777" s="52" t="s">
        <v>261</v>
      </c>
      <c r="F777" s="52" t="s">
        <v>262</v>
      </c>
      <c r="G777" s="52">
        <v>0.81485149999999995</v>
      </c>
      <c r="H777" s="52">
        <v>0.81485149999999995</v>
      </c>
      <c r="I777" s="286">
        <v>2022</v>
      </c>
      <c r="J777" s="286">
        <v>2023</v>
      </c>
      <c r="K777" s="164">
        <f t="shared" si="94"/>
        <v>2075.1999999999998</v>
      </c>
      <c r="L777" s="164"/>
      <c r="M777" s="154">
        <v>120</v>
      </c>
      <c r="N777" s="154">
        <v>1955.2</v>
      </c>
      <c r="O777" s="154"/>
      <c r="P777" s="154"/>
      <c r="Q777" s="154"/>
      <c r="R777" s="154"/>
      <c r="S777" s="154"/>
      <c r="T777" s="154"/>
      <c r="U777" s="164"/>
      <c r="V777" s="164"/>
      <c r="W777" s="164"/>
      <c r="X777" s="164"/>
      <c r="Y777" s="164"/>
      <c r="Z777" s="164"/>
      <c r="AA777" s="154"/>
      <c r="AB777" s="154"/>
      <c r="AC777" s="154"/>
      <c r="AD777" s="154"/>
      <c r="AE777" s="154"/>
      <c r="AF777" s="154"/>
      <c r="AG777" s="154"/>
      <c r="AH777" s="154"/>
      <c r="AI777" s="154"/>
      <c r="AJ777" s="154"/>
      <c r="AK777" s="154"/>
      <c r="AL777" s="154"/>
      <c r="AM777" s="114"/>
      <c r="AN777" s="114"/>
      <c r="AO777" s="115" t="s">
        <v>1055</v>
      </c>
      <c r="AP777" s="214" t="s">
        <v>1142</v>
      </c>
      <c r="AQ777" s="214" t="s">
        <v>2011</v>
      </c>
      <c r="AR777" s="214"/>
      <c r="AS777" s="214"/>
      <c r="AT777" s="214"/>
      <c r="AU777" s="214"/>
      <c r="AV777" s="214"/>
      <c r="AW777" s="214"/>
      <c r="AX777" s="214"/>
      <c r="AY777" s="214"/>
      <c r="AZ777" s="117"/>
      <c r="BA777" s="214">
        <v>1</v>
      </c>
      <c r="BD777" s="96" t="str">
        <f t="shared" si="92"/>
        <v>КС-1 ФОНД</v>
      </c>
      <c r="BE777" s="96"/>
      <c r="BF777" s="96"/>
      <c r="BG777" s="96">
        <f t="shared" si="93"/>
        <v>2023</v>
      </c>
    </row>
    <row r="778" spans="1:59" s="116" customFormat="1" ht="42" customHeight="1" x14ac:dyDescent="0.25">
      <c r="A778" s="48" t="s">
        <v>161</v>
      </c>
      <c r="B778" s="40" t="s">
        <v>438</v>
      </c>
      <c r="C778" s="7" t="s">
        <v>260</v>
      </c>
      <c r="D778" s="118" t="s">
        <v>231</v>
      </c>
      <c r="E778" s="52" t="s">
        <v>261</v>
      </c>
      <c r="F778" s="52" t="s">
        <v>262</v>
      </c>
      <c r="G778" s="52">
        <v>0.35254735000000004</v>
      </c>
      <c r="H778" s="52">
        <v>0.35254735000000004</v>
      </c>
      <c r="I778" s="286">
        <v>2022</v>
      </c>
      <c r="J778" s="286">
        <v>2024</v>
      </c>
      <c r="K778" s="164">
        <f t="shared" si="94"/>
        <v>1702.8846199999998</v>
      </c>
      <c r="L778" s="164"/>
      <c r="M778" s="154">
        <v>120.19231000000001</v>
      </c>
      <c r="N778" s="154"/>
      <c r="O778" s="154">
        <v>1582.6923099999999</v>
      </c>
      <c r="P778" s="154"/>
      <c r="Q778" s="154"/>
      <c r="R778" s="154"/>
      <c r="S778" s="154"/>
      <c r="T778" s="154"/>
      <c r="U778" s="164"/>
      <c r="V778" s="164"/>
      <c r="W778" s="164"/>
      <c r="X778" s="164"/>
      <c r="Y778" s="164"/>
      <c r="Z778" s="164"/>
      <c r="AA778" s="154"/>
      <c r="AB778" s="154"/>
      <c r="AC778" s="154"/>
      <c r="AD778" s="154"/>
      <c r="AE778" s="154"/>
      <c r="AF778" s="154"/>
      <c r="AG778" s="154"/>
      <c r="AH778" s="154"/>
      <c r="AI778" s="154"/>
      <c r="AJ778" s="154"/>
      <c r="AK778" s="154"/>
      <c r="AL778" s="154"/>
      <c r="AM778" s="114"/>
      <c r="AN778" s="114"/>
      <c r="AO778" s="115" t="s">
        <v>1055</v>
      </c>
      <c r="AP778" s="214" t="s">
        <v>1143</v>
      </c>
      <c r="AQ778" s="214" t="s">
        <v>2011</v>
      </c>
      <c r="AR778" s="214"/>
      <c r="AS778" s="214"/>
      <c r="AT778" s="214"/>
      <c r="AU778" s="214"/>
      <c r="AV778" s="214"/>
      <c r="AW778" s="214"/>
      <c r="AX778" s="214"/>
      <c r="AY778" s="214"/>
      <c r="AZ778" s="117"/>
      <c r="BA778" s="214">
        <v>1</v>
      </c>
      <c r="BD778" s="96" t="str">
        <f t="shared" si="92"/>
        <v>КС-1 ФОНД</v>
      </c>
      <c r="BE778" s="96"/>
      <c r="BF778" s="96"/>
      <c r="BG778" s="96">
        <f t="shared" si="93"/>
        <v>2024</v>
      </c>
    </row>
    <row r="779" spans="1:59" s="116" customFormat="1" ht="42" customHeight="1" x14ac:dyDescent="0.25">
      <c r="A779" s="48" t="s">
        <v>162</v>
      </c>
      <c r="B779" s="40" t="s">
        <v>439</v>
      </c>
      <c r="C779" s="7" t="s">
        <v>260</v>
      </c>
      <c r="D779" s="118" t="s">
        <v>231</v>
      </c>
      <c r="E779" s="52" t="s">
        <v>261</v>
      </c>
      <c r="F779" s="52" t="s">
        <v>262</v>
      </c>
      <c r="G779" s="52">
        <v>0.48070524999999997</v>
      </c>
      <c r="H779" s="52">
        <v>0.48070524999999997</v>
      </c>
      <c r="I779" s="286">
        <v>2022</v>
      </c>
      <c r="J779" s="286">
        <v>2025</v>
      </c>
      <c r="K779" s="164">
        <f t="shared" si="94"/>
        <v>1742.1923099999999</v>
      </c>
      <c r="L779" s="164"/>
      <c r="M779" s="154">
        <v>120.19231000000001</v>
      </c>
      <c r="N779" s="154"/>
      <c r="O779" s="154"/>
      <c r="P779" s="154">
        <v>1622</v>
      </c>
      <c r="Q779" s="154"/>
      <c r="R779" s="154"/>
      <c r="S779" s="154"/>
      <c r="T779" s="154"/>
      <c r="U779" s="164"/>
      <c r="V779" s="164"/>
      <c r="W779" s="164"/>
      <c r="X779" s="164"/>
      <c r="Y779" s="164"/>
      <c r="Z779" s="164"/>
      <c r="AA779" s="154"/>
      <c r="AB779" s="154"/>
      <c r="AC779" s="154"/>
      <c r="AD779" s="154"/>
      <c r="AE779" s="154"/>
      <c r="AF779" s="154"/>
      <c r="AG779" s="154"/>
      <c r="AH779" s="154"/>
      <c r="AI779" s="154"/>
      <c r="AJ779" s="154"/>
      <c r="AK779" s="154"/>
      <c r="AL779" s="154"/>
      <c r="AM779" s="114"/>
      <c r="AN779" s="114"/>
      <c r="AO779" s="115" t="s">
        <v>1055</v>
      </c>
      <c r="AP779" s="214" t="s">
        <v>1144</v>
      </c>
      <c r="AQ779" s="214" t="s">
        <v>2011</v>
      </c>
      <c r="AR779" s="214"/>
      <c r="AS779" s="214"/>
      <c r="AT779" s="214"/>
      <c r="AU779" s="214"/>
      <c r="AV779" s="214"/>
      <c r="AW779" s="214"/>
      <c r="AX779" s="214"/>
      <c r="AY779" s="214"/>
      <c r="AZ779" s="117"/>
      <c r="BA779" s="214">
        <v>1</v>
      </c>
      <c r="BD779" s="96" t="str">
        <f t="shared" si="92"/>
        <v>КС-1 ФОНД</v>
      </c>
      <c r="BE779" s="96"/>
      <c r="BF779" s="96"/>
      <c r="BG779" s="96">
        <f t="shared" si="93"/>
        <v>2025</v>
      </c>
    </row>
    <row r="780" spans="1:59" s="116" customFormat="1" ht="42" customHeight="1" x14ac:dyDescent="0.25">
      <c r="A780" s="48" t="s">
        <v>163</v>
      </c>
      <c r="B780" s="40" t="s">
        <v>440</v>
      </c>
      <c r="C780" s="7" t="s">
        <v>260</v>
      </c>
      <c r="D780" s="118" t="s">
        <v>231</v>
      </c>
      <c r="E780" s="52" t="s">
        <v>261</v>
      </c>
      <c r="F780" s="52" t="s">
        <v>262</v>
      </c>
      <c r="G780" s="52">
        <v>0.71791549999999993</v>
      </c>
      <c r="H780" s="52">
        <v>0.71791549999999993</v>
      </c>
      <c r="I780" s="286">
        <v>2022</v>
      </c>
      <c r="J780" s="286">
        <v>2024</v>
      </c>
      <c r="K780" s="164">
        <f t="shared" si="94"/>
        <v>1534.6153899999999</v>
      </c>
      <c r="L780" s="164"/>
      <c r="M780" s="154">
        <v>120.19231000000001</v>
      </c>
      <c r="N780" s="154"/>
      <c r="O780" s="154">
        <v>1414.42308</v>
      </c>
      <c r="P780" s="154"/>
      <c r="Q780" s="154"/>
      <c r="R780" s="154"/>
      <c r="S780" s="154"/>
      <c r="T780" s="154"/>
      <c r="U780" s="164"/>
      <c r="V780" s="164"/>
      <c r="W780" s="164"/>
      <c r="X780" s="164"/>
      <c r="Y780" s="164"/>
      <c r="Z780" s="164"/>
      <c r="AA780" s="154"/>
      <c r="AB780" s="154"/>
      <c r="AC780" s="154"/>
      <c r="AD780" s="154"/>
      <c r="AE780" s="154"/>
      <c r="AF780" s="154"/>
      <c r="AG780" s="154"/>
      <c r="AH780" s="154"/>
      <c r="AI780" s="154"/>
      <c r="AJ780" s="154"/>
      <c r="AK780" s="154"/>
      <c r="AL780" s="154"/>
      <c r="AM780" s="114"/>
      <c r="AN780" s="114"/>
      <c r="AO780" s="115" t="s">
        <v>1055</v>
      </c>
      <c r="AP780" s="214" t="s">
        <v>1145</v>
      </c>
      <c r="AQ780" s="214" t="s">
        <v>2011</v>
      </c>
      <c r="AR780" s="214"/>
      <c r="AS780" s="214"/>
      <c r="AT780" s="214"/>
      <c r="AU780" s="214"/>
      <c r="AV780" s="214"/>
      <c r="AW780" s="214"/>
      <c r="AX780" s="214"/>
      <c r="AY780" s="214"/>
      <c r="AZ780" s="117"/>
      <c r="BA780" s="214">
        <v>1</v>
      </c>
      <c r="BD780" s="96" t="str">
        <f t="shared" si="92"/>
        <v>КС-1 ФОНД</v>
      </c>
      <c r="BE780" s="96"/>
      <c r="BF780" s="96"/>
      <c r="BG780" s="96">
        <f t="shared" si="93"/>
        <v>2024</v>
      </c>
    </row>
    <row r="781" spans="1:59" s="116" customFormat="1" ht="42" customHeight="1" x14ac:dyDescent="0.25">
      <c r="A781" s="48" t="s">
        <v>164</v>
      </c>
      <c r="B781" s="40" t="s">
        <v>441</v>
      </c>
      <c r="C781" s="7" t="s">
        <v>260</v>
      </c>
      <c r="D781" s="118" t="s">
        <v>231</v>
      </c>
      <c r="E781" s="52" t="s">
        <v>261</v>
      </c>
      <c r="F781" s="52" t="s">
        <v>262</v>
      </c>
      <c r="G781" s="52">
        <v>1.4108215499999999</v>
      </c>
      <c r="H781" s="52">
        <v>1.4108215499999999</v>
      </c>
      <c r="I781" s="286">
        <v>2022</v>
      </c>
      <c r="J781" s="286">
        <v>2024</v>
      </c>
      <c r="K781" s="164">
        <f t="shared" si="94"/>
        <v>2304.8076900000001</v>
      </c>
      <c r="L781" s="164"/>
      <c r="M781" s="154">
        <v>120.19231000000001</v>
      </c>
      <c r="N781" s="154"/>
      <c r="O781" s="154">
        <v>2184.6153800000002</v>
      </c>
      <c r="P781" s="154"/>
      <c r="Q781" s="154"/>
      <c r="R781" s="154"/>
      <c r="S781" s="154"/>
      <c r="T781" s="154"/>
      <c r="U781" s="164"/>
      <c r="V781" s="164"/>
      <c r="W781" s="164"/>
      <c r="X781" s="164"/>
      <c r="Y781" s="164"/>
      <c r="Z781" s="164"/>
      <c r="AA781" s="154"/>
      <c r="AB781" s="154"/>
      <c r="AC781" s="154"/>
      <c r="AD781" s="154"/>
      <c r="AE781" s="154"/>
      <c r="AF781" s="154"/>
      <c r="AG781" s="154"/>
      <c r="AH781" s="154"/>
      <c r="AI781" s="154"/>
      <c r="AJ781" s="154"/>
      <c r="AK781" s="154"/>
      <c r="AL781" s="154"/>
      <c r="AM781" s="114"/>
      <c r="AN781" s="114"/>
      <c r="AO781" s="115" t="s">
        <v>1055</v>
      </c>
      <c r="AP781" s="214" t="s">
        <v>1146</v>
      </c>
      <c r="AQ781" s="214" t="s">
        <v>2011</v>
      </c>
      <c r="AR781" s="214"/>
      <c r="AS781" s="214"/>
      <c r="AT781" s="214"/>
      <c r="AU781" s="214"/>
      <c r="AV781" s="214"/>
      <c r="AW781" s="214"/>
      <c r="AX781" s="214"/>
      <c r="AY781" s="214"/>
      <c r="AZ781" s="117"/>
      <c r="BA781" s="214">
        <v>1</v>
      </c>
      <c r="BD781" s="96" t="str">
        <f t="shared" si="92"/>
        <v>КС-1 ФОНД</v>
      </c>
      <c r="BE781" s="96"/>
      <c r="BF781" s="96"/>
      <c r="BG781" s="96">
        <f t="shared" si="93"/>
        <v>2024</v>
      </c>
    </row>
    <row r="782" spans="1:59" s="116" customFormat="1" ht="42" customHeight="1" x14ac:dyDescent="0.25">
      <c r="A782" s="48" t="s">
        <v>165</v>
      </c>
      <c r="B782" s="40" t="s">
        <v>442</v>
      </c>
      <c r="C782" s="7" t="s">
        <v>260</v>
      </c>
      <c r="D782" s="118" t="s">
        <v>231</v>
      </c>
      <c r="E782" s="52" t="s">
        <v>261</v>
      </c>
      <c r="F782" s="52" t="s">
        <v>262</v>
      </c>
      <c r="G782" s="52">
        <v>1.7274420500000001</v>
      </c>
      <c r="H782" s="52">
        <v>1.7274420500000001</v>
      </c>
      <c r="I782" s="286">
        <v>2022</v>
      </c>
      <c r="J782" s="286">
        <v>2023</v>
      </c>
      <c r="K782" s="164">
        <f t="shared" si="94"/>
        <v>2409.2159999999999</v>
      </c>
      <c r="L782" s="164"/>
      <c r="M782" s="154">
        <v>119.6</v>
      </c>
      <c r="N782" s="154">
        <v>2289.616</v>
      </c>
      <c r="O782" s="154"/>
      <c r="P782" s="154"/>
      <c r="Q782" s="154"/>
      <c r="R782" s="154"/>
      <c r="S782" s="154"/>
      <c r="T782" s="154"/>
      <c r="U782" s="164"/>
      <c r="V782" s="164"/>
      <c r="W782" s="164"/>
      <c r="X782" s="164"/>
      <c r="Y782" s="164"/>
      <c r="Z782" s="164"/>
      <c r="AA782" s="154"/>
      <c r="AB782" s="154"/>
      <c r="AC782" s="154"/>
      <c r="AD782" s="154"/>
      <c r="AE782" s="154"/>
      <c r="AF782" s="154"/>
      <c r="AG782" s="154"/>
      <c r="AH782" s="154"/>
      <c r="AI782" s="154"/>
      <c r="AJ782" s="154"/>
      <c r="AK782" s="154"/>
      <c r="AL782" s="154"/>
      <c r="AM782" s="114"/>
      <c r="AN782" s="114"/>
      <c r="AO782" s="115" t="s">
        <v>1963</v>
      </c>
      <c r="AP782" s="214" t="s">
        <v>1147</v>
      </c>
      <c r="AQ782" s="214" t="s">
        <v>2011</v>
      </c>
      <c r="AR782" s="214"/>
      <c r="AS782" s="214"/>
      <c r="AT782" s="214"/>
      <c r="AU782" s="214"/>
      <c r="AV782" s="214"/>
      <c r="AW782" s="214"/>
      <c r="AX782" s="214"/>
      <c r="AY782" s="214"/>
      <c r="AZ782" s="117"/>
      <c r="BA782" s="214">
        <v>1</v>
      </c>
      <c r="BD782" s="96" t="str">
        <f t="shared" si="92"/>
        <v>КС-1 собственные средства</v>
      </c>
      <c r="BE782" s="96"/>
      <c r="BF782" s="96"/>
      <c r="BG782" s="96">
        <f t="shared" si="93"/>
        <v>2023</v>
      </c>
    </row>
    <row r="783" spans="1:59" s="116" customFormat="1" ht="42" customHeight="1" x14ac:dyDescent="0.25">
      <c r="A783" s="48" t="s">
        <v>166</v>
      </c>
      <c r="B783" s="40" t="s">
        <v>443</v>
      </c>
      <c r="C783" s="7" t="s">
        <v>260</v>
      </c>
      <c r="D783" s="118" t="s">
        <v>231</v>
      </c>
      <c r="E783" s="52" t="s">
        <v>261</v>
      </c>
      <c r="F783" s="52" t="s">
        <v>262</v>
      </c>
      <c r="G783" s="52">
        <v>0.57739255</v>
      </c>
      <c r="H783" s="52">
        <v>0.57739255</v>
      </c>
      <c r="I783" s="286">
        <v>2022</v>
      </c>
      <c r="J783" s="286">
        <v>2024</v>
      </c>
      <c r="K783" s="164">
        <f t="shared" si="94"/>
        <v>1649.03846</v>
      </c>
      <c r="L783" s="164"/>
      <c r="M783" s="154">
        <v>120.19231000000001</v>
      </c>
      <c r="N783" s="154"/>
      <c r="O783" s="154">
        <v>1528.8461500000001</v>
      </c>
      <c r="P783" s="154"/>
      <c r="Q783" s="154"/>
      <c r="R783" s="154"/>
      <c r="S783" s="154"/>
      <c r="T783" s="154"/>
      <c r="U783" s="164"/>
      <c r="V783" s="164"/>
      <c r="W783" s="164"/>
      <c r="X783" s="164"/>
      <c r="Y783" s="164"/>
      <c r="Z783" s="164"/>
      <c r="AA783" s="154"/>
      <c r="AB783" s="154"/>
      <c r="AC783" s="154"/>
      <c r="AD783" s="154"/>
      <c r="AE783" s="154"/>
      <c r="AF783" s="154"/>
      <c r="AG783" s="154"/>
      <c r="AH783" s="154"/>
      <c r="AI783" s="154"/>
      <c r="AJ783" s="154"/>
      <c r="AK783" s="154"/>
      <c r="AL783" s="154"/>
      <c r="AM783" s="114"/>
      <c r="AN783" s="114"/>
      <c r="AO783" s="115" t="s">
        <v>1055</v>
      </c>
      <c r="AP783" s="214" t="s">
        <v>1148</v>
      </c>
      <c r="AQ783" s="214" t="s">
        <v>2011</v>
      </c>
      <c r="AR783" s="214"/>
      <c r="AS783" s="214"/>
      <c r="AT783" s="214"/>
      <c r="AU783" s="214"/>
      <c r="AV783" s="214"/>
      <c r="AW783" s="214"/>
      <c r="AX783" s="214"/>
      <c r="AY783" s="214"/>
      <c r="AZ783" s="117"/>
      <c r="BA783" s="214">
        <v>1</v>
      </c>
      <c r="BD783" s="96" t="str">
        <f t="shared" si="92"/>
        <v>КС-1 ФОНД</v>
      </c>
      <c r="BE783" s="96"/>
      <c r="BF783" s="96"/>
      <c r="BG783" s="96">
        <f t="shared" si="93"/>
        <v>2024</v>
      </c>
    </row>
    <row r="784" spans="1:59" s="116" customFormat="1" ht="42" customHeight="1" x14ac:dyDescent="0.25">
      <c r="A784" s="48" t="s">
        <v>167</v>
      </c>
      <c r="B784" s="40" t="s">
        <v>444</v>
      </c>
      <c r="C784" s="7" t="s">
        <v>260</v>
      </c>
      <c r="D784" s="118" t="s">
        <v>231</v>
      </c>
      <c r="E784" s="52" t="s">
        <v>261</v>
      </c>
      <c r="F784" s="52" t="s">
        <v>262</v>
      </c>
      <c r="G784" s="52">
        <v>2.0691288499999998</v>
      </c>
      <c r="H784" s="52">
        <v>2.0691288499999998</v>
      </c>
      <c r="I784" s="286">
        <v>2022</v>
      </c>
      <c r="J784" s="286">
        <v>2024</v>
      </c>
      <c r="K784" s="164">
        <f t="shared" si="94"/>
        <v>2490.3846199999998</v>
      </c>
      <c r="L784" s="164"/>
      <c r="M784" s="154">
        <v>120.19231000000001</v>
      </c>
      <c r="N784" s="154"/>
      <c r="O784" s="154">
        <v>2370.1923099999999</v>
      </c>
      <c r="P784" s="154"/>
      <c r="Q784" s="154"/>
      <c r="R784" s="154"/>
      <c r="S784" s="154"/>
      <c r="T784" s="154"/>
      <c r="U784" s="164"/>
      <c r="V784" s="164"/>
      <c r="W784" s="164"/>
      <c r="X784" s="164"/>
      <c r="Y784" s="164"/>
      <c r="Z784" s="164"/>
      <c r="AA784" s="154"/>
      <c r="AB784" s="154"/>
      <c r="AC784" s="154"/>
      <c r="AD784" s="154"/>
      <c r="AE784" s="154"/>
      <c r="AF784" s="154"/>
      <c r="AG784" s="154"/>
      <c r="AH784" s="154"/>
      <c r="AI784" s="154"/>
      <c r="AJ784" s="154"/>
      <c r="AK784" s="154"/>
      <c r="AL784" s="154"/>
      <c r="AM784" s="114"/>
      <c r="AN784" s="114"/>
      <c r="AO784" s="115" t="s">
        <v>1055</v>
      </c>
      <c r="AP784" s="214" t="s">
        <v>1149</v>
      </c>
      <c r="AQ784" s="214" t="s">
        <v>2011</v>
      </c>
      <c r="AR784" s="214"/>
      <c r="AS784" s="214"/>
      <c r="AT784" s="214"/>
      <c r="AU784" s="214"/>
      <c r="AV784" s="214"/>
      <c r="AW784" s="214"/>
      <c r="AX784" s="214"/>
      <c r="AY784" s="214"/>
      <c r="AZ784" s="117"/>
      <c r="BA784" s="214">
        <v>1</v>
      </c>
      <c r="BD784" s="96" t="str">
        <f t="shared" si="92"/>
        <v>КС-1 ФОНД</v>
      </c>
      <c r="BE784" s="96"/>
      <c r="BF784" s="96"/>
      <c r="BG784" s="96">
        <f t="shared" si="93"/>
        <v>2024</v>
      </c>
    </row>
    <row r="785" spans="1:59" s="116" customFormat="1" ht="42" customHeight="1" x14ac:dyDescent="0.25">
      <c r="A785" s="48" t="s">
        <v>168</v>
      </c>
      <c r="B785" s="40" t="s">
        <v>445</v>
      </c>
      <c r="C785" s="7" t="s">
        <v>260</v>
      </c>
      <c r="D785" s="118" t="s">
        <v>231</v>
      </c>
      <c r="E785" s="52" t="s">
        <v>261</v>
      </c>
      <c r="F785" s="52" t="s">
        <v>262</v>
      </c>
      <c r="G785" s="52">
        <v>1.1507484000000001</v>
      </c>
      <c r="H785" s="52">
        <v>1.1507484000000001</v>
      </c>
      <c r="I785" s="286">
        <v>2022</v>
      </c>
      <c r="J785" s="286">
        <v>2024</v>
      </c>
      <c r="K785" s="164">
        <f t="shared" si="94"/>
        <v>2191.3461600000001</v>
      </c>
      <c r="L785" s="164"/>
      <c r="M785" s="154">
        <v>120.19231000000001</v>
      </c>
      <c r="N785" s="154"/>
      <c r="O785" s="154">
        <v>2071.1538500000001</v>
      </c>
      <c r="P785" s="154"/>
      <c r="Q785" s="154"/>
      <c r="R785" s="154"/>
      <c r="S785" s="154"/>
      <c r="T785" s="154"/>
      <c r="U785" s="164"/>
      <c r="V785" s="164"/>
      <c r="W785" s="164"/>
      <c r="X785" s="164"/>
      <c r="Y785" s="164"/>
      <c r="Z785" s="164"/>
      <c r="AA785" s="154"/>
      <c r="AB785" s="154"/>
      <c r="AC785" s="154"/>
      <c r="AD785" s="154"/>
      <c r="AE785" s="154"/>
      <c r="AF785" s="154"/>
      <c r="AG785" s="154"/>
      <c r="AH785" s="154"/>
      <c r="AI785" s="154"/>
      <c r="AJ785" s="154"/>
      <c r="AK785" s="154"/>
      <c r="AL785" s="154"/>
      <c r="AM785" s="114"/>
      <c r="AN785" s="114"/>
      <c r="AO785" s="115" t="s">
        <v>1055</v>
      </c>
      <c r="AP785" s="214" t="s">
        <v>1150</v>
      </c>
      <c r="AQ785" s="214" t="s">
        <v>2011</v>
      </c>
      <c r="AR785" s="214"/>
      <c r="AS785" s="214"/>
      <c r="AT785" s="214"/>
      <c r="AU785" s="214"/>
      <c r="AV785" s="214"/>
      <c r="AW785" s="214"/>
      <c r="AX785" s="214"/>
      <c r="AY785" s="214"/>
      <c r="AZ785" s="117"/>
      <c r="BA785" s="214">
        <v>1</v>
      </c>
      <c r="BD785" s="96" t="str">
        <f t="shared" si="92"/>
        <v>КС-1 ФОНД</v>
      </c>
      <c r="BE785" s="96"/>
      <c r="BF785" s="96"/>
      <c r="BG785" s="96">
        <f t="shared" si="93"/>
        <v>2024</v>
      </c>
    </row>
    <row r="786" spans="1:59" s="116" customFormat="1" ht="42" customHeight="1" x14ac:dyDescent="0.25">
      <c r="A786" s="48" t="s">
        <v>169</v>
      </c>
      <c r="B786" s="40" t="s">
        <v>446</v>
      </c>
      <c r="C786" s="7" t="s">
        <v>260</v>
      </c>
      <c r="D786" s="118" t="s">
        <v>231</v>
      </c>
      <c r="E786" s="52" t="s">
        <v>261</v>
      </c>
      <c r="F786" s="52" t="s">
        <v>262</v>
      </c>
      <c r="G786" s="52">
        <v>1.81506345</v>
      </c>
      <c r="H786" s="52">
        <v>1.81506345</v>
      </c>
      <c r="I786" s="286">
        <v>2022</v>
      </c>
      <c r="J786" s="286">
        <v>2025</v>
      </c>
      <c r="K786" s="164">
        <f t="shared" si="94"/>
        <v>2570.1923099999999</v>
      </c>
      <c r="L786" s="164"/>
      <c r="M786" s="154">
        <v>120.19231000000001</v>
      </c>
      <c r="N786" s="154"/>
      <c r="O786" s="154"/>
      <c r="P786" s="154">
        <v>2450</v>
      </c>
      <c r="Q786" s="154"/>
      <c r="R786" s="154"/>
      <c r="S786" s="154"/>
      <c r="T786" s="154"/>
      <c r="U786" s="164"/>
      <c r="V786" s="164"/>
      <c r="W786" s="164"/>
      <c r="X786" s="164"/>
      <c r="Y786" s="164"/>
      <c r="Z786" s="164"/>
      <c r="AA786" s="154"/>
      <c r="AB786" s="154"/>
      <c r="AC786" s="154"/>
      <c r="AD786" s="154"/>
      <c r="AE786" s="154"/>
      <c r="AF786" s="154"/>
      <c r="AG786" s="154"/>
      <c r="AH786" s="154"/>
      <c r="AI786" s="154"/>
      <c r="AJ786" s="154"/>
      <c r="AK786" s="154"/>
      <c r="AL786" s="154"/>
      <c r="AM786" s="114"/>
      <c r="AN786" s="114"/>
      <c r="AO786" s="115" t="s">
        <v>1055</v>
      </c>
      <c r="AP786" s="214" t="s">
        <v>1151</v>
      </c>
      <c r="AQ786" s="214" t="s">
        <v>2011</v>
      </c>
      <c r="AR786" s="214"/>
      <c r="AS786" s="214"/>
      <c r="AT786" s="214"/>
      <c r="AU786" s="214"/>
      <c r="AV786" s="214"/>
      <c r="AW786" s="214"/>
      <c r="AX786" s="214"/>
      <c r="AY786" s="214"/>
      <c r="AZ786" s="117"/>
      <c r="BA786" s="214">
        <v>1</v>
      </c>
      <c r="BD786" s="96" t="str">
        <f t="shared" si="92"/>
        <v>КС-1 ФОНД</v>
      </c>
      <c r="BE786" s="96"/>
      <c r="BF786" s="96"/>
      <c r="BG786" s="96">
        <f t="shared" si="93"/>
        <v>2025</v>
      </c>
    </row>
    <row r="787" spans="1:59" s="116" customFormat="1" ht="42" customHeight="1" x14ac:dyDescent="0.25">
      <c r="A787" s="48" t="s">
        <v>170</v>
      </c>
      <c r="B787" s="40" t="s">
        <v>447</v>
      </c>
      <c r="C787" s="7" t="s">
        <v>260</v>
      </c>
      <c r="D787" s="118" t="s">
        <v>231</v>
      </c>
      <c r="E787" s="52" t="s">
        <v>261</v>
      </c>
      <c r="F787" s="52" t="s">
        <v>262</v>
      </c>
      <c r="G787" s="52">
        <v>0.5576295</v>
      </c>
      <c r="H787" s="52">
        <v>0.5576295</v>
      </c>
      <c r="I787" s="286">
        <v>2022</v>
      </c>
      <c r="J787" s="286">
        <v>2025</v>
      </c>
      <c r="K787" s="164">
        <f t="shared" si="94"/>
        <v>1993.1923099999999</v>
      </c>
      <c r="L787" s="164"/>
      <c r="M787" s="154">
        <v>120.19231000000001</v>
      </c>
      <c r="N787" s="154"/>
      <c r="O787" s="154"/>
      <c r="P787" s="154">
        <v>1873</v>
      </c>
      <c r="Q787" s="154"/>
      <c r="R787" s="154"/>
      <c r="S787" s="154"/>
      <c r="T787" s="154"/>
      <c r="U787" s="164"/>
      <c r="V787" s="164"/>
      <c r="W787" s="164"/>
      <c r="X787" s="164"/>
      <c r="Y787" s="164"/>
      <c r="Z787" s="164"/>
      <c r="AA787" s="154"/>
      <c r="AB787" s="154"/>
      <c r="AC787" s="154"/>
      <c r="AD787" s="154"/>
      <c r="AE787" s="154"/>
      <c r="AF787" s="154"/>
      <c r="AG787" s="154"/>
      <c r="AH787" s="154"/>
      <c r="AI787" s="154"/>
      <c r="AJ787" s="154"/>
      <c r="AK787" s="154"/>
      <c r="AL787" s="154"/>
      <c r="AM787" s="114"/>
      <c r="AN787" s="114"/>
      <c r="AO787" s="115" t="s">
        <v>1055</v>
      </c>
      <c r="AP787" s="214" t="s">
        <v>1152</v>
      </c>
      <c r="AQ787" s="214" t="s">
        <v>2011</v>
      </c>
      <c r="AR787" s="214"/>
      <c r="AS787" s="214"/>
      <c r="AT787" s="214"/>
      <c r="AU787" s="214"/>
      <c r="AV787" s="214"/>
      <c r="AW787" s="214"/>
      <c r="AX787" s="214"/>
      <c r="AY787" s="214"/>
      <c r="AZ787" s="117"/>
      <c r="BA787" s="214">
        <v>1</v>
      </c>
      <c r="BD787" s="96" t="str">
        <f t="shared" si="92"/>
        <v>КС-1 ФОНД</v>
      </c>
      <c r="BE787" s="96"/>
      <c r="BF787" s="96"/>
      <c r="BG787" s="96">
        <f t="shared" si="93"/>
        <v>2025</v>
      </c>
    </row>
    <row r="788" spans="1:59" s="116" customFormat="1" ht="42" customHeight="1" x14ac:dyDescent="0.25">
      <c r="A788" s="48" t="s">
        <v>171</v>
      </c>
      <c r="B788" s="40" t="s">
        <v>448</v>
      </c>
      <c r="C788" s="7" t="s">
        <v>260</v>
      </c>
      <c r="D788" s="118" t="s">
        <v>231</v>
      </c>
      <c r="E788" s="52" t="s">
        <v>261</v>
      </c>
      <c r="F788" s="52" t="s">
        <v>262</v>
      </c>
      <c r="G788" s="52">
        <v>0.35179725000000001</v>
      </c>
      <c r="H788" s="52">
        <v>0.35179725000000001</v>
      </c>
      <c r="I788" s="286">
        <v>2023</v>
      </c>
      <c r="J788" s="286">
        <v>2025</v>
      </c>
      <c r="K788" s="164">
        <f t="shared" si="94"/>
        <v>1488</v>
      </c>
      <c r="L788" s="164"/>
      <c r="M788" s="154"/>
      <c r="N788" s="154">
        <v>125</v>
      </c>
      <c r="O788" s="154"/>
      <c r="P788" s="154">
        <v>1363</v>
      </c>
      <c r="Q788" s="154"/>
      <c r="R788" s="154"/>
      <c r="S788" s="154"/>
      <c r="T788" s="154"/>
      <c r="U788" s="164"/>
      <c r="V788" s="164"/>
      <c r="W788" s="164"/>
      <c r="X788" s="164"/>
      <c r="Y788" s="164"/>
      <c r="Z788" s="164"/>
      <c r="AA788" s="154"/>
      <c r="AB788" s="154"/>
      <c r="AC788" s="154"/>
      <c r="AD788" s="154"/>
      <c r="AE788" s="154"/>
      <c r="AF788" s="154"/>
      <c r="AG788" s="154"/>
      <c r="AH788" s="154"/>
      <c r="AI788" s="154"/>
      <c r="AJ788" s="154"/>
      <c r="AK788" s="154"/>
      <c r="AL788" s="154"/>
      <c r="AM788" s="114"/>
      <c r="AN788" s="114"/>
      <c r="AO788" s="115" t="s">
        <v>1055</v>
      </c>
      <c r="AP788" s="214" t="s">
        <v>1153</v>
      </c>
      <c r="AQ788" s="214" t="s">
        <v>2011</v>
      </c>
      <c r="AR788" s="214"/>
      <c r="AS788" s="214"/>
      <c r="AT788" s="214"/>
      <c r="AU788" s="214"/>
      <c r="AV788" s="214"/>
      <c r="AW788" s="214"/>
      <c r="AX788" s="214"/>
      <c r="AY788" s="214"/>
      <c r="AZ788" s="117"/>
      <c r="BA788" s="214">
        <v>1</v>
      </c>
      <c r="BD788" s="96" t="str">
        <f t="shared" si="92"/>
        <v>КС-1 ФОНД</v>
      </c>
      <c r="BE788" s="96"/>
      <c r="BF788" s="96"/>
      <c r="BG788" s="96">
        <f t="shared" si="93"/>
        <v>2025</v>
      </c>
    </row>
    <row r="789" spans="1:59" s="116" customFormat="1" ht="42" customHeight="1" x14ac:dyDescent="0.25">
      <c r="A789" s="48" t="s">
        <v>172</v>
      </c>
      <c r="B789" s="40" t="s">
        <v>449</v>
      </c>
      <c r="C789" s="7" t="s">
        <v>260</v>
      </c>
      <c r="D789" s="118" t="s">
        <v>231</v>
      </c>
      <c r="E789" s="52" t="s">
        <v>261</v>
      </c>
      <c r="F789" s="52" t="s">
        <v>262</v>
      </c>
      <c r="G789" s="52">
        <v>2.5462761999999999</v>
      </c>
      <c r="H789" s="52">
        <v>2.5462761999999999</v>
      </c>
      <c r="I789" s="286">
        <v>2022</v>
      </c>
      <c r="J789" s="286">
        <v>2023</v>
      </c>
      <c r="K789" s="164">
        <f t="shared" si="94"/>
        <v>2860.4</v>
      </c>
      <c r="L789" s="164"/>
      <c r="M789" s="154">
        <v>120</v>
      </c>
      <c r="N789" s="154">
        <v>2740.4</v>
      </c>
      <c r="O789" s="154"/>
      <c r="P789" s="154"/>
      <c r="Q789" s="154"/>
      <c r="R789" s="154"/>
      <c r="S789" s="154"/>
      <c r="T789" s="154"/>
      <c r="U789" s="164"/>
      <c r="V789" s="164"/>
      <c r="W789" s="164"/>
      <c r="X789" s="164"/>
      <c r="Y789" s="164"/>
      <c r="Z789" s="164"/>
      <c r="AA789" s="154"/>
      <c r="AB789" s="154"/>
      <c r="AC789" s="154"/>
      <c r="AD789" s="154"/>
      <c r="AE789" s="154"/>
      <c r="AF789" s="154"/>
      <c r="AG789" s="154"/>
      <c r="AH789" s="154"/>
      <c r="AI789" s="154"/>
      <c r="AJ789" s="154"/>
      <c r="AK789" s="154"/>
      <c r="AL789" s="154"/>
      <c r="AM789" s="114"/>
      <c r="AN789" s="114"/>
      <c r="AO789" s="115" t="s">
        <v>1055</v>
      </c>
      <c r="AP789" s="214" t="s">
        <v>1154</v>
      </c>
      <c r="AQ789" s="214" t="s">
        <v>2011</v>
      </c>
      <c r="AR789" s="214"/>
      <c r="AS789" s="214"/>
      <c r="AT789" s="214"/>
      <c r="AU789" s="214"/>
      <c r="AV789" s="214"/>
      <c r="AW789" s="214"/>
      <c r="AX789" s="214"/>
      <c r="AY789" s="214"/>
      <c r="AZ789" s="117"/>
      <c r="BA789" s="214">
        <v>1</v>
      </c>
      <c r="BD789" s="96" t="str">
        <f t="shared" si="92"/>
        <v>КС-1 ФОНД</v>
      </c>
      <c r="BE789" s="96"/>
      <c r="BF789" s="96"/>
      <c r="BG789" s="96">
        <f t="shared" si="93"/>
        <v>2023</v>
      </c>
    </row>
    <row r="790" spans="1:59" s="116" customFormat="1" ht="42" customHeight="1" x14ac:dyDescent="0.25">
      <c r="A790" s="48" t="s">
        <v>173</v>
      </c>
      <c r="B790" s="40" t="s">
        <v>450</v>
      </c>
      <c r="C790" s="7" t="s">
        <v>260</v>
      </c>
      <c r="D790" s="118" t="s">
        <v>231</v>
      </c>
      <c r="E790" s="52" t="s">
        <v>261</v>
      </c>
      <c r="F790" s="52" t="s">
        <v>262</v>
      </c>
      <c r="G790" s="52">
        <v>0.23628494999999999</v>
      </c>
      <c r="H790" s="52">
        <v>0.23628494999999999</v>
      </c>
      <c r="I790" s="286">
        <v>2022</v>
      </c>
      <c r="J790" s="286">
        <v>2023</v>
      </c>
      <c r="K790" s="164">
        <f t="shared" si="94"/>
        <v>1415.84</v>
      </c>
      <c r="L790" s="164"/>
      <c r="M790" s="154">
        <v>120</v>
      </c>
      <c r="N790" s="154">
        <v>1295.8399999999999</v>
      </c>
      <c r="O790" s="154"/>
      <c r="P790" s="154"/>
      <c r="Q790" s="154"/>
      <c r="R790" s="154"/>
      <c r="S790" s="154"/>
      <c r="T790" s="154"/>
      <c r="U790" s="164"/>
      <c r="V790" s="164"/>
      <c r="W790" s="164"/>
      <c r="X790" s="164"/>
      <c r="Y790" s="164"/>
      <c r="Z790" s="164"/>
      <c r="AA790" s="154"/>
      <c r="AB790" s="154"/>
      <c r="AC790" s="154"/>
      <c r="AD790" s="154"/>
      <c r="AE790" s="154"/>
      <c r="AF790" s="154"/>
      <c r="AG790" s="154"/>
      <c r="AH790" s="154"/>
      <c r="AI790" s="154"/>
      <c r="AJ790" s="154"/>
      <c r="AK790" s="154"/>
      <c r="AL790" s="154"/>
      <c r="AM790" s="114"/>
      <c r="AN790" s="114"/>
      <c r="AO790" s="115" t="s">
        <v>1055</v>
      </c>
      <c r="AP790" s="214" t="s">
        <v>1155</v>
      </c>
      <c r="AQ790" s="214" t="s">
        <v>2011</v>
      </c>
      <c r="AR790" s="214"/>
      <c r="AS790" s="214"/>
      <c r="AT790" s="214"/>
      <c r="AU790" s="214"/>
      <c r="AV790" s="214"/>
      <c r="AW790" s="214"/>
      <c r="AX790" s="214"/>
      <c r="AY790" s="214"/>
      <c r="AZ790" s="117"/>
      <c r="BA790" s="214">
        <v>1</v>
      </c>
      <c r="BD790" s="96" t="str">
        <f t="shared" si="92"/>
        <v>КС-1 ФОНД</v>
      </c>
      <c r="BE790" s="96"/>
      <c r="BF790" s="96"/>
      <c r="BG790" s="96">
        <f t="shared" si="93"/>
        <v>2023</v>
      </c>
    </row>
    <row r="791" spans="1:59" s="116" customFormat="1" ht="42" customHeight="1" x14ac:dyDescent="0.25">
      <c r="A791" s="48" t="s">
        <v>174</v>
      </c>
      <c r="B791" s="40" t="s">
        <v>451</v>
      </c>
      <c r="C791" s="7" t="s">
        <v>260</v>
      </c>
      <c r="D791" s="118" t="s">
        <v>231</v>
      </c>
      <c r="E791" s="52" t="s">
        <v>261</v>
      </c>
      <c r="F791" s="52" t="s">
        <v>262</v>
      </c>
      <c r="G791" s="52">
        <v>0.84459729999999988</v>
      </c>
      <c r="H791" s="52">
        <v>0.84459729999999988</v>
      </c>
      <c r="I791" s="286">
        <v>2023</v>
      </c>
      <c r="J791" s="286">
        <v>2025</v>
      </c>
      <c r="K791" s="164">
        <f t="shared" si="94"/>
        <v>2048</v>
      </c>
      <c r="L791" s="164"/>
      <c r="M791" s="154"/>
      <c r="N791" s="154">
        <v>125</v>
      </c>
      <c r="O791" s="154"/>
      <c r="P791" s="154">
        <v>1923</v>
      </c>
      <c r="Q791" s="154"/>
      <c r="R791" s="154"/>
      <c r="S791" s="154"/>
      <c r="T791" s="154"/>
      <c r="U791" s="164"/>
      <c r="V791" s="164"/>
      <c r="W791" s="164"/>
      <c r="X791" s="164"/>
      <c r="Y791" s="164"/>
      <c r="Z791" s="164"/>
      <c r="AA791" s="154"/>
      <c r="AB791" s="154"/>
      <c r="AC791" s="154"/>
      <c r="AD791" s="154"/>
      <c r="AE791" s="154"/>
      <c r="AF791" s="154"/>
      <c r="AG791" s="154"/>
      <c r="AH791" s="154"/>
      <c r="AI791" s="154"/>
      <c r="AJ791" s="154"/>
      <c r="AK791" s="154"/>
      <c r="AL791" s="154"/>
      <c r="AM791" s="114"/>
      <c r="AN791" s="114"/>
      <c r="AO791" s="115" t="s">
        <v>1055</v>
      </c>
      <c r="AP791" s="214" t="s">
        <v>1156</v>
      </c>
      <c r="AQ791" s="214" t="s">
        <v>2011</v>
      </c>
      <c r="AR791" s="214"/>
      <c r="AS791" s="214"/>
      <c r="AT791" s="214"/>
      <c r="AU791" s="214"/>
      <c r="AV791" s="214"/>
      <c r="AW791" s="214"/>
      <c r="AX791" s="214"/>
      <c r="AY791" s="214"/>
      <c r="AZ791" s="117"/>
      <c r="BA791" s="214">
        <v>1</v>
      </c>
      <c r="BD791" s="96" t="str">
        <f t="shared" si="92"/>
        <v>КС-1 ФОНД</v>
      </c>
      <c r="BE791" s="96"/>
      <c r="BF791" s="96"/>
      <c r="BG791" s="96">
        <f t="shared" si="93"/>
        <v>2025</v>
      </c>
    </row>
    <row r="792" spans="1:59" s="116" customFormat="1" ht="42" customHeight="1" x14ac:dyDescent="0.25">
      <c r="A792" s="48" t="s">
        <v>175</v>
      </c>
      <c r="B792" s="40" t="s">
        <v>452</v>
      </c>
      <c r="C792" s="7" t="s">
        <v>260</v>
      </c>
      <c r="D792" s="118" t="s">
        <v>231</v>
      </c>
      <c r="E792" s="52" t="s">
        <v>261</v>
      </c>
      <c r="F792" s="52" t="s">
        <v>262</v>
      </c>
      <c r="G792" s="52">
        <v>0.70996424999999996</v>
      </c>
      <c r="H792" s="52">
        <v>0.70996424999999996</v>
      </c>
      <c r="I792" s="286">
        <v>2023</v>
      </c>
      <c r="J792" s="286">
        <v>2025</v>
      </c>
      <c r="K792" s="164">
        <f t="shared" si="94"/>
        <v>1942</v>
      </c>
      <c r="L792" s="164"/>
      <c r="M792" s="154"/>
      <c r="N792" s="154">
        <v>125</v>
      </c>
      <c r="O792" s="154"/>
      <c r="P792" s="154">
        <v>1817</v>
      </c>
      <c r="Q792" s="154"/>
      <c r="R792" s="154"/>
      <c r="S792" s="154"/>
      <c r="T792" s="154"/>
      <c r="U792" s="164"/>
      <c r="V792" s="164"/>
      <c r="W792" s="164"/>
      <c r="X792" s="164"/>
      <c r="Y792" s="164"/>
      <c r="Z792" s="164"/>
      <c r="AA792" s="154"/>
      <c r="AB792" s="154"/>
      <c r="AC792" s="154"/>
      <c r="AD792" s="154"/>
      <c r="AE792" s="154"/>
      <c r="AF792" s="154"/>
      <c r="AG792" s="154"/>
      <c r="AH792" s="154"/>
      <c r="AI792" s="154"/>
      <c r="AJ792" s="154"/>
      <c r="AK792" s="154"/>
      <c r="AL792" s="154"/>
      <c r="AM792" s="114"/>
      <c r="AN792" s="114"/>
      <c r="AO792" s="115" t="s">
        <v>1055</v>
      </c>
      <c r="AP792" s="214" t="s">
        <v>1157</v>
      </c>
      <c r="AQ792" s="214" t="s">
        <v>2011</v>
      </c>
      <c r="AR792" s="214"/>
      <c r="AS792" s="214"/>
      <c r="AT792" s="214"/>
      <c r="AU792" s="214"/>
      <c r="AV792" s="214"/>
      <c r="AW792" s="214"/>
      <c r="AX792" s="214"/>
      <c r="AY792" s="214"/>
      <c r="AZ792" s="117"/>
      <c r="BA792" s="214">
        <v>1</v>
      </c>
      <c r="BD792" s="96" t="str">
        <f t="shared" si="92"/>
        <v>КС-1 ФОНД</v>
      </c>
      <c r="BE792" s="96"/>
      <c r="BF792" s="96"/>
      <c r="BG792" s="96">
        <f t="shared" si="93"/>
        <v>2025</v>
      </c>
    </row>
    <row r="793" spans="1:59" s="116" customFormat="1" ht="42" customHeight="1" x14ac:dyDescent="0.25">
      <c r="A793" s="48" t="s">
        <v>176</v>
      </c>
      <c r="B793" s="40" t="s">
        <v>453</v>
      </c>
      <c r="C793" s="7" t="s">
        <v>260</v>
      </c>
      <c r="D793" s="118" t="s">
        <v>231</v>
      </c>
      <c r="E793" s="52" t="s">
        <v>261</v>
      </c>
      <c r="F793" s="52" t="s">
        <v>262</v>
      </c>
      <c r="G793" s="52">
        <v>0.46601514999999999</v>
      </c>
      <c r="H793" s="52">
        <v>0.46601514999999999</v>
      </c>
      <c r="I793" s="286">
        <v>2022</v>
      </c>
      <c r="J793" s="286">
        <v>2023</v>
      </c>
      <c r="K793" s="164">
        <f t="shared" si="94"/>
        <v>1520.88</v>
      </c>
      <c r="L793" s="164"/>
      <c r="M793" s="154">
        <v>120</v>
      </c>
      <c r="N793" s="154">
        <v>1400.88</v>
      </c>
      <c r="O793" s="154"/>
      <c r="P793" s="154"/>
      <c r="Q793" s="154"/>
      <c r="R793" s="154"/>
      <c r="S793" s="154"/>
      <c r="T793" s="154"/>
      <c r="U793" s="164"/>
      <c r="V793" s="164"/>
      <c r="W793" s="164"/>
      <c r="X793" s="164"/>
      <c r="Y793" s="164"/>
      <c r="Z793" s="164"/>
      <c r="AA793" s="154"/>
      <c r="AB793" s="154"/>
      <c r="AC793" s="154"/>
      <c r="AD793" s="154"/>
      <c r="AE793" s="154"/>
      <c r="AF793" s="154"/>
      <c r="AG793" s="154"/>
      <c r="AH793" s="154"/>
      <c r="AI793" s="154"/>
      <c r="AJ793" s="154"/>
      <c r="AK793" s="154"/>
      <c r="AL793" s="154"/>
      <c r="AM793" s="114"/>
      <c r="AN793" s="114"/>
      <c r="AO793" s="115" t="s">
        <v>1055</v>
      </c>
      <c r="AP793" s="214" t="s">
        <v>1158</v>
      </c>
      <c r="AQ793" s="214" t="s">
        <v>2011</v>
      </c>
      <c r="AR793" s="214"/>
      <c r="AS793" s="214"/>
      <c r="AT793" s="214"/>
      <c r="AU793" s="214"/>
      <c r="AV793" s="214"/>
      <c r="AW793" s="214"/>
      <c r="AX793" s="214"/>
      <c r="AY793" s="214"/>
      <c r="AZ793" s="117"/>
      <c r="BA793" s="214">
        <v>1</v>
      </c>
      <c r="BD793" s="96" t="str">
        <f t="shared" si="92"/>
        <v>КС-1 ФОНД</v>
      </c>
      <c r="BE793" s="96"/>
      <c r="BF793" s="96"/>
      <c r="BG793" s="96">
        <f t="shared" si="93"/>
        <v>2023</v>
      </c>
    </row>
    <row r="794" spans="1:59" s="116" customFormat="1" ht="42" customHeight="1" x14ac:dyDescent="0.25">
      <c r="A794" s="48" t="s">
        <v>177</v>
      </c>
      <c r="B794" s="40" t="s">
        <v>454</v>
      </c>
      <c r="C794" s="7" t="s">
        <v>260</v>
      </c>
      <c r="D794" s="118" t="s">
        <v>231</v>
      </c>
      <c r="E794" s="52" t="s">
        <v>261</v>
      </c>
      <c r="F794" s="52" t="s">
        <v>262</v>
      </c>
      <c r="G794" s="52">
        <v>0.41842495000000002</v>
      </c>
      <c r="H794" s="52">
        <v>0.41842495000000002</v>
      </c>
      <c r="I794" s="286">
        <v>2022</v>
      </c>
      <c r="J794" s="286">
        <v>2023</v>
      </c>
      <c r="K794" s="164">
        <f t="shared" si="94"/>
        <v>1433.6775399999999</v>
      </c>
      <c r="L794" s="164"/>
      <c r="M794" s="154">
        <v>119.6</v>
      </c>
      <c r="N794" s="154">
        <v>1314.07754</v>
      </c>
      <c r="O794" s="154"/>
      <c r="P794" s="154"/>
      <c r="Q794" s="154"/>
      <c r="R794" s="154"/>
      <c r="S794" s="154"/>
      <c r="T794" s="154"/>
      <c r="U794" s="164"/>
      <c r="V794" s="164"/>
      <c r="W794" s="164"/>
      <c r="X794" s="164"/>
      <c r="Y794" s="164"/>
      <c r="Z794" s="164"/>
      <c r="AA794" s="154"/>
      <c r="AB794" s="154"/>
      <c r="AC794" s="154"/>
      <c r="AD794" s="154"/>
      <c r="AE794" s="154"/>
      <c r="AF794" s="154"/>
      <c r="AG794" s="154"/>
      <c r="AH794" s="154"/>
      <c r="AI794" s="154"/>
      <c r="AJ794" s="154"/>
      <c r="AK794" s="154"/>
      <c r="AL794" s="154"/>
      <c r="AM794" s="114"/>
      <c r="AN794" s="114"/>
      <c r="AO794" s="115" t="s">
        <v>1963</v>
      </c>
      <c r="AP794" s="214" t="s">
        <v>1159</v>
      </c>
      <c r="AQ794" s="214" t="s">
        <v>2011</v>
      </c>
      <c r="AR794" s="214"/>
      <c r="AS794" s="214"/>
      <c r="AT794" s="214"/>
      <c r="AU794" s="214"/>
      <c r="AV794" s="214"/>
      <c r="AW794" s="214"/>
      <c r="AX794" s="214"/>
      <c r="AY794" s="214"/>
      <c r="AZ794" s="117"/>
      <c r="BA794" s="214">
        <v>1</v>
      </c>
      <c r="BD794" s="96" t="str">
        <f t="shared" si="92"/>
        <v>КС-1 собственные средства</v>
      </c>
      <c r="BE794" s="96"/>
      <c r="BF794" s="96"/>
      <c r="BG794" s="96">
        <f t="shared" si="93"/>
        <v>2023</v>
      </c>
    </row>
    <row r="795" spans="1:59" s="116" customFormat="1" ht="42" customHeight="1" x14ac:dyDescent="0.25">
      <c r="A795" s="48" t="s">
        <v>178</v>
      </c>
      <c r="B795" s="40" t="s">
        <v>455</v>
      </c>
      <c r="C795" s="7" t="s">
        <v>260</v>
      </c>
      <c r="D795" s="118" t="s">
        <v>231</v>
      </c>
      <c r="E795" s="52" t="s">
        <v>261</v>
      </c>
      <c r="F795" s="52" t="s">
        <v>262</v>
      </c>
      <c r="G795" s="52">
        <v>1.6922332</v>
      </c>
      <c r="H795" s="52">
        <v>1.6922332</v>
      </c>
      <c r="I795" s="286">
        <v>2023</v>
      </c>
      <c r="J795" s="286">
        <v>2025</v>
      </c>
      <c r="K795" s="164">
        <f t="shared" si="94"/>
        <v>3060.8</v>
      </c>
      <c r="L795" s="164"/>
      <c r="M795" s="154"/>
      <c r="N795" s="154">
        <v>125</v>
      </c>
      <c r="O795" s="154"/>
      <c r="P795" s="154">
        <v>2935.8</v>
      </c>
      <c r="Q795" s="154"/>
      <c r="R795" s="154"/>
      <c r="S795" s="154"/>
      <c r="T795" s="154"/>
      <c r="U795" s="164"/>
      <c r="V795" s="164"/>
      <c r="W795" s="164"/>
      <c r="X795" s="164"/>
      <c r="Y795" s="164"/>
      <c r="Z795" s="164"/>
      <c r="AA795" s="154"/>
      <c r="AB795" s="154"/>
      <c r="AC795" s="154"/>
      <c r="AD795" s="154"/>
      <c r="AE795" s="154"/>
      <c r="AF795" s="154"/>
      <c r="AG795" s="154"/>
      <c r="AH795" s="154"/>
      <c r="AI795" s="154"/>
      <c r="AJ795" s="154"/>
      <c r="AK795" s="154"/>
      <c r="AL795" s="154"/>
      <c r="AM795" s="114"/>
      <c r="AN795" s="114"/>
      <c r="AO795" s="115" t="s">
        <v>1055</v>
      </c>
      <c r="AP795" s="214" t="s">
        <v>1160</v>
      </c>
      <c r="AQ795" s="214" t="s">
        <v>2011</v>
      </c>
      <c r="AR795" s="214"/>
      <c r="AS795" s="214"/>
      <c r="AT795" s="214"/>
      <c r="AU795" s="214"/>
      <c r="AV795" s="214"/>
      <c r="AW795" s="214"/>
      <c r="AX795" s="214"/>
      <c r="AY795" s="214"/>
      <c r="AZ795" s="117"/>
      <c r="BA795" s="214">
        <v>1</v>
      </c>
      <c r="BD795" s="96" t="str">
        <f t="shared" si="92"/>
        <v>КС-1 ФОНД</v>
      </c>
      <c r="BE795" s="96"/>
      <c r="BF795" s="96"/>
      <c r="BG795" s="96">
        <f t="shared" si="93"/>
        <v>2025</v>
      </c>
    </row>
    <row r="796" spans="1:59" s="116" customFormat="1" ht="42" customHeight="1" x14ac:dyDescent="0.25">
      <c r="A796" s="48" t="s">
        <v>179</v>
      </c>
      <c r="B796" s="40" t="s">
        <v>456</v>
      </c>
      <c r="C796" s="7" t="s">
        <v>260</v>
      </c>
      <c r="D796" s="118" t="s">
        <v>231</v>
      </c>
      <c r="E796" s="52" t="s">
        <v>261</v>
      </c>
      <c r="F796" s="52" t="s">
        <v>262</v>
      </c>
      <c r="G796" s="52">
        <v>0.6236836</v>
      </c>
      <c r="H796" s="52">
        <v>0.6236836</v>
      </c>
      <c r="I796" s="286">
        <v>2023</v>
      </c>
      <c r="J796" s="286">
        <v>2025</v>
      </c>
      <c r="K796" s="164">
        <f t="shared" si="94"/>
        <v>1772.8</v>
      </c>
      <c r="L796" s="164"/>
      <c r="M796" s="154"/>
      <c r="N796" s="154">
        <v>125</v>
      </c>
      <c r="O796" s="154"/>
      <c r="P796" s="154">
        <v>1647.8</v>
      </c>
      <c r="Q796" s="154"/>
      <c r="R796" s="154"/>
      <c r="S796" s="154"/>
      <c r="T796" s="154"/>
      <c r="U796" s="164"/>
      <c r="V796" s="164"/>
      <c r="W796" s="164"/>
      <c r="X796" s="164"/>
      <c r="Y796" s="164"/>
      <c r="Z796" s="164"/>
      <c r="AA796" s="154"/>
      <c r="AB796" s="154"/>
      <c r="AC796" s="154"/>
      <c r="AD796" s="154"/>
      <c r="AE796" s="154"/>
      <c r="AF796" s="154"/>
      <c r="AG796" s="154"/>
      <c r="AH796" s="154"/>
      <c r="AI796" s="154"/>
      <c r="AJ796" s="154"/>
      <c r="AK796" s="154"/>
      <c r="AL796" s="154"/>
      <c r="AM796" s="114"/>
      <c r="AN796" s="114"/>
      <c r="AO796" s="115" t="s">
        <v>1055</v>
      </c>
      <c r="AP796" s="214" t="s">
        <v>1161</v>
      </c>
      <c r="AQ796" s="214" t="s">
        <v>2011</v>
      </c>
      <c r="AR796" s="214"/>
      <c r="AS796" s="214"/>
      <c r="AT796" s="214"/>
      <c r="AU796" s="214"/>
      <c r="AV796" s="214"/>
      <c r="AW796" s="214"/>
      <c r="AX796" s="214"/>
      <c r="AY796" s="214"/>
      <c r="AZ796" s="117"/>
      <c r="BA796" s="214">
        <v>1</v>
      </c>
      <c r="BD796" s="96" t="str">
        <f t="shared" si="92"/>
        <v>КС-1 ФОНД</v>
      </c>
      <c r="BE796" s="96"/>
      <c r="BF796" s="96"/>
      <c r="BG796" s="96">
        <f t="shared" si="93"/>
        <v>2025</v>
      </c>
    </row>
    <row r="797" spans="1:59" s="116" customFormat="1" ht="42" customHeight="1" x14ac:dyDescent="0.25">
      <c r="A797" s="48" t="s">
        <v>180</v>
      </c>
      <c r="B797" s="40" t="s">
        <v>457</v>
      </c>
      <c r="C797" s="7" t="s">
        <v>260</v>
      </c>
      <c r="D797" s="118" t="s">
        <v>231</v>
      </c>
      <c r="E797" s="52" t="s">
        <v>261</v>
      </c>
      <c r="F797" s="52" t="s">
        <v>262</v>
      </c>
      <c r="G797" s="52">
        <v>1.8775276000000001</v>
      </c>
      <c r="H797" s="52">
        <v>1.8775276000000001</v>
      </c>
      <c r="I797" s="286">
        <v>2023</v>
      </c>
      <c r="J797" s="286">
        <v>2025</v>
      </c>
      <c r="K797" s="164">
        <f t="shared" si="94"/>
        <v>2793</v>
      </c>
      <c r="L797" s="164"/>
      <c r="M797" s="154"/>
      <c r="N797" s="154">
        <v>125</v>
      </c>
      <c r="O797" s="154"/>
      <c r="P797" s="154">
        <v>2668</v>
      </c>
      <c r="Q797" s="154"/>
      <c r="R797" s="154"/>
      <c r="S797" s="154"/>
      <c r="T797" s="154"/>
      <c r="U797" s="164"/>
      <c r="V797" s="164"/>
      <c r="W797" s="164"/>
      <c r="X797" s="164"/>
      <c r="Y797" s="164"/>
      <c r="Z797" s="164"/>
      <c r="AA797" s="154"/>
      <c r="AB797" s="154"/>
      <c r="AC797" s="154"/>
      <c r="AD797" s="154"/>
      <c r="AE797" s="154"/>
      <c r="AF797" s="154"/>
      <c r="AG797" s="154"/>
      <c r="AH797" s="154"/>
      <c r="AI797" s="154"/>
      <c r="AJ797" s="154"/>
      <c r="AK797" s="154"/>
      <c r="AL797" s="154"/>
      <c r="AM797" s="114"/>
      <c r="AN797" s="114"/>
      <c r="AO797" s="115" t="s">
        <v>1055</v>
      </c>
      <c r="AP797" s="214" t="s">
        <v>1162</v>
      </c>
      <c r="AQ797" s="214" t="s">
        <v>2011</v>
      </c>
      <c r="AR797" s="214"/>
      <c r="AS797" s="214"/>
      <c r="AT797" s="214"/>
      <c r="AU797" s="214"/>
      <c r="AV797" s="214"/>
      <c r="AW797" s="214"/>
      <c r="AX797" s="214"/>
      <c r="AY797" s="214"/>
      <c r="AZ797" s="117"/>
      <c r="BA797" s="214">
        <v>1</v>
      </c>
      <c r="BD797" s="96" t="str">
        <f t="shared" si="92"/>
        <v>КС-1 ФОНД</v>
      </c>
      <c r="BE797" s="96"/>
      <c r="BF797" s="96"/>
      <c r="BG797" s="96">
        <f t="shared" si="93"/>
        <v>2025</v>
      </c>
    </row>
    <row r="798" spans="1:59" s="116" customFormat="1" ht="42" customHeight="1" x14ac:dyDescent="0.25">
      <c r="A798" s="48" t="s">
        <v>181</v>
      </c>
      <c r="B798" s="40" t="s">
        <v>458</v>
      </c>
      <c r="C798" s="7" t="s">
        <v>260</v>
      </c>
      <c r="D798" s="118" t="s">
        <v>231</v>
      </c>
      <c r="E798" s="52" t="s">
        <v>261</v>
      </c>
      <c r="F798" s="52" t="s">
        <v>262</v>
      </c>
      <c r="G798" s="52">
        <v>0.34875874999999995</v>
      </c>
      <c r="H798" s="52">
        <v>0.34875874999999995</v>
      </c>
      <c r="I798" s="286">
        <v>2023</v>
      </c>
      <c r="J798" s="286">
        <v>2025</v>
      </c>
      <c r="K798" s="164">
        <f t="shared" si="94"/>
        <v>1700</v>
      </c>
      <c r="L798" s="164"/>
      <c r="M798" s="154"/>
      <c r="N798" s="154">
        <v>125</v>
      </c>
      <c r="O798" s="154"/>
      <c r="P798" s="154">
        <v>1575</v>
      </c>
      <c r="Q798" s="154"/>
      <c r="R798" s="154"/>
      <c r="S798" s="154"/>
      <c r="T798" s="154"/>
      <c r="U798" s="164"/>
      <c r="V798" s="164"/>
      <c r="W798" s="164"/>
      <c r="X798" s="164"/>
      <c r="Y798" s="164"/>
      <c r="Z798" s="164"/>
      <c r="AA798" s="154"/>
      <c r="AB798" s="154"/>
      <c r="AC798" s="154"/>
      <c r="AD798" s="154"/>
      <c r="AE798" s="154"/>
      <c r="AF798" s="154"/>
      <c r="AG798" s="154"/>
      <c r="AH798" s="154"/>
      <c r="AI798" s="154"/>
      <c r="AJ798" s="154"/>
      <c r="AK798" s="154"/>
      <c r="AL798" s="154"/>
      <c r="AM798" s="114"/>
      <c r="AN798" s="114"/>
      <c r="AO798" s="115" t="s">
        <v>1055</v>
      </c>
      <c r="AP798" s="214" t="s">
        <v>1163</v>
      </c>
      <c r="AQ798" s="214" t="s">
        <v>2011</v>
      </c>
      <c r="AR798" s="214"/>
      <c r="AS798" s="214"/>
      <c r="AT798" s="214"/>
      <c r="AU798" s="214"/>
      <c r="AV798" s="214"/>
      <c r="AW798" s="214"/>
      <c r="AX798" s="214"/>
      <c r="AY798" s="214"/>
      <c r="AZ798" s="117"/>
      <c r="BA798" s="214">
        <v>2</v>
      </c>
      <c r="BD798" s="96" t="str">
        <f t="shared" si="92"/>
        <v>КС-2 ФОНД</v>
      </c>
      <c r="BE798" s="96"/>
      <c r="BF798" s="96"/>
      <c r="BG798" s="96">
        <f t="shared" si="93"/>
        <v>2025</v>
      </c>
    </row>
    <row r="799" spans="1:59" s="116" customFormat="1" ht="42" customHeight="1" x14ac:dyDescent="0.25">
      <c r="A799" s="48" t="s">
        <v>182</v>
      </c>
      <c r="B799" s="40" t="s">
        <v>459</v>
      </c>
      <c r="C799" s="7" t="s">
        <v>260</v>
      </c>
      <c r="D799" s="118" t="s">
        <v>231</v>
      </c>
      <c r="E799" s="52" t="s">
        <v>261</v>
      </c>
      <c r="F799" s="52" t="s">
        <v>262</v>
      </c>
      <c r="G799" s="52">
        <v>1.2461039999999999</v>
      </c>
      <c r="H799" s="52">
        <v>1.2461039999999999</v>
      </c>
      <c r="I799" s="286">
        <v>2023</v>
      </c>
      <c r="J799" s="286">
        <v>2025</v>
      </c>
      <c r="K799" s="164">
        <f t="shared" si="94"/>
        <v>2291</v>
      </c>
      <c r="L799" s="164"/>
      <c r="M799" s="154"/>
      <c r="N799" s="154">
        <v>125</v>
      </c>
      <c r="O799" s="154"/>
      <c r="P799" s="154">
        <v>2166</v>
      </c>
      <c r="Q799" s="154"/>
      <c r="R799" s="154"/>
      <c r="S799" s="154"/>
      <c r="T799" s="154"/>
      <c r="U799" s="164"/>
      <c r="V799" s="164"/>
      <c r="W799" s="164"/>
      <c r="X799" s="164"/>
      <c r="Y799" s="164"/>
      <c r="Z799" s="164"/>
      <c r="AA799" s="154"/>
      <c r="AB799" s="154"/>
      <c r="AC799" s="154"/>
      <c r="AD799" s="154"/>
      <c r="AE799" s="154"/>
      <c r="AF799" s="154"/>
      <c r="AG799" s="154"/>
      <c r="AH799" s="154"/>
      <c r="AI799" s="154"/>
      <c r="AJ799" s="154"/>
      <c r="AK799" s="154"/>
      <c r="AL799" s="154"/>
      <c r="AM799" s="114"/>
      <c r="AN799" s="114"/>
      <c r="AO799" s="115" t="s">
        <v>1055</v>
      </c>
      <c r="AP799" s="214" t="s">
        <v>1164</v>
      </c>
      <c r="AQ799" s="214" t="s">
        <v>2011</v>
      </c>
      <c r="AR799" s="214"/>
      <c r="AS799" s="214"/>
      <c r="AT799" s="214"/>
      <c r="AU799" s="214"/>
      <c r="AV799" s="214"/>
      <c r="AW799" s="214"/>
      <c r="AX799" s="214"/>
      <c r="AY799" s="214"/>
      <c r="AZ799" s="117"/>
      <c r="BA799" s="214">
        <v>1</v>
      </c>
      <c r="BD799" s="96" t="str">
        <f t="shared" si="92"/>
        <v>КС-1 ФОНД</v>
      </c>
      <c r="BE799" s="96"/>
      <c r="BF799" s="96"/>
      <c r="BG799" s="96">
        <f t="shared" si="93"/>
        <v>2025</v>
      </c>
    </row>
    <row r="800" spans="1:59" s="116" customFormat="1" ht="42" customHeight="1" x14ac:dyDescent="0.25">
      <c r="A800" s="48" t="s">
        <v>183</v>
      </c>
      <c r="B800" s="40" t="s">
        <v>460</v>
      </c>
      <c r="C800" s="7" t="s">
        <v>260</v>
      </c>
      <c r="D800" s="118" t="s">
        <v>231</v>
      </c>
      <c r="E800" s="52" t="s">
        <v>261</v>
      </c>
      <c r="F800" s="52" t="s">
        <v>262</v>
      </c>
      <c r="G800" s="52">
        <v>0.78821145000000004</v>
      </c>
      <c r="H800" s="52">
        <v>0.78821145000000004</v>
      </c>
      <c r="I800" s="286">
        <v>2023</v>
      </c>
      <c r="J800" s="286">
        <v>2025</v>
      </c>
      <c r="K800" s="164">
        <f t="shared" si="94"/>
        <v>1663</v>
      </c>
      <c r="L800" s="164"/>
      <c r="M800" s="154"/>
      <c r="N800" s="154">
        <v>125</v>
      </c>
      <c r="O800" s="154"/>
      <c r="P800" s="154">
        <v>1538</v>
      </c>
      <c r="Q800" s="154"/>
      <c r="R800" s="154"/>
      <c r="S800" s="154"/>
      <c r="T800" s="154"/>
      <c r="U800" s="164"/>
      <c r="V800" s="164"/>
      <c r="W800" s="164"/>
      <c r="X800" s="164"/>
      <c r="Y800" s="164"/>
      <c r="Z800" s="164"/>
      <c r="AA800" s="154"/>
      <c r="AB800" s="154"/>
      <c r="AC800" s="154"/>
      <c r="AD800" s="154"/>
      <c r="AE800" s="154"/>
      <c r="AF800" s="154"/>
      <c r="AG800" s="154"/>
      <c r="AH800" s="154"/>
      <c r="AI800" s="154"/>
      <c r="AJ800" s="154"/>
      <c r="AK800" s="154"/>
      <c r="AL800" s="154"/>
      <c r="AM800" s="114"/>
      <c r="AN800" s="114"/>
      <c r="AO800" s="115" t="s">
        <v>1055</v>
      </c>
      <c r="AP800" s="214" t="s">
        <v>1165</v>
      </c>
      <c r="AQ800" s="214" t="s">
        <v>2011</v>
      </c>
      <c r="AR800" s="214"/>
      <c r="AS800" s="214"/>
      <c r="AT800" s="214"/>
      <c r="AU800" s="214"/>
      <c r="AV800" s="214"/>
      <c r="AW800" s="214"/>
      <c r="AX800" s="214"/>
      <c r="AY800" s="214"/>
      <c r="AZ800" s="117"/>
      <c r="BA800" s="214">
        <v>1</v>
      </c>
      <c r="BD800" s="96" t="str">
        <f t="shared" si="92"/>
        <v>КС-1 ФОНД</v>
      </c>
      <c r="BE800" s="96"/>
      <c r="BF800" s="96"/>
      <c r="BG800" s="96">
        <f t="shared" si="93"/>
        <v>2025</v>
      </c>
    </row>
    <row r="801" spans="1:59" s="116" customFormat="1" ht="42" customHeight="1" x14ac:dyDescent="0.25">
      <c r="A801" s="48" t="s">
        <v>184</v>
      </c>
      <c r="B801" s="40" t="s">
        <v>461</v>
      </c>
      <c r="C801" s="7" t="s">
        <v>260</v>
      </c>
      <c r="D801" s="118" t="s">
        <v>231</v>
      </c>
      <c r="E801" s="52" t="s">
        <v>261</v>
      </c>
      <c r="F801" s="52" t="s">
        <v>262</v>
      </c>
      <c r="G801" s="52">
        <v>0.56409555</v>
      </c>
      <c r="H801" s="52">
        <v>0.56409555</v>
      </c>
      <c r="I801" s="286">
        <v>2022</v>
      </c>
      <c r="J801" s="286">
        <v>2025</v>
      </c>
      <c r="K801" s="164">
        <f t="shared" si="94"/>
        <v>1857.0662699999998</v>
      </c>
      <c r="L801" s="164"/>
      <c r="M801" s="154">
        <v>119.6</v>
      </c>
      <c r="N801" s="154"/>
      <c r="O801" s="154"/>
      <c r="P801" s="154">
        <v>1737.4662699999999</v>
      </c>
      <c r="Q801" s="154"/>
      <c r="R801" s="154"/>
      <c r="S801" s="154"/>
      <c r="T801" s="154"/>
      <c r="U801" s="164"/>
      <c r="V801" s="164"/>
      <c r="W801" s="164"/>
      <c r="X801" s="164"/>
      <c r="Y801" s="164"/>
      <c r="Z801" s="164"/>
      <c r="AA801" s="154"/>
      <c r="AB801" s="154"/>
      <c r="AC801" s="154"/>
      <c r="AD801" s="154"/>
      <c r="AE801" s="154"/>
      <c r="AF801" s="154"/>
      <c r="AG801" s="154"/>
      <c r="AH801" s="154"/>
      <c r="AI801" s="154"/>
      <c r="AJ801" s="154"/>
      <c r="AK801" s="154"/>
      <c r="AL801" s="154"/>
      <c r="AM801" s="114"/>
      <c r="AN801" s="114"/>
      <c r="AO801" s="115" t="s">
        <v>1055</v>
      </c>
      <c r="AP801" s="214" t="s">
        <v>1166</v>
      </c>
      <c r="AQ801" s="214" t="s">
        <v>2011</v>
      </c>
      <c r="AR801" s="214"/>
      <c r="AS801" s="214"/>
      <c r="AT801" s="214"/>
      <c r="AU801" s="214"/>
      <c r="AV801" s="214"/>
      <c r="AW801" s="214"/>
      <c r="AX801" s="214"/>
      <c r="AY801" s="214"/>
      <c r="AZ801" s="117"/>
      <c r="BA801" s="214">
        <v>2</v>
      </c>
      <c r="BD801" s="96" t="str">
        <f t="shared" si="92"/>
        <v>КС-2 ФОНД</v>
      </c>
      <c r="BE801" s="96"/>
      <c r="BF801" s="96"/>
      <c r="BG801" s="96">
        <f t="shared" si="93"/>
        <v>2025</v>
      </c>
    </row>
    <row r="802" spans="1:59" s="116" customFormat="1" ht="42" customHeight="1" x14ac:dyDescent="0.25">
      <c r="A802" s="48" t="s">
        <v>185</v>
      </c>
      <c r="B802" s="40" t="s">
        <v>462</v>
      </c>
      <c r="C802" s="7" t="s">
        <v>260</v>
      </c>
      <c r="D802" s="118" t="s">
        <v>231</v>
      </c>
      <c r="E802" s="52" t="s">
        <v>261</v>
      </c>
      <c r="F802" s="52" t="s">
        <v>262</v>
      </c>
      <c r="G802" s="52">
        <v>0.54215709999999995</v>
      </c>
      <c r="H802" s="52">
        <v>0.54215709999999995</v>
      </c>
      <c r="I802" s="286">
        <v>2023</v>
      </c>
      <c r="J802" s="286">
        <v>2025</v>
      </c>
      <c r="K802" s="164">
        <f t="shared" si="94"/>
        <v>1872</v>
      </c>
      <c r="L802" s="164"/>
      <c r="M802" s="154"/>
      <c r="N802" s="154">
        <v>125</v>
      </c>
      <c r="O802" s="154"/>
      <c r="P802" s="154">
        <v>1747</v>
      </c>
      <c r="Q802" s="154"/>
      <c r="R802" s="154"/>
      <c r="S802" s="154"/>
      <c r="T802" s="154"/>
      <c r="U802" s="164"/>
      <c r="V802" s="164"/>
      <c r="W802" s="164"/>
      <c r="X802" s="164"/>
      <c r="Y802" s="164"/>
      <c r="Z802" s="164"/>
      <c r="AA802" s="154"/>
      <c r="AB802" s="154"/>
      <c r="AC802" s="154"/>
      <c r="AD802" s="154"/>
      <c r="AE802" s="154"/>
      <c r="AF802" s="154"/>
      <c r="AG802" s="154"/>
      <c r="AH802" s="154"/>
      <c r="AI802" s="154"/>
      <c r="AJ802" s="154"/>
      <c r="AK802" s="154"/>
      <c r="AL802" s="154"/>
      <c r="AM802" s="114"/>
      <c r="AN802" s="114"/>
      <c r="AO802" s="115" t="s">
        <v>1055</v>
      </c>
      <c r="AP802" s="214" t="s">
        <v>1167</v>
      </c>
      <c r="AQ802" s="214" t="s">
        <v>2011</v>
      </c>
      <c r="AR802" s="214"/>
      <c r="AS802" s="214"/>
      <c r="AT802" s="214"/>
      <c r="AU802" s="214"/>
      <c r="AV802" s="214"/>
      <c r="AW802" s="214"/>
      <c r="AX802" s="214"/>
      <c r="AY802" s="214"/>
      <c r="AZ802" s="117"/>
      <c r="BA802" s="214">
        <v>2</v>
      </c>
      <c r="BD802" s="96" t="str">
        <f t="shared" si="92"/>
        <v>КС-2 ФОНД</v>
      </c>
      <c r="BE802" s="96"/>
      <c r="BF802" s="96"/>
      <c r="BG802" s="96">
        <f t="shared" si="93"/>
        <v>2025</v>
      </c>
    </row>
    <row r="803" spans="1:59" s="116" customFormat="1" ht="42" customHeight="1" x14ac:dyDescent="0.25">
      <c r="A803" s="48" t="s">
        <v>186</v>
      </c>
      <c r="B803" s="40" t="s">
        <v>463</v>
      </c>
      <c r="C803" s="7" t="s">
        <v>260</v>
      </c>
      <c r="D803" s="118" t="s">
        <v>231</v>
      </c>
      <c r="E803" s="52" t="s">
        <v>261</v>
      </c>
      <c r="F803" s="52" t="s">
        <v>262</v>
      </c>
      <c r="G803" s="52">
        <v>0.46989505000000004</v>
      </c>
      <c r="H803" s="52">
        <v>0.46989505000000004</v>
      </c>
      <c r="I803" s="286">
        <v>2023</v>
      </c>
      <c r="J803" s="286">
        <v>2025</v>
      </c>
      <c r="K803" s="164">
        <f t="shared" si="94"/>
        <v>1875</v>
      </c>
      <c r="L803" s="164"/>
      <c r="M803" s="154"/>
      <c r="N803" s="154">
        <v>125</v>
      </c>
      <c r="O803" s="154"/>
      <c r="P803" s="154">
        <v>1750</v>
      </c>
      <c r="Q803" s="154"/>
      <c r="R803" s="154"/>
      <c r="S803" s="154"/>
      <c r="T803" s="154"/>
      <c r="U803" s="164"/>
      <c r="V803" s="164"/>
      <c r="W803" s="164"/>
      <c r="X803" s="164"/>
      <c r="Y803" s="164"/>
      <c r="Z803" s="164"/>
      <c r="AA803" s="154"/>
      <c r="AB803" s="154"/>
      <c r="AC803" s="154"/>
      <c r="AD803" s="154"/>
      <c r="AE803" s="154"/>
      <c r="AF803" s="154"/>
      <c r="AG803" s="154"/>
      <c r="AH803" s="154"/>
      <c r="AI803" s="154"/>
      <c r="AJ803" s="154"/>
      <c r="AK803" s="154"/>
      <c r="AL803" s="154"/>
      <c r="AM803" s="114"/>
      <c r="AN803" s="114"/>
      <c r="AO803" s="115" t="s">
        <v>1055</v>
      </c>
      <c r="AP803" s="214" t="s">
        <v>1168</v>
      </c>
      <c r="AQ803" s="214" t="s">
        <v>2011</v>
      </c>
      <c r="AR803" s="214"/>
      <c r="AS803" s="214"/>
      <c r="AT803" s="214"/>
      <c r="AU803" s="214"/>
      <c r="AV803" s="214"/>
      <c r="AW803" s="214"/>
      <c r="AX803" s="214"/>
      <c r="AY803" s="214"/>
      <c r="AZ803" s="117"/>
      <c r="BA803" s="214">
        <v>2</v>
      </c>
      <c r="BD803" s="96" t="str">
        <f t="shared" si="92"/>
        <v>КС-2 ФОНД</v>
      </c>
      <c r="BE803" s="96"/>
      <c r="BF803" s="96"/>
      <c r="BG803" s="96">
        <f t="shared" si="93"/>
        <v>2025</v>
      </c>
    </row>
    <row r="804" spans="1:59" s="116" customFormat="1" ht="42" customHeight="1" x14ac:dyDescent="0.25">
      <c r="A804" s="48" t="s">
        <v>187</v>
      </c>
      <c r="B804" s="40" t="s">
        <v>464</v>
      </c>
      <c r="C804" s="7" t="s">
        <v>260</v>
      </c>
      <c r="D804" s="118" t="s">
        <v>231</v>
      </c>
      <c r="E804" s="52" t="s">
        <v>261</v>
      </c>
      <c r="F804" s="52" t="s">
        <v>262</v>
      </c>
      <c r="G804" s="52">
        <v>1.3566749499999999</v>
      </c>
      <c r="H804" s="52">
        <v>1.3566749499999999</v>
      </c>
      <c r="I804" s="286">
        <v>2023</v>
      </c>
      <c r="J804" s="286">
        <v>2025</v>
      </c>
      <c r="K804" s="164">
        <f t="shared" si="94"/>
        <v>2180.7692299999999</v>
      </c>
      <c r="L804" s="164"/>
      <c r="M804" s="154"/>
      <c r="N804" s="154">
        <v>125</v>
      </c>
      <c r="O804" s="154"/>
      <c r="P804" s="154">
        <v>2055.7692299999999</v>
      </c>
      <c r="Q804" s="154"/>
      <c r="R804" s="154"/>
      <c r="S804" s="154"/>
      <c r="T804" s="154"/>
      <c r="U804" s="164"/>
      <c r="V804" s="164"/>
      <c r="W804" s="164"/>
      <c r="X804" s="164"/>
      <c r="Y804" s="164"/>
      <c r="Z804" s="164"/>
      <c r="AA804" s="154"/>
      <c r="AB804" s="154"/>
      <c r="AC804" s="154"/>
      <c r="AD804" s="154"/>
      <c r="AE804" s="154"/>
      <c r="AF804" s="154"/>
      <c r="AG804" s="154"/>
      <c r="AH804" s="154"/>
      <c r="AI804" s="154"/>
      <c r="AJ804" s="154"/>
      <c r="AK804" s="154"/>
      <c r="AL804" s="154"/>
      <c r="AM804" s="114"/>
      <c r="AN804" s="114"/>
      <c r="AO804" s="115" t="s">
        <v>1055</v>
      </c>
      <c r="AP804" s="214" t="s">
        <v>1169</v>
      </c>
      <c r="AQ804" s="214" t="s">
        <v>2011</v>
      </c>
      <c r="AR804" s="214"/>
      <c r="AS804" s="214"/>
      <c r="AT804" s="214"/>
      <c r="AU804" s="214"/>
      <c r="AV804" s="214"/>
      <c r="AW804" s="214"/>
      <c r="AX804" s="214"/>
      <c r="AY804" s="214"/>
      <c r="AZ804" s="117"/>
      <c r="BA804" s="214">
        <v>2</v>
      </c>
      <c r="BD804" s="96" t="str">
        <f t="shared" si="92"/>
        <v>КС-2 ФОНД</v>
      </c>
      <c r="BE804" s="96"/>
      <c r="BF804" s="96"/>
      <c r="BG804" s="96">
        <f t="shared" si="93"/>
        <v>2025</v>
      </c>
    </row>
    <row r="805" spans="1:59" s="116" customFormat="1" ht="42" customHeight="1" x14ac:dyDescent="0.25">
      <c r="A805" s="48" t="s">
        <v>188</v>
      </c>
      <c r="B805" s="40" t="s">
        <v>465</v>
      </c>
      <c r="C805" s="7" t="s">
        <v>260</v>
      </c>
      <c r="D805" s="118" t="s">
        <v>231</v>
      </c>
      <c r="E805" s="52" t="s">
        <v>261</v>
      </c>
      <c r="F805" s="52" t="s">
        <v>262</v>
      </c>
      <c r="G805" s="52">
        <v>1.18765235</v>
      </c>
      <c r="H805" s="52">
        <v>1.18765235</v>
      </c>
      <c r="I805" s="286">
        <v>2023</v>
      </c>
      <c r="J805" s="286">
        <v>2025</v>
      </c>
      <c r="K805" s="164">
        <f t="shared" si="94"/>
        <v>2165.3846199999998</v>
      </c>
      <c r="L805" s="164"/>
      <c r="M805" s="154"/>
      <c r="N805" s="154">
        <v>125</v>
      </c>
      <c r="O805" s="154"/>
      <c r="P805" s="154">
        <v>2040.38462</v>
      </c>
      <c r="Q805" s="154"/>
      <c r="R805" s="154"/>
      <c r="S805" s="154"/>
      <c r="T805" s="154"/>
      <c r="U805" s="154"/>
      <c r="V805" s="164"/>
      <c r="W805" s="164"/>
      <c r="X805" s="164"/>
      <c r="Y805" s="164"/>
      <c r="Z805" s="164"/>
      <c r="AA805" s="154"/>
      <c r="AB805" s="154"/>
      <c r="AC805" s="154"/>
      <c r="AD805" s="154"/>
      <c r="AE805" s="154"/>
      <c r="AF805" s="154"/>
      <c r="AG805" s="154"/>
      <c r="AH805" s="154"/>
      <c r="AI805" s="154"/>
      <c r="AJ805" s="154"/>
      <c r="AK805" s="154"/>
      <c r="AL805" s="154"/>
      <c r="AM805" s="114"/>
      <c r="AN805" s="114"/>
      <c r="AO805" s="115" t="s">
        <v>1055</v>
      </c>
      <c r="AP805" s="214" t="s">
        <v>1170</v>
      </c>
      <c r="AQ805" s="214" t="s">
        <v>2011</v>
      </c>
      <c r="AR805" s="214"/>
      <c r="AS805" s="214"/>
      <c r="AT805" s="214"/>
      <c r="AU805" s="214"/>
      <c r="AV805" s="214"/>
      <c r="AW805" s="214"/>
      <c r="AX805" s="214"/>
      <c r="AY805" s="214"/>
      <c r="AZ805" s="117"/>
      <c r="BA805" s="214">
        <v>2</v>
      </c>
      <c r="BD805" s="96" t="str">
        <f t="shared" si="92"/>
        <v>КС-2 ФОНД</v>
      </c>
      <c r="BE805" s="96"/>
      <c r="BF805" s="96"/>
      <c r="BG805" s="96">
        <f t="shared" si="93"/>
        <v>2025</v>
      </c>
    </row>
    <row r="806" spans="1:59" s="116" customFormat="1" ht="42" customHeight="1" x14ac:dyDescent="0.25">
      <c r="A806" s="48" t="s">
        <v>189</v>
      </c>
      <c r="B806" s="40" t="s">
        <v>466</v>
      </c>
      <c r="C806" s="7" t="s">
        <v>260</v>
      </c>
      <c r="D806" s="118" t="s">
        <v>231</v>
      </c>
      <c r="E806" s="52" t="s">
        <v>261</v>
      </c>
      <c r="F806" s="52" t="s">
        <v>262</v>
      </c>
      <c r="G806" s="52">
        <v>0.4375713</v>
      </c>
      <c r="H806" s="52">
        <v>0.4375713</v>
      </c>
      <c r="I806" s="286">
        <v>2023</v>
      </c>
      <c r="J806" s="286">
        <v>2025</v>
      </c>
      <c r="K806" s="164">
        <f t="shared" si="94"/>
        <v>1724.03846</v>
      </c>
      <c r="L806" s="164"/>
      <c r="M806" s="154"/>
      <c r="N806" s="154">
        <v>125</v>
      </c>
      <c r="O806" s="154"/>
      <c r="P806" s="154">
        <v>1599.03846</v>
      </c>
      <c r="Q806" s="154"/>
      <c r="R806" s="154"/>
      <c r="S806" s="154"/>
      <c r="T806" s="154"/>
      <c r="U806" s="154"/>
      <c r="V806" s="164"/>
      <c r="W806" s="164"/>
      <c r="X806" s="164"/>
      <c r="Y806" s="164"/>
      <c r="Z806" s="164"/>
      <c r="AA806" s="154"/>
      <c r="AB806" s="154"/>
      <c r="AC806" s="154"/>
      <c r="AD806" s="154"/>
      <c r="AE806" s="154"/>
      <c r="AF806" s="154"/>
      <c r="AG806" s="154"/>
      <c r="AH806" s="154"/>
      <c r="AI806" s="154"/>
      <c r="AJ806" s="154"/>
      <c r="AK806" s="154"/>
      <c r="AL806" s="154"/>
      <c r="AM806" s="114"/>
      <c r="AN806" s="114"/>
      <c r="AO806" s="115" t="s">
        <v>1055</v>
      </c>
      <c r="AP806" s="214" t="s">
        <v>1171</v>
      </c>
      <c r="AQ806" s="214" t="s">
        <v>2011</v>
      </c>
      <c r="AR806" s="214"/>
      <c r="AS806" s="214"/>
      <c r="AT806" s="214"/>
      <c r="AU806" s="214"/>
      <c r="AV806" s="214"/>
      <c r="AW806" s="214"/>
      <c r="AX806" s="214"/>
      <c r="AY806" s="214"/>
      <c r="AZ806" s="117"/>
      <c r="BA806" s="214">
        <v>2</v>
      </c>
      <c r="BD806" s="96" t="str">
        <f t="shared" si="92"/>
        <v>КС-2 ФОНД</v>
      </c>
      <c r="BE806" s="96"/>
      <c r="BF806" s="96"/>
      <c r="BG806" s="96">
        <f t="shared" si="93"/>
        <v>2025</v>
      </c>
    </row>
    <row r="807" spans="1:59" s="116" customFormat="1" ht="42" customHeight="1" x14ac:dyDescent="0.25">
      <c r="A807" s="48" t="s">
        <v>190</v>
      </c>
      <c r="B807" s="40" t="s">
        <v>467</v>
      </c>
      <c r="C807" s="7" t="s">
        <v>260</v>
      </c>
      <c r="D807" s="118" t="s">
        <v>231</v>
      </c>
      <c r="E807" s="52" t="s">
        <v>261</v>
      </c>
      <c r="F807" s="52" t="s">
        <v>262</v>
      </c>
      <c r="G807" s="52">
        <v>1.0007012</v>
      </c>
      <c r="H807" s="52">
        <v>1.0007012</v>
      </c>
      <c r="I807" s="286">
        <v>2023</v>
      </c>
      <c r="J807" s="286">
        <v>2025</v>
      </c>
      <c r="K807" s="164">
        <f t="shared" si="94"/>
        <v>2035.57692</v>
      </c>
      <c r="L807" s="164"/>
      <c r="M807" s="154"/>
      <c r="N807" s="154">
        <v>125</v>
      </c>
      <c r="O807" s="154"/>
      <c r="P807" s="154">
        <v>1910.57692</v>
      </c>
      <c r="Q807" s="154"/>
      <c r="R807" s="154"/>
      <c r="S807" s="154"/>
      <c r="T807" s="154"/>
      <c r="U807" s="154"/>
      <c r="V807" s="164"/>
      <c r="W807" s="164"/>
      <c r="X807" s="164"/>
      <c r="Y807" s="164"/>
      <c r="Z807" s="164"/>
      <c r="AA807" s="154"/>
      <c r="AB807" s="154"/>
      <c r="AC807" s="154"/>
      <c r="AD807" s="154"/>
      <c r="AE807" s="154"/>
      <c r="AF807" s="154"/>
      <c r="AG807" s="154"/>
      <c r="AH807" s="154"/>
      <c r="AI807" s="154"/>
      <c r="AJ807" s="154"/>
      <c r="AK807" s="154"/>
      <c r="AL807" s="154"/>
      <c r="AM807" s="114"/>
      <c r="AN807" s="114"/>
      <c r="AO807" s="115" t="s">
        <v>1055</v>
      </c>
      <c r="AP807" s="214" t="s">
        <v>1172</v>
      </c>
      <c r="AQ807" s="214" t="s">
        <v>2011</v>
      </c>
      <c r="AR807" s="214"/>
      <c r="AS807" s="214"/>
      <c r="AT807" s="214"/>
      <c r="AU807" s="214"/>
      <c r="AV807" s="214"/>
      <c r="AW807" s="214"/>
      <c r="AX807" s="214"/>
      <c r="AY807" s="214"/>
      <c r="AZ807" s="117"/>
      <c r="BA807" s="214">
        <v>2</v>
      </c>
      <c r="BD807" s="96" t="str">
        <f t="shared" si="92"/>
        <v>КС-2 ФОНД</v>
      </c>
      <c r="BE807" s="96"/>
      <c r="BF807" s="96"/>
      <c r="BG807" s="96">
        <f t="shared" si="93"/>
        <v>2025</v>
      </c>
    </row>
    <row r="808" spans="1:59" s="116" customFormat="1" ht="42" customHeight="1" x14ac:dyDescent="0.25">
      <c r="A808" s="48" t="s">
        <v>191</v>
      </c>
      <c r="B808" s="40" t="s">
        <v>468</v>
      </c>
      <c r="C808" s="7" t="s">
        <v>260</v>
      </c>
      <c r="D808" s="118" t="s">
        <v>231</v>
      </c>
      <c r="E808" s="52" t="s">
        <v>261</v>
      </c>
      <c r="F808" s="52" t="s">
        <v>262</v>
      </c>
      <c r="G808" s="52">
        <v>0.53718085000000004</v>
      </c>
      <c r="H808" s="52">
        <v>0.53718085000000004</v>
      </c>
      <c r="I808" s="286">
        <v>2023</v>
      </c>
      <c r="J808" s="286">
        <v>2025</v>
      </c>
      <c r="K808" s="164">
        <f t="shared" si="94"/>
        <v>1868.2692300000001</v>
      </c>
      <c r="L808" s="164"/>
      <c r="M808" s="154"/>
      <c r="N808" s="154">
        <v>125</v>
      </c>
      <c r="O808" s="154"/>
      <c r="P808" s="154">
        <v>1743.2692300000001</v>
      </c>
      <c r="Q808" s="154"/>
      <c r="R808" s="154"/>
      <c r="S808" s="154"/>
      <c r="T808" s="154"/>
      <c r="U808" s="154"/>
      <c r="V808" s="164"/>
      <c r="W808" s="164"/>
      <c r="X808" s="164"/>
      <c r="Y808" s="164"/>
      <c r="Z808" s="164"/>
      <c r="AA808" s="154"/>
      <c r="AB808" s="154"/>
      <c r="AC808" s="154"/>
      <c r="AD808" s="154"/>
      <c r="AE808" s="154"/>
      <c r="AF808" s="154"/>
      <c r="AG808" s="154"/>
      <c r="AH808" s="154"/>
      <c r="AI808" s="154"/>
      <c r="AJ808" s="154"/>
      <c r="AK808" s="154"/>
      <c r="AL808" s="154"/>
      <c r="AM808" s="114"/>
      <c r="AN808" s="114"/>
      <c r="AO808" s="115" t="s">
        <v>1055</v>
      </c>
      <c r="AP808" s="214" t="s">
        <v>1173</v>
      </c>
      <c r="AQ808" s="214" t="s">
        <v>2011</v>
      </c>
      <c r="AR808" s="214"/>
      <c r="AS808" s="214"/>
      <c r="AT808" s="214"/>
      <c r="AU808" s="214"/>
      <c r="AV808" s="214"/>
      <c r="AW808" s="214"/>
      <c r="AX808" s="214"/>
      <c r="AY808" s="214"/>
      <c r="AZ808" s="117"/>
      <c r="BA808" s="214">
        <v>2</v>
      </c>
      <c r="BD808" s="96" t="str">
        <f t="shared" si="92"/>
        <v>КС-2 ФОНД</v>
      </c>
      <c r="BE808" s="96"/>
      <c r="BF808" s="96"/>
      <c r="BG808" s="96">
        <f t="shared" si="93"/>
        <v>2025</v>
      </c>
    </row>
    <row r="809" spans="1:59" s="116" customFormat="1" ht="42" customHeight="1" x14ac:dyDescent="0.25">
      <c r="A809" s="48" t="s">
        <v>192</v>
      </c>
      <c r="B809" s="40" t="s">
        <v>469</v>
      </c>
      <c r="C809" s="7" t="s">
        <v>260</v>
      </c>
      <c r="D809" s="118" t="s">
        <v>231</v>
      </c>
      <c r="E809" s="52" t="s">
        <v>261</v>
      </c>
      <c r="F809" s="52" t="s">
        <v>262</v>
      </c>
      <c r="G809" s="52">
        <v>0.82283584999999992</v>
      </c>
      <c r="H809" s="52">
        <v>0.82283584999999992</v>
      </c>
      <c r="I809" s="286">
        <v>2023</v>
      </c>
      <c r="J809" s="286">
        <v>2025</v>
      </c>
      <c r="K809" s="164">
        <f t="shared" si="94"/>
        <v>1925.96154</v>
      </c>
      <c r="L809" s="164"/>
      <c r="M809" s="154"/>
      <c r="N809" s="154">
        <v>125</v>
      </c>
      <c r="O809" s="154"/>
      <c r="P809" s="154">
        <v>1800.96154</v>
      </c>
      <c r="Q809" s="154"/>
      <c r="R809" s="154"/>
      <c r="S809" s="154"/>
      <c r="T809" s="154"/>
      <c r="U809" s="154"/>
      <c r="V809" s="164"/>
      <c r="W809" s="164"/>
      <c r="X809" s="164"/>
      <c r="Y809" s="164"/>
      <c r="Z809" s="164"/>
      <c r="AA809" s="154"/>
      <c r="AB809" s="154"/>
      <c r="AC809" s="154"/>
      <c r="AD809" s="154"/>
      <c r="AE809" s="154"/>
      <c r="AF809" s="154"/>
      <c r="AG809" s="154"/>
      <c r="AH809" s="154"/>
      <c r="AI809" s="154"/>
      <c r="AJ809" s="154"/>
      <c r="AK809" s="154"/>
      <c r="AL809" s="154"/>
      <c r="AM809" s="114"/>
      <c r="AN809" s="114"/>
      <c r="AO809" s="115" t="s">
        <v>1055</v>
      </c>
      <c r="AP809" s="214" t="s">
        <v>1174</v>
      </c>
      <c r="AQ809" s="214" t="s">
        <v>2011</v>
      </c>
      <c r="AR809" s="214"/>
      <c r="AS809" s="214"/>
      <c r="AT809" s="214"/>
      <c r="AU809" s="214"/>
      <c r="AV809" s="214"/>
      <c r="AW809" s="214"/>
      <c r="AX809" s="214"/>
      <c r="AY809" s="214"/>
      <c r="AZ809" s="117"/>
      <c r="BA809" s="214">
        <v>2</v>
      </c>
      <c r="BD809" s="96" t="str">
        <f t="shared" si="92"/>
        <v>КС-2 ФОНД</v>
      </c>
      <c r="BE809" s="96"/>
      <c r="BF809" s="96"/>
      <c r="BG809" s="96">
        <f t="shared" si="93"/>
        <v>2025</v>
      </c>
    </row>
    <row r="810" spans="1:59" s="116" customFormat="1" ht="42" customHeight="1" x14ac:dyDescent="0.25">
      <c r="A810" s="48" t="s">
        <v>193</v>
      </c>
      <c r="B810" s="40" t="s">
        <v>470</v>
      </c>
      <c r="C810" s="7" t="s">
        <v>260</v>
      </c>
      <c r="D810" s="118" t="s">
        <v>231</v>
      </c>
      <c r="E810" s="52" t="s">
        <v>261</v>
      </c>
      <c r="F810" s="52" t="s">
        <v>262</v>
      </c>
      <c r="G810" s="52">
        <v>0.46550265000000002</v>
      </c>
      <c r="H810" s="52">
        <v>0.46550265000000002</v>
      </c>
      <c r="I810" s="286">
        <v>2023</v>
      </c>
      <c r="J810" s="286">
        <v>2025</v>
      </c>
      <c r="K810" s="164">
        <f t="shared" si="94"/>
        <v>1828.8461500000001</v>
      </c>
      <c r="L810" s="164"/>
      <c r="M810" s="154"/>
      <c r="N810" s="154">
        <v>125</v>
      </c>
      <c r="O810" s="154"/>
      <c r="P810" s="154">
        <v>1703.8461500000001</v>
      </c>
      <c r="Q810" s="154"/>
      <c r="R810" s="154"/>
      <c r="S810" s="154"/>
      <c r="T810" s="154"/>
      <c r="U810" s="154"/>
      <c r="V810" s="164"/>
      <c r="W810" s="164"/>
      <c r="X810" s="164"/>
      <c r="Y810" s="164"/>
      <c r="Z810" s="164"/>
      <c r="AA810" s="154"/>
      <c r="AB810" s="154"/>
      <c r="AC810" s="154"/>
      <c r="AD810" s="154"/>
      <c r="AE810" s="154"/>
      <c r="AF810" s="154"/>
      <c r="AG810" s="154"/>
      <c r="AH810" s="154"/>
      <c r="AI810" s="154"/>
      <c r="AJ810" s="154"/>
      <c r="AK810" s="154"/>
      <c r="AL810" s="154"/>
      <c r="AM810" s="114"/>
      <c r="AN810" s="114"/>
      <c r="AO810" s="115" t="s">
        <v>1055</v>
      </c>
      <c r="AP810" s="214" t="s">
        <v>1175</v>
      </c>
      <c r="AQ810" s="214" t="s">
        <v>2011</v>
      </c>
      <c r="AR810" s="214"/>
      <c r="AS810" s="214"/>
      <c r="AT810" s="214"/>
      <c r="AU810" s="214"/>
      <c r="AV810" s="214"/>
      <c r="AW810" s="214"/>
      <c r="AX810" s="214"/>
      <c r="AY810" s="214"/>
      <c r="AZ810" s="117"/>
      <c r="BA810" s="214">
        <v>1</v>
      </c>
      <c r="BD810" s="96" t="str">
        <f t="shared" si="92"/>
        <v>КС-1 ФОНД</v>
      </c>
      <c r="BE810" s="96"/>
      <c r="BF810" s="96"/>
      <c r="BG810" s="96">
        <f t="shared" si="93"/>
        <v>2025</v>
      </c>
    </row>
    <row r="811" spans="1:59" s="116" customFormat="1" ht="42" customHeight="1" x14ac:dyDescent="0.25">
      <c r="A811" s="48" t="s">
        <v>194</v>
      </c>
      <c r="B811" s="40" t="s">
        <v>471</v>
      </c>
      <c r="C811" s="7" t="s">
        <v>260</v>
      </c>
      <c r="D811" s="118" t="s">
        <v>231</v>
      </c>
      <c r="E811" s="52" t="s">
        <v>261</v>
      </c>
      <c r="F811" s="52" t="s">
        <v>262</v>
      </c>
      <c r="G811" s="52">
        <v>0.6139367</v>
      </c>
      <c r="H811" s="52">
        <v>0.6139367</v>
      </c>
      <c r="I811" s="286">
        <v>2023</v>
      </c>
      <c r="J811" s="286">
        <v>2025</v>
      </c>
      <c r="K811" s="164">
        <f t="shared" si="94"/>
        <v>2035.57692</v>
      </c>
      <c r="L811" s="164"/>
      <c r="M811" s="154"/>
      <c r="N811" s="154">
        <v>125</v>
      </c>
      <c r="O811" s="154"/>
      <c r="P811" s="154">
        <v>1910.57692</v>
      </c>
      <c r="Q811" s="154"/>
      <c r="R811" s="154"/>
      <c r="S811" s="154"/>
      <c r="T811" s="154"/>
      <c r="U811" s="154"/>
      <c r="V811" s="164"/>
      <c r="W811" s="164"/>
      <c r="X811" s="164"/>
      <c r="Y811" s="164"/>
      <c r="Z811" s="164"/>
      <c r="AA811" s="154"/>
      <c r="AB811" s="154"/>
      <c r="AC811" s="154"/>
      <c r="AD811" s="154"/>
      <c r="AE811" s="154"/>
      <c r="AF811" s="154"/>
      <c r="AG811" s="154"/>
      <c r="AH811" s="154"/>
      <c r="AI811" s="154"/>
      <c r="AJ811" s="154"/>
      <c r="AK811" s="154"/>
      <c r="AL811" s="154"/>
      <c r="AM811" s="114"/>
      <c r="AN811" s="114"/>
      <c r="AO811" s="115" t="s">
        <v>1055</v>
      </c>
      <c r="AP811" s="214" t="s">
        <v>1176</v>
      </c>
      <c r="AQ811" s="214" t="s">
        <v>2011</v>
      </c>
      <c r="AR811" s="214"/>
      <c r="AS811" s="214"/>
      <c r="AT811" s="214"/>
      <c r="AU811" s="214"/>
      <c r="AV811" s="214"/>
      <c r="AW811" s="214"/>
      <c r="AX811" s="214"/>
      <c r="AY811" s="214"/>
      <c r="AZ811" s="117"/>
      <c r="BA811" s="214">
        <v>2</v>
      </c>
      <c r="BD811" s="96" t="str">
        <f t="shared" si="92"/>
        <v>КС-2 ФОНД</v>
      </c>
      <c r="BE811" s="96"/>
      <c r="BF811" s="96"/>
      <c r="BG811" s="96">
        <f t="shared" si="93"/>
        <v>2025</v>
      </c>
    </row>
    <row r="812" spans="1:59" s="116" customFormat="1" ht="42" customHeight="1" x14ac:dyDescent="0.25">
      <c r="A812" s="48" t="s">
        <v>195</v>
      </c>
      <c r="B812" s="40" t="s">
        <v>472</v>
      </c>
      <c r="C812" s="7" t="s">
        <v>260</v>
      </c>
      <c r="D812" s="118" t="s">
        <v>231</v>
      </c>
      <c r="E812" s="52" t="s">
        <v>261</v>
      </c>
      <c r="F812" s="52" t="s">
        <v>262</v>
      </c>
      <c r="G812" s="52">
        <v>0.83137490000000003</v>
      </c>
      <c r="H812" s="52">
        <v>0.83137490000000003</v>
      </c>
      <c r="I812" s="286">
        <v>2023</v>
      </c>
      <c r="J812" s="286">
        <v>2025</v>
      </c>
      <c r="K812" s="164">
        <f t="shared" si="94"/>
        <v>2159.9482200000002</v>
      </c>
      <c r="L812" s="164"/>
      <c r="M812" s="154"/>
      <c r="N812" s="154">
        <v>125</v>
      </c>
      <c r="O812" s="154"/>
      <c r="P812" s="154">
        <v>2034.94822</v>
      </c>
      <c r="Q812" s="154"/>
      <c r="R812" s="154"/>
      <c r="S812" s="154"/>
      <c r="T812" s="154"/>
      <c r="U812" s="154"/>
      <c r="V812" s="164"/>
      <c r="W812" s="164"/>
      <c r="X812" s="164"/>
      <c r="Y812" s="164"/>
      <c r="Z812" s="164"/>
      <c r="AA812" s="154"/>
      <c r="AB812" s="154"/>
      <c r="AC812" s="154"/>
      <c r="AD812" s="154"/>
      <c r="AE812" s="154"/>
      <c r="AF812" s="154"/>
      <c r="AG812" s="154"/>
      <c r="AH812" s="154"/>
      <c r="AI812" s="154"/>
      <c r="AJ812" s="154"/>
      <c r="AK812" s="154"/>
      <c r="AL812" s="154"/>
      <c r="AM812" s="114"/>
      <c r="AN812" s="114"/>
      <c r="AO812" s="115" t="s">
        <v>1055</v>
      </c>
      <c r="AP812" s="214" t="s">
        <v>1177</v>
      </c>
      <c r="AQ812" s="214" t="s">
        <v>2011</v>
      </c>
      <c r="AR812" s="214"/>
      <c r="AS812" s="214"/>
      <c r="AT812" s="214"/>
      <c r="AU812" s="214"/>
      <c r="AV812" s="214"/>
      <c r="AW812" s="214"/>
      <c r="AX812" s="214"/>
      <c r="AY812" s="214"/>
      <c r="AZ812" s="117"/>
      <c r="BA812" s="214">
        <v>1</v>
      </c>
      <c r="BD812" s="96" t="str">
        <f t="shared" si="92"/>
        <v>КС-1 ФОНД</v>
      </c>
      <c r="BE812" s="96"/>
      <c r="BF812" s="96"/>
      <c r="BG812" s="96">
        <f t="shared" si="93"/>
        <v>2025</v>
      </c>
    </row>
    <row r="813" spans="1:59" s="116" customFormat="1" ht="42" customHeight="1" x14ac:dyDescent="0.25">
      <c r="A813" s="48" t="s">
        <v>196</v>
      </c>
      <c r="B813" s="40" t="s">
        <v>473</v>
      </c>
      <c r="C813" s="7" t="s">
        <v>260</v>
      </c>
      <c r="D813" s="118" t="s">
        <v>231</v>
      </c>
      <c r="E813" s="52" t="s">
        <v>261</v>
      </c>
      <c r="F813" s="52" t="s">
        <v>262</v>
      </c>
      <c r="G813" s="52">
        <v>0.53852885000000006</v>
      </c>
      <c r="H813" s="52">
        <v>0.53852885000000006</v>
      </c>
      <c r="I813" s="286">
        <v>2023</v>
      </c>
      <c r="J813" s="286">
        <v>2025</v>
      </c>
      <c r="K813" s="164">
        <f t="shared" si="94"/>
        <v>1707.84024</v>
      </c>
      <c r="L813" s="164"/>
      <c r="M813" s="154"/>
      <c r="N813" s="154">
        <v>125</v>
      </c>
      <c r="O813" s="154"/>
      <c r="P813" s="154">
        <v>1582.84024</v>
      </c>
      <c r="Q813" s="154"/>
      <c r="R813" s="154"/>
      <c r="S813" s="154"/>
      <c r="T813" s="154"/>
      <c r="U813" s="154"/>
      <c r="V813" s="164"/>
      <c r="W813" s="164"/>
      <c r="X813" s="164"/>
      <c r="Y813" s="164"/>
      <c r="Z813" s="164"/>
      <c r="AA813" s="154"/>
      <c r="AB813" s="154"/>
      <c r="AC813" s="154"/>
      <c r="AD813" s="154"/>
      <c r="AE813" s="154"/>
      <c r="AF813" s="154"/>
      <c r="AG813" s="154"/>
      <c r="AH813" s="154"/>
      <c r="AI813" s="154"/>
      <c r="AJ813" s="154"/>
      <c r="AK813" s="154"/>
      <c r="AL813" s="154"/>
      <c r="AM813" s="114"/>
      <c r="AN813" s="114"/>
      <c r="AO813" s="115" t="s">
        <v>1055</v>
      </c>
      <c r="AP813" s="214" t="s">
        <v>1178</v>
      </c>
      <c r="AQ813" s="214" t="s">
        <v>2011</v>
      </c>
      <c r="AR813" s="214"/>
      <c r="AS813" s="214"/>
      <c r="AT813" s="214"/>
      <c r="AU813" s="214"/>
      <c r="AV813" s="214"/>
      <c r="AW813" s="214"/>
      <c r="AX813" s="214"/>
      <c r="AY813" s="214"/>
      <c r="AZ813" s="117"/>
      <c r="BA813" s="214">
        <v>2</v>
      </c>
      <c r="BD813" s="96" t="str">
        <f t="shared" si="92"/>
        <v>КС-2 ФОНД</v>
      </c>
      <c r="BE813" s="96"/>
      <c r="BF813" s="96"/>
      <c r="BG813" s="96">
        <f t="shared" si="93"/>
        <v>2025</v>
      </c>
    </row>
    <row r="814" spans="1:59" s="116" customFormat="1" ht="42" customHeight="1" x14ac:dyDescent="0.25">
      <c r="A814" s="48" t="s">
        <v>197</v>
      </c>
      <c r="B814" s="40" t="s">
        <v>474</v>
      </c>
      <c r="C814" s="7" t="s">
        <v>260</v>
      </c>
      <c r="D814" s="118" t="s">
        <v>231</v>
      </c>
      <c r="E814" s="52" t="s">
        <v>261</v>
      </c>
      <c r="F814" s="52" t="s">
        <v>262</v>
      </c>
      <c r="G814" s="52">
        <v>1.6174469499999999</v>
      </c>
      <c r="H814" s="52">
        <v>1.6174469499999999</v>
      </c>
      <c r="I814" s="286">
        <v>2023</v>
      </c>
      <c r="J814" s="286">
        <v>2025</v>
      </c>
      <c r="K814" s="164">
        <f t="shared" si="94"/>
        <v>2312.8000000000002</v>
      </c>
      <c r="L814" s="164"/>
      <c r="M814" s="154"/>
      <c r="N814" s="154">
        <v>125</v>
      </c>
      <c r="O814" s="154"/>
      <c r="P814" s="154">
        <v>2187.8000000000002</v>
      </c>
      <c r="Q814" s="154"/>
      <c r="R814" s="154"/>
      <c r="S814" s="154"/>
      <c r="T814" s="154"/>
      <c r="U814" s="154"/>
      <c r="V814" s="164"/>
      <c r="W814" s="164"/>
      <c r="X814" s="164"/>
      <c r="Y814" s="164"/>
      <c r="Z814" s="164"/>
      <c r="AA814" s="154"/>
      <c r="AB814" s="154"/>
      <c r="AC814" s="154"/>
      <c r="AD814" s="154"/>
      <c r="AE814" s="154"/>
      <c r="AF814" s="154"/>
      <c r="AG814" s="154"/>
      <c r="AH814" s="154"/>
      <c r="AI814" s="154"/>
      <c r="AJ814" s="154"/>
      <c r="AK814" s="154"/>
      <c r="AL814" s="154"/>
      <c r="AM814" s="114"/>
      <c r="AN814" s="114"/>
      <c r="AO814" s="115" t="s">
        <v>1055</v>
      </c>
      <c r="AP814" s="214" t="s">
        <v>1179</v>
      </c>
      <c r="AQ814" s="214" t="s">
        <v>2011</v>
      </c>
      <c r="AR814" s="214"/>
      <c r="AS814" s="214"/>
      <c r="AT814" s="214"/>
      <c r="AU814" s="214"/>
      <c r="AV814" s="214"/>
      <c r="AW814" s="214"/>
      <c r="AX814" s="214"/>
      <c r="AY814" s="214"/>
      <c r="AZ814" s="117"/>
      <c r="BA814" s="214">
        <v>2</v>
      </c>
      <c r="BD814" s="96" t="str">
        <f t="shared" si="92"/>
        <v>КС-2 ФОНД</v>
      </c>
      <c r="BE814" s="96"/>
      <c r="BF814" s="96"/>
      <c r="BG814" s="96">
        <f t="shared" si="93"/>
        <v>2025</v>
      </c>
    </row>
    <row r="815" spans="1:59" s="116" customFormat="1" ht="42" customHeight="1" x14ac:dyDescent="0.25">
      <c r="A815" s="48" t="s">
        <v>198</v>
      </c>
      <c r="B815" s="40" t="s">
        <v>475</v>
      </c>
      <c r="C815" s="7" t="s">
        <v>260</v>
      </c>
      <c r="D815" s="118" t="s">
        <v>231</v>
      </c>
      <c r="E815" s="52" t="s">
        <v>261</v>
      </c>
      <c r="F815" s="52" t="s">
        <v>262</v>
      </c>
      <c r="G815" s="52">
        <v>1.1266577500000001</v>
      </c>
      <c r="H815" s="52">
        <v>1.1266577500000001</v>
      </c>
      <c r="I815" s="286">
        <v>2023</v>
      </c>
      <c r="J815" s="286">
        <v>2025</v>
      </c>
      <c r="K815" s="164">
        <f t="shared" si="94"/>
        <v>2202.8000000000002</v>
      </c>
      <c r="L815" s="164"/>
      <c r="M815" s="154"/>
      <c r="N815" s="154">
        <v>125</v>
      </c>
      <c r="O815" s="154"/>
      <c r="P815" s="154">
        <v>2077.8000000000002</v>
      </c>
      <c r="Q815" s="154"/>
      <c r="R815" s="154"/>
      <c r="S815" s="154"/>
      <c r="T815" s="154"/>
      <c r="U815" s="154"/>
      <c r="V815" s="164"/>
      <c r="W815" s="164"/>
      <c r="X815" s="164"/>
      <c r="Y815" s="164"/>
      <c r="Z815" s="164"/>
      <c r="AA815" s="154"/>
      <c r="AB815" s="154"/>
      <c r="AC815" s="154"/>
      <c r="AD815" s="154"/>
      <c r="AE815" s="154"/>
      <c r="AF815" s="154"/>
      <c r="AG815" s="154"/>
      <c r="AH815" s="154"/>
      <c r="AI815" s="154"/>
      <c r="AJ815" s="154"/>
      <c r="AK815" s="154"/>
      <c r="AL815" s="154"/>
      <c r="AM815" s="114"/>
      <c r="AN815" s="114"/>
      <c r="AO815" s="115" t="s">
        <v>1055</v>
      </c>
      <c r="AP815" s="214" t="s">
        <v>1180</v>
      </c>
      <c r="AQ815" s="214" t="s">
        <v>2011</v>
      </c>
      <c r="AR815" s="214"/>
      <c r="AS815" s="214"/>
      <c r="AT815" s="214"/>
      <c r="AU815" s="214"/>
      <c r="AV815" s="214"/>
      <c r="AW815" s="214"/>
      <c r="AX815" s="214"/>
      <c r="AY815" s="214"/>
      <c r="AZ815" s="117"/>
      <c r="BA815" s="214">
        <v>2</v>
      </c>
      <c r="BD815" s="96" t="str">
        <f t="shared" si="92"/>
        <v>КС-2 ФОНД</v>
      </c>
      <c r="BE815" s="96"/>
      <c r="BF815" s="96"/>
      <c r="BG815" s="96">
        <f t="shared" si="93"/>
        <v>2025</v>
      </c>
    </row>
    <row r="816" spans="1:59" s="116" customFormat="1" ht="42" customHeight="1" x14ac:dyDescent="0.25">
      <c r="A816" s="48" t="s">
        <v>199</v>
      </c>
      <c r="B816" s="40" t="s">
        <v>476</v>
      </c>
      <c r="C816" s="7" t="s">
        <v>260</v>
      </c>
      <c r="D816" s="118" t="s">
        <v>231</v>
      </c>
      <c r="E816" s="52" t="s">
        <v>261</v>
      </c>
      <c r="F816" s="52" t="s">
        <v>262</v>
      </c>
      <c r="G816" s="52">
        <v>0.44788499999999998</v>
      </c>
      <c r="H816" s="52">
        <v>0.44788499999999998</v>
      </c>
      <c r="I816" s="286">
        <v>2023</v>
      </c>
      <c r="J816" s="286">
        <v>2025</v>
      </c>
      <c r="K816" s="164">
        <f t="shared" si="94"/>
        <v>1555.28846</v>
      </c>
      <c r="L816" s="164"/>
      <c r="M816" s="154"/>
      <c r="N816" s="154">
        <v>125</v>
      </c>
      <c r="O816" s="154"/>
      <c r="P816" s="154">
        <v>1430.28846</v>
      </c>
      <c r="Q816" s="154"/>
      <c r="R816" s="154"/>
      <c r="S816" s="154"/>
      <c r="T816" s="154"/>
      <c r="U816" s="154"/>
      <c r="V816" s="164"/>
      <c r="W816" s="164"/>
      <c r="X816" s="164"/>
      <c r="Y816" s="164"/>
      <c r="Z816" s="164"/>
      <c r="AA816" s="154"/>
      <c r="AB816" s="154"/>
      <c r="AC816" s="154"/>
      <c r="AD816" s="154"/>
      <c r="AE816" s="154"/>
      <c r="AF816" s="154"/>
      <c r="AG816" s="154"/>
      <c r="AH816" s="154"/>
      <c r="AI816" s="154"/>
      <c r="AJ816" s="154"/>
      <c r="AK816" s="154"/>
      <c r="AL816" s="154"/>
      <c r="AM816" s="114"/>
      <c r="AN816" s="114"/>
      <c r="AO816" s="115" t="s">
        <v>1055</v>
      </c>
      <c r="AP816" s="214" t="s">
        <v>1181</v>
      </c>
      <c r="AQ816" s="214" t="s">
        <v>2011</v>
      </c>
      <c r="AR816" s="214"/>
      <c r="AS816" s="214"/>
      <c r="AT816" s="214"/>
      <c r="AU816" s="214"/>
      <c r="AV816" s="214"/>
      <c r="AW816" s="214"/>
      <c r="AX816" s="214"/>
      <c r="AY816" s="214"/>
      <c r="AZ816" s="117"/>
      <c r="BA816" s="214">
        <v>2</v>
      </c>
      <c r="BD816" s="96" t="str">
        <f t="shared" si="92"/>
        <v>КС-2 ФОНД</v>
      </c>
      <c r="BE816" s="96"/>
      <c r="BF816" s="96"/>
      <c r="BG816" s="96">
        <f t="shared" si="93"/>
        <v>2025</v>
      </c>
    </row>
    <row r="817" spans="1:59" s="116" customFormat="1" ht="42" customHeight="1" x14ac:dyDescent="0.25">
      <c r="A817" s="48" t="s">
        <v>200</v>
      </c>
      <c r="B817" s="40" t="s">
        <v>477</v>
      </c>
      <c r="C817" s="7" t="s">
        <v>260</v>
      </c>
      <c r="D817" s="118" t="s">
        <v>231</v>
      </c>
      <c r="E817" s="52" t="s">
        <v>261</v>
      </c>
      <c r="F817" s="52" t="s">
        <v>262</v>
      </c>
      <c r="G817" s="52">
        <v>0.43651385000000004</v>
      </c>
      <c r="H817" s="52">
        <v>0.43651385000000004</v>
      </c>
      <c r="I817" s="286">
        <v>2023</v>
      </c>
      <c r="J817" s="286">
        <v>2025</v>
      </c>
      <c r="K817" s="164">
        <f t="shared" si="94"/>
        <v>1574</v>
      </c>
      <c r="L817" s="164"/>
      <c r="M817" s="154"/>
      <c r="N817" s="154">
        <v>125</v>
      </c>
      <c r="O817" s="154"/>
      <c r="P817" s="154">
        <v>1449</v>
      </c>
      <c r="Q817" s="154"/>
      <c r="R817" s="154"/>
      <c r="S817" s="154"/>
      <c r="T817" s="154"/>
      <c r="U817" s="154"/>
      <c r="V817" s="164"/>
      <c r="W817" s="164"/>
      <c r="X817" s="164"/>
      <c r="Y817" s="164"/>
      <c r="Z817" s="164"/>
      <c r="AA817" s="154"/>
      <c r="AB817" s="154"/>
      <c r="AC817" s="154"/>
      <c r="AD817" s="154"/>
      <c r="AE817" s="154"/>
      <c r="AF817" s="154"/>
      <c r="AG817" s="154"/>
      <c r="AH817" s="154"/>
      <c r="AI817" s="154"/>
      <c r="AJ817" s="154"/>
      <c r="AK817" s="154"/>
      <c r="AL817" s="154"/>
      <c r="AM817" s="114"/>
      <c r="AN817" s="114"/>
      <c r="AO817" s="115" t="s">
        <v>1055</v>
      </c>
      <c r="AP817" s="214" t="s">
        <v>1182</v>
      </c>
      <c r="AQ817" s="214" t="s">
        <v>2011</v>
      </c>
      <c r="AR817" s="214"/>
      <c r="AS817" s="214"/>
      <c r="AT817" s="214"/>
      <c r="AU817" s="214"/>
      <c r="AV817" s="214"/>
      <c r="AW817" s="214"/>
      <c r="AX817" s="214"/>
      <c r="AY817" s="214"/>
      <c r="AZ817" s="117"/>
      <c r="BA817" s="214">
        <v>2</v>
      </c>
      <c r="BD817" s="96" t="str">
        <f t="shared" si="92"/>
        <v>КС-2 ФОНД</v>
      </c>
      <c r="BE817" s="96"/>
      <c r="BF817" s="96"/>
      <c r="BG817" s="96">
        <f t="shared" si="93"/>
        <v>2025</v>
      </c>
    </row>
    <row r="818" spans="1:59" s="116" customFormat="1" ht="42" customHeight="1" x14ac:dyDescent="0.25">
      <c r="A818" s="48" t="s">
        <v>201</v>
      </c>
      <c r="B818" s="40" t="s">
        <v>478</v>
      </c>
      <c r="C818" s="7" t="s">
        <v>260</v>
      </c>
      <c r="D818" s="118" t="s">
        <v>231</v>
      </c>
      <c r="E818" s="52" t="s">
        <v>261</v>
      </c>
      <c r="F818" s="52" t="s">
        <v>262</v>
      </c>
      <c r="G818" s="52">
        <v>0.24370149999999999</v>
      </c>
      <c r="H818" s="52">
        <v>0.24370149999999999</v>
      </c>
      <c r="I818" s="286">
        <v>2023</v>
      </c>
      <c r="J818" s="286">
        <v>2025</v>
      </c>
      <c r="K818" s="164">
        <f t="shared" si="94"/>
        <v>1901.07249</v>
      </c>
      <c r="L818" s="164"/>
      <c r="M818" s="154"/>
      <c r="N818" s="154">
        <v>125</v>
      </c>
      <c r="O818" s="154"/>
      <c r="P818" s="154">
        <v>1776.07249</v>
      </c>
      <c r="Q818" s="154"/>
      <c r="R818" s="154"/>
      <c r="S818" s="154"/>
      <c r="T818" s="154"/>
      <c r="U818" s="154"/>
      <c r="V818" s="164"/>
      <c r="W818" s="164"/>
      <c r="X818" s="164"/>
      <c r="Y818" s="164"/>
      <c r="Z818" s="164"/>
      <c r="AA818" s="154"/>
      <c r="AB818" s="154"/>
      <c r="AC818" s="154"/>
      <c r="AD818" s="154"/>
      <c r="AE818" s="154"/>
      <c r="AF818" s="154"/>
      <c r="AG818" s="154"/>
      <c r="AH818" s="154"/>
      <c r="AI818" s="154"/>
      <c r="AJ818" s="154"/>
      <c r="AK818" s="154"/>
      <c r="AL818" s="154"/>
      <c r="AM818" s="114"/>
      <c r="AN818" s="114"/>
      <c r="AO818" s="115" t="s">
        <v>1055</v>
      </c>
      <c r="AP818" s="214" t="s">
        <v>1183</v>
      </c>
      <c r="AQ818" s="214" t="s">
        <v>2011</v>
      </c>
      <c r="AR818" s="214"/>
      <c r="AS818" s="214"/>
      <c r="AT818" s="214"/>
      <c r="AU818" s="214"/>
      <c r="AV818" s="214"/>
      <c r="AW818" s="214"/>
      <c r="AX818" s="214"/>
      <c r="AY818" s="214"/>
      <c r="AZ818" s="117"/>
      <c r="BA818" s="214">
        <v>2</v>
      </c>
      <c r="BD818" s="96" t="str">
        <f t="shared" si="92"/>
        <v>КС-2 ФОНД</v>
      </c>
      <c r="BE818" s="96"/>
      <c r="BF818" s="96"/>
      <c r="BG818" s="96">
        <f t="shared" si="93"/>
        <v>2025</v>
      </c>
    </row>
    <row r="819" spans="1:59" s="116" customFormat="1" ht="42" customHeight="1" x14ac:dyDescent="0.25">
      <c r="A819" s="48" t="s">
        <v>202</v>
      </c>
      <c r="B819" s="40" t="s">
        <v>479</v>
      </c>
      <c r="C819" s="7" t="s">
        <v>260</v>
      </c>
      <c r="D819" s="118" t="s">
        <v>231</v>
      </c>
      <c r="E819" s="52" t="s">
        <v>261</v>
      </c>
      <c r="F819" s="52" t="s">
        <v>262</v>
      </c>
      <c r="G819" s="52">
        <v>0.78711180000000003</v>
      </c>
      <c r="H819" s="52">
        <v>0.78711180000000003</v>
      </c>
      <c r="I819" s="286">
        <v>2023</v>
      </c>
      <c r="J819" s="286">
        <v>2025</v>
      </c>
      <c r="K819" s="164">
        <f t="shared" si="94"/>
        <v>1985.2071000000001</v>
      </c>
      <c r="L819" s="164"/>
      <c r="M819" s="154"/>
      <c r="N819" s="154">
        <v>125</v>
      </c>
      <c r="O819" s="154"/>
      <c r="P819" s="154">
        <v>1860.2071000000001</v>
      </c>
      <c r="Q819" s="154"/>
      <c r="R819" s="154"/>
      <c r="S819" s="154"/>
      <c r="T819" s="154"/>
      <c r="U819" s="154"/>
      <c r="V819" s="164"/>
      <c r="W819" s="164"/>
      <c r="X819" s="164"/>
      <c r="Y819" s="164"/>
      <c r="Z819" s="164"/>
      <c r="AA819" s="154"/>
      <c r="AB819" s="154"/>
      <c r="AC819" s="154"/>
      <c r="AD819" s="154"/>
      <c r="AE819" s="154"/>
      <c r="AF819" s="154"/>
      <c r="AG819" s="154"/>
      <c r="AH819" s="154"/>
      <c r="AI819" s="154"/>
      <c r="AJ819" s="154"/>
      <c r="AK819" s="154"/>
      <c r="AL819" s="154"/>
      <c r="AM819" s="114"/>
      <c r="AN819" s="114"/>
      <c r="AO819" s="115" t="s">
        <v>1055</v>
      </c>
      <c r="AP819" s="214" t="s">
        <v>1184</v>
      </c>
      <c r="AQ819" s="214" t="s">
        <v>2011</v>
      </c>
      <c r="AR819" s="214"/>
      <c r="AS819" s="214"/>
      <c r="AT819" s="214"/>
      <c r="AU819" s="214"/>
      <c r="AV819" s="214"/>
      <c r="AW819" s="214"/>
      <c r="AX819" s="214"/>
      <c r="AY819" s="214"/>
      <c r="AZ819" s="117"/>
      <c r="BA819" s="214">
        <v>2</v>
      </c>
      <c r="BD819" s="96" t="str">
        <f t="shared" si="92"/>
        <v>КС-2 ФОНД</v>
      </c>
      <c r="BE819" s="96"/>
      <c r="BF819" s="96"/>
      <c r="BG819" s="96">
        <f t="shared" si="93"/>
        <v>2025</v>
      </c>
    </row>
    <row r="820" spans="1:59" s="116" customFormat="1" ht="42" customHeight="1" x14ac:dyDescent="0.25">
      <c r="A820" s="48" t="s">
        <v>203</v>
      </c>
      <c r="B820" s="40" t="s">
        <v>480</v>
      </c>
      <c r="C820" s="7" t="s">
        <v>260</v>
      </c>
      <c r="D820" s="118" t="s">
        <v>231</v>
      </c>
      <c r="E820" s="52" t="s">
        <v>261</v>
      </c>
      <c r="F820" s="52" t="s">
        <v>262</v>
      </c>
      <c r="G820" s="52">
        <v>0.50662779999999996</v>
      </c>
      <c r="H820" s="52">
        <v>0.50662779999999996</v>
      </c>
      <c r="I820" s="286">
        <v>2023</v>
      </c>
      <c r="J820" s="286">
        <v>2025</v>
      </c>
      <c r="K820" s="164">
        <f t="shared" si="94"/>
        <v>2262.3591700000002</v>
      </c>
      <c r="L820" s="164"/>
      <c r="M820" s="154"/>
      <c r="N820" s="154">
        <v>125</v>
      </c>
      <c r="O820" s="154"/>
      <c r="P820" s="154">
        <v>2137.3591700000002</v>
      </c>
      <c r="Q820" s="154"/>
      <c r="R820" s="154"/>
      <c r="S820" s="154"/>
      <c r="T820" s="154"/>
      <c r="U820" s="154"/>
      <c r="V820" s="164"/>
      <c r="W820" s="164"/>
      <c r="X820" s="164"/>
      <c r="Y820" s="164"/>
      <c r="Z820" s="164"/>
      <c r="AA820" s="154"/>
      <c r="AB820" s="154"/>
      <c r="AC820" s="154"/>
      <c r="AD820" s="154"/>
      <c r="AE820" s="154"/>
      <c r="AF820" s="154"/>
      <c r="AG820" s="154"/>
      <c r="AH820" s="154"/>
      <c r="AI820" s="154"/>
      <c r="AJ820" s="154"/>
      <c r="AK820" s="154"/>
      <c r="AL820" s="154"/>
      <c r="AM820" s="114"/>
      <c r="AN820" s="114"/>
      <c r="AO820" s="115" t="s">
        <v>1055</v>
      </c>
      <c r="AP820" s="214" t="s">
        <v>1185</v>
      </c>
      <c r="AQ820" s="214" t="s">
        <v>2011</v>
      </c>
      <c r="AR820" s="214"/>
      <c r="AS820" s="214"/>
      <c r="AT820" s="214"/>
      <c r="AU820" s="214"/>
      <c r="AV820" s="214"/>
      <c r="AW820" s="214"/>
      <c r="AX820" s="214"/>
      <c r="AY820" s="214"/>
      <c r="AZ820" s="117"/>
      <c r="BA820" s="214">
        <v>2</v>
      </c>
      <c r="BD820" s="96" t="str">
        <f t="shared" si="92"/>
        <v>КС-2 ФОНД</v>
      </c>
      <c r="BE820" s="96"/>
      <c r="BF820" s="96"/>
      <c r="BG820" s="96">
        <f t="shared" si="93"/>
        <v>2025</v>
      </c>
    </row>
    <row r="821" spans="1:59" s="116" customFormat="1" ht="42" customHeight="1" x14ac:dyDescent="0.25">
      <c r="A821" s="48" t="s">
        <v>204</v>
      </c>
      <c r="B821" s="40" t="s">
        <v>481</v>
      </c>
      <c r="C821" s="7" t="s">
        <v>260</v>
      </c>
      <c r="D821" s="118" t="s">
        <v>231</v>
      </c>
      <c r="E821" s="52" t="s">
        <v>261</v>
      </c>
      <c r="F821" s="52" t="s">
        <v>262</v>
      </c>
      <c r="G821" s="52">
        <v>0.4532659</v>
      </c>
      <c r="H821" s="52">
        <v>0.4532659</v>
      </c>
      <c r="I821" s="286">
        <v>2023</v>
      </c>
      <c r="J821" s="286">
        <v>2025</v>
      </c>
      <c r="K821" s="164">
        <f t="shared" si="94"/>
        <v>1781.8047300000001</v>
      </c>
      <c r="L821" s="164"/>
      <c r="M821" s="154"/>
      <c r="N821" s="154">
        <v>125</v>
      </c>
      <c r="O821" s="154"/>
      <c r="P821" s="154">
        <v>1656.8047300000001</v>
      </c>
      <c r="Q821" s="154"/>
      <c r="R821" s="154"/>
      <c r="S821" s="154"/>
      <c r="T821" s="154"/>
      <c r="U821" s="154"/>
      <c r="V821" s="164"/>
      <c r="W821" s="164"/>
      <c r="X821" s="164"/>
      <c r="Y821" s="164"/>
      <c r="Z821" s="164"/>
      <c r="AA821" s="154"/>
      <c r="AB821" s="154"/>
      <c r="AC821" s="154"/>
      <c r="AD821" s="154"/>
      <c r="AE821" s="154"/>
      <c r="AF821" s="154"/>
      <c r="AG821" s="154"/>
      <c r="AH821" s="154"/>
      <c r="AI821" s="154"/>
      <c r="AJ821" s="154"/>
      <c r="AK821" s="154"/>
      <c r="AL821" s="154"/>
      <c r="AM821" s="114"/>
      <c r="AN821" s="114"/>
      <c r="AO821" s="115" t="s">
        <v>1055</v>
      </c>
      <c r="AP821" s="214" t="s">
        <v>1186</v>
      </c>
      <c r="AQ821" s="214" t="s">
        <v>2011</v>
      </c>
      <c r="AR821" s="214"/>
      <c r="AS821" s="214"/>
      <c r="AT821" s="214"/>
      <c r="AU821" s="214"/>
      <c r="AV821" s="214"/>
      <c r="AW821" s="214"/>
      <c r="AX821" s="214"/>
      <c r="AY821" s="214"/>
      <c r="AZ821" s="117"/>
      <c r="BA821" s="214">
        <v>2</v>
      </c>
      <c r="BD821" s="96" t="str">
        <f t="shared" si="92"/>
        <v>КС-2 ФОНД</v>
      </c>
      <c r="BE821" s="96"/>
      <c r="BF821" s="96"/>
      <c r="BG821" s="96">
        <f t="shared" si="93"/>
        <v>2025</v>
      </c>
    </row>
    <row r="822" spans="1:59" s="116" customFormat="1" ht="42" customHeight="1" x14ac:dyDescent="0.25">
      <c r="A822" s="48" t="s">
        <v>205</v>
      </c>
      <c r="B822" s="40" t="s">
        <v>482</v>
      </c>
      <c r="C822" s="7" t="s">
        <v>260</v>
      </c>
      <c r="D822" s="118" t="s">
        <v>231</v>
      </c>
      <c r="E822" s="52" t="s">
        <v>261</v>
      </c>
      <c r="F822" s="52" t="s">
        <v>262</v>
      </c>
      <c r="G822" s="52">
        <v>0.49294209999999999</v>
      </c>
      <c r="H822" s="52">
        <v>0.49294209999999999</v>
      </c>
      <c r="I822" s="286">
        <v>2023</v>
      </c>
      <c r="J822" s="286">
        <v>2025</v>
      </c>
      <c r="K822" s="164">
        <f t="shared" si="94"/>
        <v>1862.2411199999999</v>
      </c>
      <c r="L822" s="164"/>
      <c r="M822" s="154"/>
      <c r="N822" s="154">
        <v>125</v>
      </c>
      <c r="O822" s="154"/>
      <c r="P822" s="154">
        <v>1737.2411199999999</v>
      </c>
      <c r="Q822" s="154"/>
      <c r="R822" s="154"/>
      <c r="S822" s="154"/>
      <c r="T822" s="154"/>
      <c r="U822" s="154"/>
      <c r="V822" s="164"/>
      <c r="W822" s="164"/>
      <c r="X822" s="164"/>
      <c r="Y822" s="164"/>
      <c r="Z822" s="164"/>
      <c r="AA822" s="154"/>
      <c r="AB822" s="154"/>
      <c r="AC822" s="154"/>
      <c r="AD822" s="154"/>
      <c r="AE822" s="154"/>
      <c r="AF822" s="154"/>
      <c r="AG822" s="154"/>
      <c r="AH822" s="154"/>
      <c r="AI822" s="154"/>
      <c r="AJ822" s="154"/>
      <c r="AK822" s="154"/>
      <c r="AL822" s="154"/>
      <c r="AM822" s="114"/>
      <c r="AN822" s="114"/>
      <c r="AO822" s="115" t="s">
        <v>1055</v>
      </c>
      <c r="AP822" s="214" t="s">
        <v>1187</v>
      </c>
      <c r="AQ822" s="214" t="s">
        <v>2011</v>
      </c>
      <c r="AR822" s="214"/>
      <c r="AS822" s="214"/>
      <c r="AT822" s="214"/>
      <c r="AU822" s="214"/>
      <c r="AV822" s="214"/>
      <c r="AW822" s="214"/>
      <c r="AX822" s="214"/>
      <c r="AY822" s="214"/>
      <c r="AZ822" s="117"/>
      <c r="BA822" s="214">
        <v>2</v>
      </c>
      <c r="BD822" s="96" t="str">
        <f t="shared" si="92"/>
        <v>КС-2 ФОНД</v>
      </c>
      <c r="BE822" s="96"/>
      <c r="BF822" s="96"/>
      <c r="BG822" s="96">
        <f t="shared" si="93"/>
        <v>2025</v>
      </c>
    </row>
    <row r="823" spans="1:59" s="116" customFormat="1" ht="42" customHeight="1" x14ac:dyDescent="0.25">
      <c r="A823" s="48" t="s">
        <v>206</v>
      </c>
      <c r="B823" s="40" t="s">
        <v>483</v>
      </c>
      <c r="C823" s="7" t="s">
        <v>260</v>
      </c>
      <c r="D823" s="118" t="s">
        <v>231</v>
      </c>
      <c r="E823" s="52" t="s">
        <v>261</v>
      </c>
      <c r="F823" s="52" t="s">
        <v>262</v>
      </c>
      <c r="G823" s="52">
        <v>0.45801195</v>
      </c>
      <c r="H823" s="52">
        <v>0.45801195</v>
      </c>
      <c r="I823" s="286">
        <v>2023</v>
      </c>
      <c r="J823" s="286">
        <v>2025</v>
      </c>
      <c r="K823" s="164">
        <f t="shared" si="94"/>
        <v>1776.2574</v>
      </c>
      <c r="L823" s="164"/>
      <c r="M823" s="154"/>
      <c r="N823" s="154">
        <v>125</v>
      </c>
      <c r="O823" s="154"/>
      <c r="P823" s="154">
        <v>1651.2574</v>
      </c>
      <c r="Q823" s="154"/>
      <c r="R823" s="154"/>
      <c r="S823" s="154"/>
      <c r="T823" s="154"/>
      <c r="U823" s="154"/>
      <c r="V823" s="164"/>
      <c r="W823" s="164"/>
      <c r="X823" s="164"/>
      <c r="Y823" s="164"/>
      <c r="Z823" s="164"/>
      <c r="AA823" s="154"/>
      <c r="AB823" s="154"/>
      <c r="AC823" s="154"/>
      <c r="AD823" s="154"/>
      <c r="AE823" s="154"/>
      <c r="AF823" s="154"/>
      <c r="AG823" s="154"/>
      <c r="AH823" s="154"/>
      <c r="AI823" s="154"/>
      <c r="AJ823" s="154"/>
      <c r="AK823" s="154"/>
      <c r="AL823" s="154"/>
      <c r="AM823" s="114"/>
      <c r="AN823" s="114"/>
      <c r="AO823" s="115" t="s">
        <v>1055</v>
      </c>
      <c r="AP823" s="214" t="s">
        <v>1188</v>
      </c>
      <c r="AQ823" s="214" t="s">
        <v>2011</v>
      </c>
      <c r="AR823" s="214"/>
      <c r="AS823" s="214"/>
      <c r="AT823" s="214"/>
      <c r="AU823" s="214"/>
      <c r="AV823" s="214"/>
      <c r="AW823" s="214"/>
      <c r="AX823" s="214"/>
      <c r="AY823" s="214"/>
      <c r="AZ823" s="117"/>
      <c r="BA823" s="214">
        <v>2</v>
      </c>
      <c r="BD823" s="96" t="str">
        <f t="shared" si="92"/>
        <v>КС-2 ФОНД</v>
      </c>
      <c r="BE823" s="96"/>
      <c r="BF823" s="96"/>
      <c r="BG823" s="96">
        <f t="shared" si="93"/>
        <v>2025</v>
      </c>
    </row>
    <row r="824" spans="1:59" s="116" customFormat="1" ht="42" customHeight="1" x14ac:dyDescent="0.25">
      <c r="A824" s="48" t="s">
        <v>221</v>
      </c>
      <c r="B824" s="40" t="s">
        <v>484</v>
      </c>
      <c r="C824" s="7" t="s">
        <v>260</v>
      </c>
      <c r="D824" s="118" t="s">
        <v>231</v>
      </c>
      <c r="E824" s="52" t="s">
        <v>261</v>
      </c>
      <c r="F824" s="52" t="s">
        <v>262</v>
      </c>
      <c r="G824" s="52">
        <v>0.77777175000000009</v>
      </c>
      <c r="H824" s="52">
        <v>0.77777175000000009</v>
      </c>
      <c r="I824" s="286">
        <v>2023</v>
      </c>
      <c r="J824" s="286">
        <v>2025</v>
      </c>
      <c r="K824" s="164">
        <f t="shared" si="94"/>
        <v>2040.68047</v>
      </c>
      <c r="L824" s="164"/>
      <c r="M824" s="154"/>
      <c r="N824" s="154">
        <v>125</v>
      </c>
      <c r="O824" s="154"/>
      <c r="P824" s="154">
        <v>1915.68047</v>
      </c>
      <c r="Q824" s="154"/>
      <c r="R824" s="154"/>
      <c r="S824" s="154"/>
      <c r="T824" s="154"/>
      <c r="U824" s="154"/>
      <c r="V824" s="164"/>
      <c r="W824" s="164"/>
      <c r="X824" s="164"/>
      <c r="Y824" s="164"/>
      <c r="Z824" s="164"/>
      <c r="AA824" s="154"/>
      <c r="AB824" s="154"/>
      <c r="AC824" s="154"/>
      <c r="AD824" s="154"/>
      <c r="AE824" s="154"/>
      <c r="AF824" s="154"/>
      <c r="AG824" s="154"/>
      <c r="AH824" s="154"/>
      <c r="AI824" s="154"/>
      <c r="AJ824" s="154"/>
      <c r="AK824" s="154"/>
      <c r="AL824" s="154"/>
      <c r="AM824" s="114"/>
      <c r="AN824" s="114"/>
      <c r="AO824" s="115" t="s">
        <v>1055</v>
      </c>
      <c r="AP824" s="214" t="s">
        <v>1189</v>
      </c>
      <c r="AQ824" s="214" t="s">
        <v>2011</v>
      </c>
      <c r="AR824" s="214"/>
      <c r="AS824" s="214"/>
      <c r="AT824" s="214"/>
      <c r="AU824" s="214"/>
      <c r="AV824" s="214"/>
      <c r="AW824" s="214"/>
      <c r="AX824" s="214"/>
      <c r="AY824" s="214"/>
      <c r="AZ824" s="117"/>
      <c r="BA824" s="214">
        <v>2</v>
      </c>
      <c r="BD824" s="96" t="str">
        <f t="shared" si="92"/>
        <v>КС-2 ФОНД</v>
      </c>
      <c r="BE824" s="96"/>
      <c r="BF824" s="96"/>
      <c r="BG824" s="96">
        <f t="shared" si="93"/>
        <v>2025</v>
      </c>
    </row>
    <row r="825" spans="1:59" s="116" customFormat="1" ht="42" customHeight="1" x14ac:dyDescent="0.25">
      <c r="A825" s="48" t="s">
        <v>222</v>
      </c>
      <c r="B825" s="40" t="s">
        <v>485</v>
      </c>
      <c r="C825" s="7" t="s">
        <v>260</v>
      </c>
      <c r="D825" s="118" t="s">
        <v>231</v>
      </c>
      <c r="E825" s="52" t="s">
        <v>261</v>
      </c>
      <c r="F825" s="52" t="s">
        <v>262</v>
      </c>
      <c r="G825" s="52">
        <v>0.53660360000000007</v>
      </c>
      <c r="H825" s="52">
        <v>0.53660360000000007</v>
      </c>
      <c r="I825" s="286">
        <v>2023</v>
      </c>
      <c r="J825" s="286">
        <v>2025</v>
      </c>
      <c r="K825" s="164">
        <f t="shared" si="94"/>
        <v>2385.5399400000001</v>
      </c>
      <c r="L825" s="164"/>
      <c r="M825" s="154"/>
      <c r="N825" s="154">
        <v>125</v>
      </c>
      <c r="O825" s="154"/>
      <c r="P825" s="154">
        <v>2260.5399400000001</v>
      </c>
      <c r="Q825" s="154"/>
      <c r="R825" s="154"/>
      <c r="S825" s="154"/>
      <c r="T825" s="154"/>
      <c r="U825" s="154"/>
      <c r="V825" s="164"/>
      <c r="W825" s="164"/>
      <c r="X825" s="164"/>
      <c r="Y825" s="164"/>
      <c r="Z825" s="164"/>
      <c r="AA825" s="154"/>
      <c r="AB825" s="154"/>
      <c r="AC825" s="154"/>
      <c r="AD825" s="154"/>
      <c r="AE825" s="154"/>
      <c r="AF825" s="154"/>
      <c r="AG825" s="154"/>
      <c r="AH825" s="154"/>
      <c r="AI825" s="154"/>
      <c r="AJ825" s="154"/>
      <c r="AK825" s="154"/>
      <c r="AL825" s="154"/>
      <c r="AM825" s="114"/>
      <c r="AN825" s="114"/>
      <c r="AO825" s="115" t="s">
        <v>1055</v>
      </c>
      <c r="AP825" s="214" t="s">
        <v>1190</v>
      </c>
      <c r="AQ825" s="214" t="s">
        <v>2011</v>
      </c>
      <c r="AR825" s="214"/>
      <c r="AS825" s="214"/>
      <c r="AT825" s="214"/>
      <c r="AU825" s="214"/>
      <c r="AV825" s="214"/>
      <c r="AW825" s="214"/>
      <c r="AX825" s="214"/>
      <c r="AY825" s="214"/>
      <c r="AZ825" s="117"/>
      <c r="BA825" s="214">
        <v>2</v>
      </c>
      <c r="BD825" s="96" t="str">
        <f t="shared" si="92"/>
        <v>КС-2 ФОНД</v>
      </c>
      <c r="BE825" s="96"/>
      <c r="BF825" s="96"/>
      <c r="BG825" s="96">
        <f t="shared" si="93"/>
        <v>2025</v>
      </c>
    </row>
    <row r="826" spans="1:59" s="116" customFormat="1" ht="42" customHeight="1" x14ac:dyDescent="0.25">
      <c r="A826" s="48" t="s">
        <v>223</v>
      </c>
      <c r="B826" s="40" t="s">
        <v>486</v>
      </c>
      <c r="C826" s="7" t="s">
        <v>260</v>
      </c>
      <c r="D826" s="118" t="s">
        <v>231</v>
      </c>
      <c r="E826" s="52" t="s">
        <v>261</v>
      </c>
      <c r="F826" s="52" t="s">
        <v>262</v>
      </c>
      <c r="G826" s="52">
        <v>1.1628535</v>
      </c>
      <c r="H826" s="52">
        <v>1.1628535</v>
      </c>
      <c r="I826" s="286">
        <v>2023</v>
      </c>
      <c r="J826" s="286">
        <v>2025</v>
      </c>
      <c r="K826" s="164">
        <f t="shared" si="94"/>
        <v>2167.34467</v>
      </c>
      <c r="L826" s="164"/>
      <c r="M826" s="154"/>
      <c r="N826" s="154">
        <v>125</v>
      </c>
      <c r="O826" s="154"/>
      <c r="P826" s="154">
        <v>2042.34467</v>
      </c>
      <c r="Q826" s="154"/>
      <c r="R826" s="154"/>
      <c r="S826" s="154"/>
      <c r="T826" s="154"/>
      <c r="U826" s="154"/>
      <c r="V826" s="164"/>
      <c r="W826" s="164"/>
      <c r="X826" s="164"/>
      <c r="Y826" s="164"/>
      <c r="Z826" s="164"/>
      <c r="AA826" s="154"/>
      <c r="AB826" s="154"/>
      <c r="AC826" s="154"/>
      <c r="AD826" s="154"/>
      <c r="AE826" s="154"/>
      <c r="AF826" s="154"/>
      <c r="AG826" s="154"/>
      <c r="AH826" s="154"/>
      <c r="AI826" s="154"/>
      <c r="AJ826" s="154"/>
      <c r="AK826" s="154"/>
      <c r="AL826" s="154"/>
      <c r="AM826" s="114"/>
      <c r="AN826" s="114"/>
      <c r="AO826" s="115" t="s">
        <v>1055</v>
      </c>
      <c r="AP826" s="214" t="s">
        <v>1191</v>
      </c>
      <c r="AQ826" s="214" t="s">
        <v>2011</v>
      </c>
      <c r="AR826" s="214"/>
      <c r="AS826" s="214"/>
      <c r="AT826" s="214"/>
      <c r="AU826" s="214"/>
      <c r="AV826" s="214"/>
      <c r="AW826" s="214"/>
      <c r="AX826" s="214"/>
      <c r="AY826" s="214"/>
      <c r="AZ826" s="117"/>
      <c r="BA826" s="214">
        <v>2</v>
      </c>
      <c r="BD826" s="96" t="str">
        <f t="shared" si="92"/>
        <v>КС-2 ФОНД</v>
      </c>
      <c r="BE826" s="96"/>
      <c r="BF826" s="96"/>
      <c r="BG826" s="96">
        <f t="shared" si="93"/>
        <v>2025</v>
      </c>
    </row>
    <row r="827" spans="1:59" s="116" customFormat="1" ht="42" customHeight="1" x14ac:dyDescent="0.25">
      <c r="A827" s="48" t="s">
        <v>224</v>
      </c>
      <c r="B827" s="40" t="s">
        <v>487</v>
      </c>
      <c r="C827" s="7" t="s">
        <v>260</v>
      </c>
      <c r="D827" s="118" t="s">
        <v>231</v>
      </c>
      <c r="E827" s="52" t="s">
        <v>261</v>
      </c>
      <c r="F827" s="52" t="s">
        <v>262</v>
      </c>
      <c r="G827" s="52">
        <v>0.77303250000000001</v>
      </c>
      <c r="H827" s="52">
        <v>0.77303250000000001</v>
      </c>
      <c r="I827" s="286">
        <v>2023</v>
      </c>
      <c r="J827" s="286">
        <v>2025</v>
      </c>
      <c r="K827" s="164">
        <f t="shared" si="94"/>
        <v>1830.6213</v>
      </c>
      <c r="L827" s="164"/>
      <c r="M827" s="154"/>
      <c r="N827" s="154">
        <v>124.81509</v>
      </c>
      <c r="O827" s="154"/>
      <c r="P827" s="154">
        <v>1705.80621</v>
      </c>
      <c r="Q827" s="154"/>
      <c r="R827" s="154"/>
      <c r="S827" s="154"/>
      <c r="T827" s="154"/>
      <c r="U827" s="154"/>
      <c r="V827" s="164"/>
      <c r="W827" s="164"/>
      <c r="X827" s="164"/>
      <c r="Y827" s="164"/>
      <c r="Z827" s="164"/>
      <c r="AA827" s="154"/>
      <c r="AB827" s="154"/>
      <c r="AC827" s="154"/>
      <c r="AD827" s="154"/>
      <c r="AE827" s="154"/>
      <c r="AF827" s="154"/>
      <c r="AG827" s="154"/>
      <c r="AH827" s="154"/>
      <c r="AI827" s="154"/>
      <c r="AJ827" s="154"/>
      <c r="AK827" s="154"/>
      <c r="AL827" s="154"/>
      <c r="AM827" s="114"/>
      <c r="AN827" s="114"/>
      <c r="AO827" s="115" t="s">
        <v>1055</v>
      </c>
      <c r="AP827" s="214" t="s">
        <v>1192</v>
      </c>
      <c r="AQ827" s="214" t="s">
        <v>2011</v>
      </c>
      <c r="AR827" s="214"/>
      <c r="AS827" s="214"/>
      <c r="AT827" s="214"/>
      <c r="AU827" s="214"/>
      <c r="AV827" s="214"/>
      <c r="AW827" s="214"/>
      <c r="AX827" s="214"/>
      <c r="AY827" s="214"/>
      <c r="AZ827" s="117"/>
      <c r="BA827" s="214">
        <v>2</v>
      </c>
      <c r="BD827" s="96" t="str">
        <f t="shared" si="92"/>
        <v>КС-2 ФОНД</v>
      </c>
      <c r="BE827" s="96"/>
      <c r="BF827" s="96"/>
      <c r="BG827" s="96">
        <f t="shared" si="93"/>
        <v>2025</v>
      </c>
    </row>
    <row r="828" spans="1:59" s="116" customFormat="1" ht="42" customHeight="1" x14ac:dyDescent="0.25">
      <c r="A828" s="48" t="s">
        <v>225</v>
      </c>
      <c r="B828" s="40" t="s">
        <v>488</v>
      </c>
      <c r="C828" s="7" t="s">
        <v>260</v>
      </c>
      <c r="D828" s="118" t="s">
        <v>231</v>
      </c>
      <c r="E828" s="52" t="s">
        <v>261</v>
      </c>
      <c r="F828" s="52" t="s">
        <v>262</v>
      </c>
      <c r="G828" s="52">
        <v>0.84976375000000004</v>
      </c>
      <c r="H828" s="52">
        <v>0.84976375000000004</v>
      </c>
      <c r="I828" s="286">
        <v>2023</v>
      </c>
      <c r="J828" s="286">
        <v>2025</v>
      </c>
      <c r="K828" s="164">
        <f t="shared" si="94"/>
        <v>1889.7929000000001</v>
      </c>
      <c r="L828" s="164"/>
      <c r="M828" s="154"/>
      <c r="N828" s="154">
        <v>124.81509</v>
      </c>
      <c r="O828" s="154"/>
      <c r="P828" s="154">
        <v>1764.9778100000001</v>
      </c>
      <c r="Q828" s="154"/>
      <c r="R828" s="154"/>
      <c r="S828" s="154"/>
      <c r="T828" s="154"/>
      <c r="U828" s="154"/>
      <c r="V828" s="164"/>
      <c r="W828" s="164"/>
      <c r="X828" s="164"/>
      <c r="Y828" s="164"/>
      <c r="Z828" s="164"/>
      <c r="AA828" s="154"/>
      <c r="AB828" s="154"/>
      <c r="AC828" s="154"/>
      <c r="AD828" s="154"/>
      <c r="AE828" s="154"/>
      <c r="AF828" s="154"/>
      <c r="AG828" s="154"/>
      <c r="AH828" s="154"/>
      <c r="AI828" s="154"/>
      <c r="AJ828" s="154"/>
      <c r="AK828" s="154"/>
      <c r="AL828" s="154"/>
      <c r="AM828" s="114"/>
      <c r="AN828" s="114"/>
      <c r="AO828" s="115" t="s">
        <v>1055</v>
      </c>
      <c r="AP828" s="214" t="s">
        <v>1193</v>
      </c>
      <c r="AQ828" s="214" t="s">
        <v>2011</v>
      </c>
      <c r="AR828" s="214"/>
      <c r="AS828" s="214"/>
      <c r="AT828" s="214"/>
      <c r="AU828" s="214"/>
      <c r="AV828" s="214"/>
      <c r="AW828" s="214"/>
      <c r="AX828" s="214"/>
      <c r="AY828" s="214"/>
      <c r="AZ828" s="117"/>
      <c r="BA828" s="214">
        <v>2</v>
      </c>
      <c r="BD828" s="96" t="str">
        <f t="shared" si="92"/>
        <v>КС-2 ФОНД</v>
      </c>
      <c r="BE828" s="96"/>
      <c r="BF828" s="96"/>
      <c r="BG828" s="96">
        <f t="shared" si="93"/>
        <v>2025</v>
      </c>
    </row>
    <row r="829" spans="1:59" s="116" customFormat="1" ht="42" customHeight="1" x14ac:dyDescent="0.25">
      <c r="A829" s="48" t="s">
        <v>226</v>
      </c>
      <c r="B829" s="40" t="s">
        <v>489</v>
      </c>
      <c r="C829" s="7" t="s">
        <v>260</v>
      </c>
      <c r="D829" s="118" t="s">
        <v>231</v>
      </c>
      <c r="E829" s="52" t="s">
        <v>261</v>
      </c>
      <c r="F829" s="52" t="s">
        <v>262</v>
      </c>
      <c r="G829" s="52">
        <v>1.24563935</v>
      </c>
      <c r="H829" s="52">
        <v>1.24563935</v>
      </c>
      <c r="I829" s="286">
        <v>2023</v>
      </c>
      <c r="J829" s="286">
        <v>2025</v>
      </c>
      <c r="K829" s="164">
        <f t="shared" si="94"/>
        <v>2291.9748500000001</v>
      </c>
      <c r="L829" s="164"/>
      <c r="M829" s="154"/>
      <c r="N829" s="154">
        <v>124.81509</v>
      </c>
      <c r="O829" s="154"/>
      <c r="P829" s="154">
        <v>2167.15976</v>
      </c>
      <c r="Q829" s="154"/>
      <c r="R829" s="154"/>
      <c r="S829" s="154"/>
      <c r="T829" s="154"/>
      <c r="U829" s="154"/>
      <c r="V829" s="164"/>
      <c r="W829" s="164"/>
      <c r="X829" s="164"/>
      <c r="Y829" s="164"/>
      <c r="Z829" s="164"/>
      <c r="AA829" s="154"/>
      <c r="AB829" s="154"/>
      <c r="AC829" s="154"/>
      <c r="AD829" s="154"/>
      <c r="AE829" s="154"/>
      <c r="AF829" s="154"/>
      <c r="AG829" s="154"/>
      <c r="AH829" s="154"/>
      <c r="AI829" s="154"/>
      <c r="AJ829" s="154"/>
      <c r="AK829" s="154"/>
      <c r="AL829" s="154"/>
      <c r="AM829" s="114"/>
      <c r="AN829" s="114"/>
      <c r="AO829" s="115" t="s">
        <v>1055</v>
      </c>
      <c r="AP829" s="214" t="s">
        <v>1194</v>
      </c>
      <c r="AQ829" s="214" t="s">
        <v>2011</v>
      </c>
      <c r="AR829" s="214"/>
      <c r="AS829" s="214"/>
      <c r="AT829" s="214"/>
      <c r="AU829" s="214"/>
      <c r="AV829" s="214"/>
      <c r="AW829" s="214"/>
      <c r="AX829" s="214"/>
      <c r="AY829" s="214"/>
      <c r="AZ829" s="117"/>
      <c r="BA829" s="214">
        <v>2</v>
      </c>
      <c r="BD829" s="96" t="str">
        <f t="shared" si="92"/>
        <v>КС-2 ФОНД</v>
      </c>
      <c r="BE829" s="96"/>
      <c r="BF829" s="96"/>
      <c r="BG829" s="96">
        <f t="shared" si="93"/>
        <v>2025</v>
      </c>
    </row>
    <row r="830" spans="1:59" s="116" customFormat="1" ht="42" customHeight="1" x14ac:dyDescent="0.25">
      <c r="A830" s="48" t="s">
        <v>227</v>
      </c>
      <c r="B830" s="40" t="s">
        <v>490</v>
      </c>
      <c r="C830" s="7" t="s">
        <v>260</v>
      </c>
      <c r="D830" s="118" t="s">
        <v>231</v>
      </c>
      <c r="E830" s="52" t="s">
        <v>261</v>
      </c>
      <c r="F830" s="52" t="s">
        <v>262</v>
      </c>
      <c r="G830" s="52">
        <v>0.59499999999999997</v>
      </c>
      <c r="H830" s="52">
        <v>0.59499999999999997</v>
      </c>
      <c r="I830" s="286">
        <v>2023</v>
      </c>
      <c r="J830" s="286">
        <v>2025</v>
      </c>
      <c r="K830" s="164">
        <f t="shared" si="94"/>
        <v>2071.73632</v>
      </c>
      <c r="L830" s="164"/>
      <c r="M830" s="154"/>
      <c r="N830" s="154">
        <v>124.81509</v>
      </c>
      <c r="O830" s="154"/>
      <c r="P830" s="154">
        <v>1946.9212299999999</v>
      </c>
      <c r="Q830" s="154"/>
      <c r="R830" s="154"/>
      <c r="S830" s="167"/>
      <c r="T830" s="154"/>
      <c r="U830" s="154"/>
      <c r="V830" s="164"/>
      <c r="W830" s="164"/>
      <c r="X830" s="164"/>
      <c r="Y830" s="164"/>
      <c r="Z830" s="164"/>
      <c r="AA830" s="154"/>
      <c r="AB830" s="154"/>
      <c r="AC830" s="154"/>
      <c r="AD830" s="154"/>
      <c r="AE830" s="154"/>
      <c r="AF830" s="154"/>
      <c r="AG830" s="154"/>
      <c r="AH830" s="154"/>
      <c r="AI830" s="154"/>
      <c r="AJ830" s="154"/>
      <c r="AK830" s="154"/>
      <c r="AL830" s="154"/>
      <c r="AM830" s="114"/>
      <c r="AN830" s="114"/>
      <c r="AO830" s="115" t="s">
        <v>1055</v>
      </c>
      <c r="AP830" s="214" t="s">
        <v>1195</v>
      </c>
      <c r="AQ830" s="214" t="s">
        <v>2011</v>
      </c>
      <c r="AR830" s="214"/>
      <c r="AS830" s="214"/>
      <c r="AT830" s="214"/>
      <c r="AU830" s="214"/>
      <c r="AV830" s="214"/>
      <c r="AW830" s="214"/>
      <c r="AX830" s="214"/>
      <c r="AY830" s="214"/>
      <c r="AZ830" s="117"/>
      <c r="BA830" s="214">
        <v>1</v>
      </c>
      <c r="BD830" s="96" t="str">
        <f t="shared" si="92"/>
        <v>КС-1 ФОНД</v>
      </c>
      <c r="BE830" s="96"/>
      <c r="BF830" s="96"/>
      <c r="BG830" s="96">
        <f t="shared" si="93"/>
        <v>2025</v>
      </c>
    </row>
    <row r="831" spans="1:59" s="116" customFormat="1" ht="42" customHeight="1" x14ac:dyDescent="0.25">
      <c r="A831" s="48"/>
      <c r="B831" s="40" t="s">
        <v>492</v>
      </c>
      <c r="C831" s="7" t="s">
        <v>260</v>
      </c>
      <c r="D831" s="118" t="s">
        <v>231</v>
      </c>
      <c r="E831" s="52" t="s">
        <v>261</v>
      </c>
      <c r="F831" s="52" t="s">
        <v>262</v>
      </c>
      <c r="G831" s="52">
        <v>2.920534</v>
      </c>
      <c r="H831" s="52">
        <v>2.920534</v>
      </c>
      <c r="I831" s="286"/>
      <c r="J831" s="286"/>
      <c r="K831" s="164">
        <f t="shared" si="94"/>
        <v>0</v>
      </c>
      <c r="L831" s="164"/>
      <c r="M831" s="154"/>
      <c r="N831" s="154"/>
      <c r="O831" s="154"/>
      <c r="P831" s="154"/>
      <c r="Q831" s="154"/>
      <c r="R831" s="154"/>
      <c r="S831" s="154"/>
      <c r="T831" s="154"/>
      <c r="U831" s="154"/>
      <c r="V831" s="164"/>
      <c r="W831" s="164"/>
      <c r="X831" s="164"/>
      <c r="Y831" s="164"/>
      <c r="Z831" s="164"/>
      <c r="AA831" s="154"/>
      <c r="AB831" s="154"/>
      <c r="AC831" s="154"/>
      <c r="AD831" s="154"/>
      <c r="AE831" s="154"/>
      <c r="AF831" s="154"/>
      <c r="AG831" s="154"/>
      <c r="AH831" s="154"/>
      <c r="AI831" s="154"/>
      <c r="AJ831" s="154"/>
      <c r="AK831" s="154"/>
      <c r="AL831" s="154"/>
      <c r="AM831" s="114"/>
      <c r="AN831" s="114"/>
      <c r="AO831" s="115"/>
      <c r="AP831" s="214" t="s">
        <v>1198</v>
      </c>
      <c r="AQ831" s="214" t="s">
        <v>2011</v>
      </c>
      <c r="AR831" s="214"/>
      <c r="AS831" s="214"/>
      <c r="AT831" s="214"/>
      <c r="AU831" s="214"/>
      <c r="AV831" s="214"/>
      <c r="AW831" s="214"/>
      <c r="AX831" s="214"/>
      <c r="AY831" s="214"/>
      <c r="AZ831" s="117"/>
      <c r="BA831" s="214">
        <v>1</v>
      </c>
      <c r="BD831" s="96" t="str">
        <f>CONCATENATE("КС-",BA831," ",AO831)</f>
        <v xml:space="preserve">КС-1 </v>
      </c>
      <c r="BE831" s="96"/>
      <c r="BF831" s="96"/>
      <c r="BG831" s="96">
        <f t="shared" si="93"/>
        <v>0</v>
      </c>
    </row>
    <row r="832" spans="1:59" s="116" customFormat="1" ht="44.25" customHeight="1" x14ac:dyDescent="0.25">
      <c r="A832" s="48" t="s">
        <v>228</v>
      </c>
      <c r="B832" s="40" t="s">
        <v>494</v>
      </c>
      <c r="C832" s="7" t="s">
        <v>260</v>
      </c>
      <c r="D832" s="118" t="s">
        <v>231</v>
      </c>
      <c r="E832" s="52" t="s">
        <v>232</v>
      </c>
      <c r="F832" s="52" t="s">
        <v>233</v>
      </c>
      <c r="G832" s="52">
        <v>56793.170000000006</v>
      </c>
      <c r="H832" s="52">
        <v>48274.194499999998</v>
      </c>
      <c r="I832" s="286">
        <v>2023</v>
      </c>
      <c r="J832" s="286">
        <v>2025</v>
      </c>
      <c r="K832" s="164">
        <f t="shared" si="94"/>
        <v>1223.77721</v>
      </c>
      <c r="L832" s="164"/>
      <c r="M832" s="154"/>
      <c r="N832" s="154">
        <v>124.384</v>
      </c>
      <c r="O832" s="154"/>
      <c r="P832" s="154">
        <v>1099.39321</v>
      </c>
      <c r="Q832" s="154"/>
      <c r="R832" s="154"/>
      <c r="S832" s="154"/>
      <c r="T832" s="154"/>
      <c r="U832" s="154"/>
      <c r="V832" s="164"/>
      <c r="W832" s="164"/>
      <c r="X832" s="164"/>
      <c r="Y832" s="164"/>
      <c r="Z832" s="164"/>
      <c r="AA832" s="154"/>
      <c r="AB832" s="154"/>
      <c r="AC832" s="154"/>
      <c r="AD832" s="154"/>
      <c r="AE832" s="154"/>
      <c r="AF832" s="154"/>
      <c r="AG832" s="154"/>
      <c r="AH832" s="154"/>
      <c r="AI832" s="154"/>
      <c r="AJ832" s="154"/>
      <c r="AK832" s="154"/>
      <c r="AL832" s="154"/>
      <c r="AM832" s="114"/>
      <c r="AN832" s="114"/>
      <c r="AO832" s="115" t="s">
        <v>1055</v>
      </c>
      <c r="AP832" s="214" t="s">
        <v>1197</v>
      </c>
      <c r="AQ832" s="214" t="s">
        <v>2011</v>
      </c>
      <c r="AR832" s="214"/>
      <c r="AS832" s="214"/>
      <c r="AT832" s="214"/>
      <c r="AU832" s="214"/>
      <c r="AV832" s="214"/>
      <c r="AW832" s="214"/>
      <c r="AX832" s="214"/>
      <c r="AY832" s="214"/>
      <c r="AZ832" s="117"/>
      <c r="BA832" s="214">
        <v>1</v>
      </c>
      <c r="BD832" s="96" t="str">
        <f>CONCATENATE("КС-",BA832," ",AO832)</f>
        <v>КС-1 ФОНД</v>
      </c>
      <c r="BE832" s="96"/>
      <c r="BF832" s="96"/>
      <c r="BG832" s="96">
        <f t="shared" si="93"/>
        <v>2025</v>
      </c>
    </row>
    <row r="833" spans="1:59" s="116" customFormat="1" ht="42" customHeight="1" x14ac:dyDescent="0.25">
      <c r="A833" s="48" t="s">
        <v>1066</v>
      </c>
      <c r="B833" s="40" t="s">
        <v>491</v>
      </c>
      <c r="C833" s="7" t="s">
        <v>260</v>
      </c>
      <c r="D833" s="118" t="s">
        <v>231</v>
      </c>
      <c r="E833" s="52" t="s">
        <v>261</v>
      </c>
      <c r="F833" s="52" t="s">
        <v>262</v>
      </c>
      <c r="G833" s="52">
        <v>0.62141029999999997</v>
      </c>
      <c r="H833" s="52">
        <v>0.62141029999999997</v>
      </c>
      <c r="I833" s="286">
        <v>2022</v>
      </c>
      <c r="J833" s="286">
        <v>2025</v>
      </c>
      <c r="K833" s="164">
        <f t="shared" si="94"/>
        <v>1625.07231</v>
      </c>
      <c r="L833" s="164"/>
      <c r="M833" s="154">
        <v>120.19231000000001</v>
      </c>
      <c r="N833" s="154"/>
      <c r="O833" s="154"/>
      <c r="P833" s="154">
        <v>1504.88</v>
      </c>
      <c r="Q833" s="154"/>
      <c r="R833" s="154"/>
      <c r="S833" s="154"/>
      <c r="T833" s="154"/>
      <c r="U833" s="154"/>
      <c r="V833" s="164"/>
      <c r="W833" s="164"/>
      <c r="X833" s="164"/>
      <c r="Y833" s="164"/>
      <c r="Z833" s="164"/>
      <c r="AA833" s="154"/>
      <c r="AB833" s="154"/>
      <c r="AC833" s="154"/>
      <c r="AD833" s="154"/>
      <c r="AE833" s="154"/>
      <c r="AF833" s="154"/>
      <c r="AG833" s="154"/>
      <c r="AH833" s="154"/>
      <c r="AI833" s="154"/>
      <c r="AJ833" s="154"/>
      <c r="AK833" s="154"/>
      <c r="AL833" s="154"/>
      <c r="AM833" s="114"/>
      <c r="AN833" s="114"/>
      <c r="AO833" s="115" t="s">
        <v>1055</v>
      </c>
      <c r="AP833" s="214" t="s">
        <v>1196</v>
      </c>
      <c r="AQ833" s="214" t="s">
        <v>2011</v>
      </c>
      <c r="AR833" s="214"/>
      <c r="AS833" s="214"/>
      <c r="AT833" s="214"/>
      <c r="AU833" s="214"/>
      <c r="AV833" s="214"/>
      <c r="AW833" s="214"/>
      <c r="AX833" s="214"/>
      <c r="AY833" s="214"/>
      <c r="AZ833" s="117"/>
      <c r="BA833" s="214">
        <v>2</v>
      </c>
      <c r="BD833" s="96" t="str">
        <f>CONCATENATE("КС-",BA833," ",AO833)</f>
        <v>КС-2 ФОНД</v>
      </c>
      <c r="BE833" s="96"/>
      <c r="BF833" s="96"/>
      <c r="BG833" s="96">
        <f t="shared" ref="BG833" si="95">J833</f>
        <v>2025</v>
      </c>
    </row>
    <row r="834" spans="1:59" s="95" customFormat="1" x14ac:dyDescent="0.2">
      <c r="A834" s="50"/>
      <c r="B834" s="51" t="s">
        <v>64</v>
      </c>
      <c r="C834" s="219" t="s">
        <v>1055</v>
      </c>
      <c r="D834" s="52"/>
      <c r="E834" s="52"/>
      <c r="F834" s="52"/>
      <c r="G834" s="52"/>
      <c r="H834" s="52"/>
      <c r="I834" s="126"/>
      <c r="J834" s="126"/>
      <c r="K834" s="22">
        <f>SUM(M834:AL834)</f>
        <v>875304.02609000029</v>
      </c>
      <c r="L834" s="165">
        <f t="shared" ref="L834:AN834" si="96">L704+L574</f>
        <v>0</v>
      </c>
      <c r="M834" s="166">
        <f t="shared" si="96"/>
        <v>18977.477200000023</v>
      </c>
      <c r="N834" s="166">
        <f t="shared" si="96"/>
        <v>220674.22595000005</v>
      </c>
      <c r="O834" s="166">
        <f t="shared" si="96"/>
        <v>364318.43396000005</v>
      </c>
      <c r="P834" s="166">
        <f t="shared" si="96"/>
        <v>271333.88898000011</v>
      </c>
      <c r="Q834" s="166">
        <f t="shared" si="96"/>
        <v>0</v>
      </c>
      <c r="R834" s="166">
        <f t="shared" si="96"/>
        <v>0</v>
      </c>
      <c r="S834" s="166">
        <f t="shared" si="96"/>
        <v>0</v>
      </c>
      <c r="T834" s="166">
        <f t="shared" si="96"/>
        <v>0</v>
      </c>
      <c r="U834" s="166">
        <f t="shared" si="96"/>
        <v>0</v>
      </c>
      <c r="V834" s="166">
        <f t="shared" si="96"/>
        <v>0</v>
      </c>
      <c r="W834" s="166">
        <f t="shared" si="96"/>
        <v>0</v>
      </c>
      <c r="X834" s="166">
        <f t="shared" si="96"/>
        <v>0</v>
      </c>
      <c r="Y834" s="166">
        <f t="shared" si="96"/>
        <v>0</v>
      </c>
      <c r="Z834" s="166">
        <f t="shared" si="96"/>
        <v>0</v>
      </c>
      <c r="AA834" s="166">
        <f t="shared" si="96"/>
        <v>0</v>
      </c>
      <c r="AB834" s="166">
        <f t="shared" si="96"/>
        <v>0</v>
      </c>
      <c r="AC834" s="166">
        <f t="shared" si="96"/>
        <v>0</v>
      </c>
      <c r="AD834" s="166">
        <f t="shared" si="96"/>
        <v>0</v>
      </c>
      <c r="AE834" s="166">
        <f t="shared" si="96"/>
        <v>0</v>
      </c>
      <c r="AF834" s="166">
        <f t="shared" si="96"/>
        <v>0</v>
      </c>
      <c r="AG834" s="166">
        <f t="shared" si="96"/>
        <v>0</v>
      </c>
      <c r="AH834" s="166">
        <f t="shared" si="96"/>
        <v>0</v>
      </c>
      <c r="AI834" s="166">
        <f t="shared" si="96"/>
        <v>0</v>
      </c>
      <c r="AJ834" s="166">
        <f t="shared" si="96"/>
        <v>0</v>
      </c>
      <c r="AK834" s="166">
        <f t="shared" si="96"/>
        <v>0</v>
      </c>
      <c r="AL834" s="166">
        <f t="shared" si="96"/>
        <v>0</v>
      </c>
      <c r="AM834" s="119">
        <f t="shared" si="96"/>
        <v>0</v>
      </c>
      <c r="AN834" s="119">
        <f t="shared" si="96"/>
        <v>0</v>
      </c>
      <c r="AO834" s="120"/>
      <c r="AZ834" s="121"/>
      <c r="BE834" s="96"/>
      <c r="BF834" s="96"/>
    </row>
    <row r="835" spans="1:59" s="85" customFormat="1" x14ac:dyDescent="0.2">
      <c r="A835" s="31"/>
      <c r="B835" s="36" t="s">
        <v>65</v>
      </c>
      <c r="C835" s="219" t="s">
        <v>1056</v>
      </c>
      <c r="D835" s="82"/>
      <c r="E835" s="82"/>
      <c r="F835" s="82"/>
      <c r="G835" s="82"/>
      <c r="H835" s="82"/>
      <c r="I835" s="126"/>
      <c r="J835" s="126"/>
      <c r="K835" s="22">
        <f>SUM(M835:AL835)</f>
        <v>729420.02174166695</v>
      </c>
      <c r="L835" s="226">
        <f>L834/1.2</f>
        <v>0</v>
      </c>
      <c r="M835" s="225">
        <f>M834/1.2</f>
        <v>15814.564333333354</v>
      </c>
      <c r="N835" s="225">
        <f>N834/1.2</f>
        <v>183895.18829166671</v>
      </c>
      <c r="O835" s="225">
        <f t="shared" ref="O835:AN835" si="97">O834/1.2</f>
        <v>303598.69496666675</v>
      </c>
      <c r="P835" s="225">
        <f t="shared" si="97"/>
        <v>226111.57415000009</v>
      </c>
      <c r="Q835" s="225">
        <f t="shared" si="97"/>
        <v>0</v>
      </c>
      <c r="R835" s="225">
        <f t="shared" si="97"/>
        <v>0</v>
      </c>
      <c r="S835" s="225">
        <f t="shared" si="97"/>
        <v>0</v>
      </c>
      <c r="T835" s="225">
        <f t="shared" si="97"/>
        <v>0</v>
      </c>
      <c r="U835" s="225">
        <f t="shared" si="97"/>
        <v>0</v>
      </c>
      <c r="V835" s="225">
        <f t="shared" si="97"/>
        <v>0</v>
      </c>
      <c r="W835" s="225">
        <f t="shared" si="97"/>
        <v>0</v>
      </c>
      <c r="X835" s="225">
        <f t="shared" si="97"/>
        <v>0</v>
      </c>
      <c r="Y835" s="225">
        <f t="shared" si="97"/>
        <v>0</v>
      </c>
      <c r="Z835" s="225">
        <f t="shared" si="97"/>
        <v>0</v>
      </c>
      <c r="AA835" s="225">
        <f t="shared" si="97"/>
        <v>0</v>
      </c>
      <c r="AB835" s="225">
        <f t="shared" si="97"/>
        <v>0</v>
      </c>
      <c r="AC835" s="225">
        <f t="shared" si="97"/>
        <v>0</v>
      </c>
      <c r="AD835" s="225">
        <f t="shared" si="97"/>
        <v>0</v>
      </c>
      <c r="AE835" s="225">
        <f t="shared" si="97"/>
        <v>0</v>
      </c>
      <c r="AF835" s="225">
        <f t="shared" si="97"/>
        <v>0</v>
      </c>
      <c r="AG835" s="225">
        <f t="shared" si="97"/>
        <v>0</v>
      </c>
      <c r="AH835" s="225">
        <f t="shared" si="97"/>
        <v>0</v>
      </c>
      <c r="AI835" s="225">
        <f t="shared" si="97"/>
        <v>0</v>
      </c>
      <c r="AJ835" s="225">
        <f t="shared" si="97"/>
        <v>0</v>
      </c>
      <c r="AK835" s="225">
        <f t="shared" si="97"/>
        <v>0</v>
      </c>
      <c r="AL835" s="225">
        <f>AL834/1.2</f>
        <v>0</v>
      </c>
      <c r="AM835" s="23">
        <f t="shared" si="97"/>
        <v>0</v>
      </c>
      <c r="AN835" s="23">
        <f t="shared" si="97"/>
        <v>0</v>
      </c>
      <c r="AO835" s="122"/>
      <c r="AZ835" s="123"/>
      <c r="BE835" s="96"/>
      <c r="BF835" s="96"/>
    </row>
    <row r="836" spans="1:59" s="85" customFormat="1" ht="18" x14ac:dyDescent="0.2">
      <c r="A836" s="216"/>
      <c r="B836" s="217" t="s">
        <v>1058</v>
      </c>
      <c r="C836" s="218"/>
      <c r="D836" s="285" t="s">
        <v>1056</v>
      </c>
      <c r="E836" s="82"/>
      <c r="F836" s="82"/>
      <c r="G836" s="82"/>
      <c r="H836" s="82"/>
      <c r="I836" s="126"/>
      <c r="J836" s="126"/>
      <c r="K836" s="22">
        <f>SUM(M836:AL836)</f>
        <v>0</v>
      </c>
      <c r="L836" s="226"/>
      <c r="M836" s="225"/>
      <c r="N836" s="225">
        <f t="shared" ref="N836:AC836" si="98">SUMIF($AO$575:$AO$833,$D836,N$575:N$833)/1.2</f>
        <v>0</v>
      </c>
      <c r="O836" s="225">
        <f t="shared" si="98"/>
        <v>0</v>
      </c>
      <c r="P836" s="225">
        <f t="shared" si="98"/>
        <v>0</v>
      </c>
      <c r="Q836" s="225">
        <f t="shared" si="98"/>
        <v>0</v>
      </c>
      <c r="R836" s="225">
        <f t="shared" si="98"/>
        <v>0</v>
      </c>
      <c r="S836" s="225">
        <f t="shared" si="98"/>
        <v>0</v>
      </c>
      <c r="T836" s="225">
        <f t="shared" si="98"/>
        <v>0</v>
      </c>
      <c r="U836" s="225">
        <f t="shared" si="98"/>
        <v>0</v>
      </c>
      <c r="V836" s="225">
        <f t="shared" si="98"/>
        <v>0</v>
      </c>
      <c r="W836" s="225">
        <f t="shared" si="98"/>
        <v>0</v>
      </c>
      <c r="X836" s="225">
        <f t="shared" si="98"/>
        <v>0</v>
      </c>
      <c r="Y836" s="225">
        <f t="shared" si="98"/>
        <v>0</v>
      </c>
      <c r="Z836" s="225">
        <f t="shared" si="98"/>
        <v>0</v>
      </c>
      <c r="AA836" s="225">
        <f t="shared" si="98"/>
        <v>0</v>
      </c>
      <c r="AB836" s="225">
        <f t="shared" si="98"/>
        <v>0</v>
      </c>
      <c r="AC836" s="225">
        <f t="shared" si="98"/>
        <v>0</v>
      </c>
      <c r="AD836" s="225">
        <f t="shared" ref="AB836:AK838" si="99">SUMIF($AO$575:$AO$833,$D836,AD$575:AD$833)/1.2</f>
        <v>0</v>
      </c>
      <c r="AE836" s="225">
        <f t="shared" si="99"/>
        <v>0</v>
      </c>
      <c r="AF836" s="225">
        <f t="shared" si="99"/>
        <v>0</v>
      </c>
      <c r="AG836" s="225">
        <f t="shared" si="99"/>
        <v>0</v>
      </c>
      <c r="AH836" s="225">
        <f t="shared" si="99"/>
        <v>0</v>
      </c>
      <c r="AI836" s="225">
        <f t="shared" si="99"/>
        <v>0</v>
      </c>
      <c r="AJ836" s="225">
        <f t="shared" si="99"/>
        <v>0</v>
      </c>
      <c r="AK836" s="225">
        <f t="shared" si="99"/>
        <v>0</v>
      </c>
      <c r="AL836" s="225">
        <f>SUMIF($AO$575:$AO$833,$D836,AL$575:AL$833)/1.2</f>
        <v>0</v>
      </c>
      <c r="AM836" s="23"/>
      <c r="AN836" s="23"/>
      <c r="AO836" s="122"/>
      <c r="AZ836" s="123"/>
      <c r="BE836" s="96"/>
      <c r="BF836" s="96"/>
    </row>
    <row r="837" spans="1:59" s="85" customFormat="1" ht="18" x14ac:dyDescent="0.2">
      <c r="A837" s="216"/>
      <c r="B837" s="217" t="s">
        <v>1057</v>
      </c>
      <c r="C837" s="218"/>
      <c r="D837" s="285" t="s">
        <v>1962</v>
      </c>
      <c r="E837" s="82"/>
      <c r="F837" s="82"/>
      <c r="G837" s="82"/>
      <c r="H837" s="82"/>
      <c r="I837" s="126"/>
      <c r="J837" s="126"/>
      <c r="K837" s="22">
        <f>SUM(M837:AL837)</f>
        <v>708417.51430833328</v>
      </c>
      <c r="L837" s="226"/>
      <c r="M837" s="225">
        <f t="shared" ref="M837:AA838" si="100">SUMIF($AO$575:$AO$833,$D837,M$575:M$833)/1.2</f>
        <v>15014.269450000011</v>
      </c>
      <c r="N837" s="225">
        <f t="shared" si="100"/>
        <v>163692.97574166665</v>
      </c>
      <c r="O837" s="225">
        <f t="shared" si="100"/>
        <v>303598.69496666669</v>
      </c>
      <c r="P837" s="225">
        <f t="shared" si="100"/>
        <v>226111.57414999991</v>
      </c>
      <c r="Q837" s="225">
        <f t="shared" si="100"/>
        <v>0</v>
      </c>
      <c r="R837" s="225">
        <f t="shared" si="100"/>
        <v>0</v>
      </c>
      <c r="S837" s="225">
        <f t="shared" si="100"/>
        <v>0</v>
      </c>
      <c r="T837" s="225">
        <f t="shared" si="100"/>
        <v>0</v>
      </c>
      <c r="U837" s="225">
        <f t="shared" si="100"/>
        <v>0</v>
      </c>
      <c r="V837" s="225">
        <f t="shared" si="100"/>
        <v>0</v>
      </c>
      <c r="W837" s="225">
        <f t="shared" si="100"/>
        <v>0</v>
      </c>
      <c r="X837" s="225">
        <f t="shared" si="100"/>
        <v>0</v>
      </c>
      <c r="Y837" s="225">
        <f t="shared" si="100"/>
        <v>0</v>
      </c>
      <c r="Z837" s="225">
        <f t="shared" si="100"/>
        <v>0</v>
      </c>
      <c r="AA837" s="225">
        <f t="shared" si="100"/>
        <v>0</v>
      </c>
      <c r="AB837" s="225">
        <f t="shared" si="99"/>
        <v>0</v>
      </c>
      <c r="AC837" s="225">
        <f t="shared" si="99"/>
        <v>0</v>
      </c>
      <c r="AD837" s="225">
        <f t="shared" si="99"/>
        <v>0</v>
      </c>
      <c r="AE837" s="225">
        <f t="shared" si="99"/>
        <v>0</v>
      </c>
      <c r="AF837" s="225">
        <f t="shared" si="99"/>
        <v>0</v>
      </c>
      <c r="AG837" s="225">
        <f t="shared" si="99"/>
        <v>0</v>
      </c>
      <c r="AH837" s="225">
        <f t="shared" si="99"/>
        <v>0</v>
      </c>
      <c r="AI837" s="225">
        <f t="shared" si="99"/>
        <v>0</v>
      </c>
      <c r="AJ837" s="225">
        <f t="shared" si="99"/>
        <v>0</v>
      </c>
      <c r="AK837" s="225">
        <f t="shared" si="99"/>
        <v>0</v>
      </c>
      <c r="AL837" s="225">
        <f>SUMIF($AO$575:$AO$833,$D837,AL$575:AL$833)/1.2</f>
        <v>0</v>
      </c>
      <c r="AM837" s="23"/>
      <c r="AN837" s="23"/>
      <c r="AO837" s="122"/>
      <c r="AZ837" s="123"/>
      <c r="BE837" s="96"/>
      <c r="BF837" s="96"/>
    </row>
    <row r="838" spans="1:59" s="85" customFormat="1" ht="18" x14ac:dyDescent="0.2">
      <c r="A838" s="216"/>
      <c r="B838" s="217" t="s">
        <v>2001</v>
      </c>
      <c r="C838" s="218"/>
      <c r="D838" s="285" t="s">
        <v>1963</v>
      </c>
      <c r="E838" s="82"/>
      <c r="F838" s="82"/>
      <c r="G838" s="82"/>
      <c r="H838" s="82"/>
      <c r="I838" s="126"/>
      <c r="J838" s="126"/>
      <c r="K838" s="22">
        <f>SUM(M838:AL838)</f>
        <v>21002.507433333332</v>
      </c>
      <c r="L838" s="226"/>
      <c r="M838" s="225">
        <f t="shared" si="100"/>
        <v>800.29488333333336</v>
      </c>
      <c r="N838" s="225">
        <f t="shared" si="100"/>
        <v>20202.21255</v>
      </c>
      <c r="O838" s="225">
        <f t="shared" si="100"/>
        <v>0</v>
      </c>
      <c r="P838" s="225">
        <f t="shared" si="100"/>
        <v>0</v>
      </c>
      <c r="Q838" s="225">
        <f t="shared" si="100"/>
        <v>0</v>
      </c>
      <c r="R838" s="225">
        <f t="shared" si="100"/>
        <v>0</v>
      </c>
      <c r="S838" s="225">
        <f t="shared" si="100"/>
        <v>0</v>
      </c>
      <c r="T838" s="225">
        <f t="shared" si="100"/>
        <v>0</v>
      </c>
      <c r="U838" s="225">
        <f t="shared" si="100"/>
        <v>0</v>
      </c>
      <c r="V838" s="225">
        <f t="shared" si="100"/>
        <v>0</v>
      </c>
      <c r="W838" s="225">
        <f t="shared" si="100"/>
        <v>0</v>
      </c>
      <c r="X838" s="225">
        <f t="shared" si="100"/>
        <v>0</v>
      </c>
      <c r="Y838" s="225">
        <f t="shared" si="100"/>
        <v>0</v>
      </c>
      <c r="Z838" s="225">
        <f t="shared" si="100"/>
        <v>0</v>
      </c>
      <c r="AA838" s="225">
        <f t="shared" si="100"/>
        <v>0</v>
      </c>
      <c r="AB838" s="225">
        <f t="shared" si="99"/>
        <v>0</v>
      </c>
      <c r="AC838" s="225">
        <f t="shared" si="99"/>
        <v>0</v>
      </c>
      <c r="AD838" s="225">
        <f t="shared" si="99"/>
        <v>0</v>
      </c>
      <c r="AE838" s="225">
        <f t="shared" si="99"/>
        <v>0</v>
      </c>
      <c r="AF838" s="225">
        <f t="shared" si="99"/>
        <v>0</v>
      </c>
      <c r="AG838" s="225">
        <f t="shared" si="99"/>
        <v>0</v>
      </c>
      <c r="AH838" s="225">
        <f t="shared" si="99"/>
        <v>0</v>
      </c>
      <c r="AI838" s="225">
        <f t="shared" si="99"/>
        <v>0</v>
      </c>
      <c r="AJ838" s="225">
        <f t="shared" si="99"/>
        <v>0</v>
      </c>
      <c r="AK838" s="225">
        <f t="shared" si="99"/>
        <v>0</v>
      </c>
      <c r="AL838" s="225">
        <f>SUMIF($AO$575:$AO$833,$D838,AL$575:AL$833)/1.2</f>
        <v>0</v>
      </c>
      <c r="AM838" s="23"/>
      <c r="AN838" s="23"/>
      <c r="AO838" s="122"/>
      <c r="AZ838" s="123"/>
      <c r="BE838" s="96"/>
      <c r="BF838" s="96"/>
    </row>
    <row r="839" spans="1:59" s="95" customFormat="1" ht="38.25" customHeight="1" x14ac:dyDescent="0.2">
      <c r="A839" s="272" t="s">
        <v>66</v>
      </c>
      <c r="B839" s="273"/>
      <c r="C839" s="273"/>
      <c r="D839" s="274"/>
      <c r="E839" s="40"/>
      <c r="F839" s="40"/>
      <c r="G839" s="40"/>
      <c r="H839" s="40"/>
      <c r="I839" s="127"/>
      <c r="J839" s="127"/>
      <c r="K839" s="22">
        <f t="shared" ref="K839:K849" si="101">SUM(M839:AA839)</f>
        <v>0</v>
      </c>
      <c r="L839" s="154">
        <f t="shared" ref="L839:AA839" si="102">L840</f>
        <v>0</v>
      </c>
      <c r="M839" s="97">
        <f t="shared" si="102"/>
        <v>0</v>
      </c>
      <c r="N839" s="97">
        <f t="shared" si="102"/>
        <v>0</v>
      </c>
      <c r="O839" s="97">
        <f t="shared" si="102"/>
        <v>0</v>
      </c>
      <c r="P839" s="97">
        <f t="shared" si="102"/>
        <v>0</v>
      </c>
      <c r="Q839" s="97">
        <f t="shared" si="102"/>
        <v>0</v>
      </c>
      <c r="R839" s="97">
        <f t="shared" si="102"/>
        <v>0</v>
      </c>
      <c r="S839" s="97">
        <f t="shared" si="102"/>
        <v>0</v>
      </c>
      <c r="T839" s="97">
        <f t="shared" si="102"/>
        <v>0</v>
      </c>
      <c r="U839" s="97">
        <f t="shared" si="102"/>
        <v>0</v>
      </c>
      <c r="V839" s="97">
        <f t="shared" si="102"/>
        <v>0</v>
      </c>
      <c r="W839" s="97">
        <f t="shared" si="102"/>
        <v>0</v>
      </c>
      <c r="X839" s="97">
        <f t="shared" si="102"/>
        <v>0</v>
      </c>
      <c r="Y839" s="97">
        <f t="shared" si="102"/>
        <v>0</v>
      </c>
      <c r="Z839" s="97">
        <f t="shared" si="102"/>
        <v>0</v>
      </c>
      <c r="AA839" s="97">
        <f t="shared" si="102"/>
        <v>0</v>
      </c>
      <c r="AB839" s="97"/>
      <c r="AC839" s="97"/>
      <c r="AD839" s="97"/>
      <c r="AE839" s="97"/>
      <c r="AF839" s="97"/>
      <c r="AG839" s="97"/>
      <c r="AH839" s="97"/>
      <c r="AI839" s="97"/>
      <c r="AJ839" s="97"/>
      <c r="AK839" s="97"/>
      <c r="AL839" s="97"/>
      <c r="AM839" s="92"/>
      <c r="AN839" s="92"/>
      <c r="AO839" s="120"/>
      <c r="AZ839" s="121"/>
      <c r="BE839" s="96"/>
      <c r="BF839" s="96"/>
    </row>
    <row r="840" spans="1:59" s="95" customFormat="1" ht="18" x14ac:dyDescent="0.2">
      <c r="A840" s="52"/>
      <c r="B840" s="51" t="s">
        <v>67</v>
      </c>
      <c r="C840" s="7"/>
      <c r="D840" s="52"/>
      <c r="E840" s="124"/>
      <c r="F840" s="52"/>
      <c r="G840" s="52"/>
      <c r="H840" s="52"/>
      <c r="I840" s="208"/>
      <c r="J840" s="208"/>
      <c r="K840" s="22">
        <f t="shared" si="101"/>
        <v>0</v>
      </c>
      <c r="L840" s="154">
        <f t="shared" ref="L840:AN840" si="103">SUM(L841:L842)</f>
        <v>0</v>
      </c>
      <c r="M840" s="97">
        <f t="shared" si="103"/>
        <v>0</v>
      </c>
      <c r="N840" s="97">
        <f t="shared" si="103"/>
        <v>0</v>
      </c>
      <c r="O840" s="97">
        <f t="shared" si="103"/>
        <v>0</v>
      </c>
      <c r="P840" s="97">
        <f t="shared" si="103"/>
        <v>0</v>
      </c>
      <c r="Q840" s="97">
        <f t="shared" si="103"/>
        <v>0</v>
      </c>
      <c r="R840" s="97">
        <f t="shared" si="103"/>
        <v>0</v>
      </c>
      <c r="S840" s="97">
        <f t="shared" si="103"/>
        <v>0</v>
      </c>
      <c r="T840" s="97">
        <f t="shared" si="103"/>
        <v>0</v>
      </c>
      <c r="U840" s="97">
        <f t="shared" si="103"/>
        <v>0</v>
      </c>
      <c r="V840" s="97">
        <f t="shared" si="103"/>
        <v>0</v>
      </c>
      <c r="W840" s="97">
        <f t="shared" si="103"/>
        <v>0</v>
      </c>
      <c r="X840" s="97">
        <f t="shared" si="103"/>
        <v>0</v>
      </c>
      <c r="Y840" s="97">
        <f t="shared" si="103"/>
        <v>0</v>
      </c>
      <c r="Z840" s="97">
        <f t="shared" si="103"/>
        <v>0</v>
      </c>
      <c r="AA840" s="97">
        <f>SUM(AA841:AA842)</f>
        <v>0</v>
      </c>
      <c r="AB840" s="97">
        <f t="shared" si="103"/>
        <v>0</v>
      </c>
      <c r="AC840" s="97">
        <f t="shared" si="103"/>
        <v>0</v>
      </c>
      <c r="AD840" s="97">
        <f t="shared" si="103"/>
        <v>0</v>
      </c>
      <c r="AE840" s="97">
        <f t="shared" si="103"/>
        <v>0</v>
      </c>
      <c r="AF840" s="97">
        <f t="shared" si="103"/>
        <v>0</v>
      </c>
      <c r="AG840" s="97">
        <f t="shared" si="103"/>
        <v>0</v>
      </c>
      <c r="AH840" s="97">
        <f t="shared" si="103"/>
        <v>0</v>
      </c>
      <c r="AI840" s="97">
        <f t="shared" si="103"/>
        <v>0</v>
      </c>
      <c r="AJ840" s="97">
        <f t="shared" si="103"/>
        <v>0</v>
      </c>
      <c r="AK840" s="97">
        <f t="shared" si="103"/>
        <v>0</v>
      </c>
      <c r="AL840" s="97">
        <f t="shared" si="103"/>
        <v>0</v>
      </c>
      <c r="AM840" s="92">
        <f t="shared" si="103"/>
        <v>0</v>
      </c>
      <c r="AN840" s="92">
        <f t="shared" si="103"/>
        <v>0</v>
      </c>
      <c r="AO840" s="120"/>
      <c r="AZ840" s="121"/>
      <c r="BE840" s="96"/>
      <c r="BF840" s="96"/>
    </row>
    <row r="841" spans="1:59" s="95" customFormat="1" ht="18" x14ac:dyDescent="0.2">
      <c r="A841" s="52"/>
      <c r="B841" s="40"/>
      <c r="C841" s="13"/>
      <c r="D841" s="52"/>
      <c r="E841" s="124"/>
      <c r="F841" s="52"/>
      <c r="G841" s="52"/>
      <c r="H841" s="52"/>
      <c r="I841" s="208"/>
      <c r="J841" s="208"/>
      <c r="K841" s="22">
        <f t="shared" si="101"/>
        <v>0</v>
      </c>
      <c r="L841" s="154"/>
      <c r="M841" s="97"/>
      <c r="N841" s="97"/>
      <c r="O841" s="97"/>
      <c r="P841" s="97"/>
      <c r="Q841" s="97"/>
      <c r="R841" s="97">
        <f>R668+R684+R798+R799+R814</f>
        <v>0</v>
      </c>
      <c r="S841" s="97"/>
      <c r="T841" s="97"/>
      <c r="U841" s="97"/>
      <c r="V841" s="97"/>
      <c r="W841" s="97"/>
      <c r="X841" s="97"/>
      <c r="Y841" s="97"/>
      <c r="Z841" s="97"/>
      <c r="AA841" s="97"/>
      <c r="AB841" s="97"/>
      <c r="AC841" s="97"/>
      <c r="AD841" s="97"/>
      <c r="AE841" s="97"/>
      <c r="AF841" s="97"/>
      <c r="AG841" s="97"/>
      <c r="AH841" s="97"/>
      <c r="AI841" s="97"/>
      <c r="AJ841" s="97"/>
      <c r="AK841" s="97"/>
      <c r="AL841" s="97"/>
      <c r="AM841" s="92"/>
      <c r="AN841" s="92"/>
      <c r="AO841" s="120"/>
      <c r="AZ841" s="121"/>
      <c r="BE841" s="96"/>
      <c r="BF841" s="96"/>
    </row>
    <row r="842" spans="1:59" s="95" customFormat="1" ht="18" x14ac:dyDescent="0.2">
      <c r="A842" s="53"/>
      <c r="B842" s="40"/>
      <c r="C842" s="13"/>
      <c r="D842" s="52"/>
      <c r="E842" s="124"/>
      <c r="F842" s="52"/>
      <c r="G842" s="52"/>
      <c r="H842" s="52"/>
      <c r="I842" s="125"/>
      <c r="J842" s="125"/>
      <c r="K842" s="22">
        <f t="shared" si="101"/>
        <v>0</v>
      </c>
      <c r="L842" s="154"/>
      <c r="M842" s="97"/>
      <c r="N842" s="97"/>
      <c r="O842" s="97"/>
      <c r="P842" s="97"/>
      <c r="Q842" s="97"/>
      <c r="R842" s="97"/>
      <c r="S842" s="97"/>
      <c r="T842" s="97"/>
      <c r="U842" s="97"/>
      <c r="V842" s="97"/>
      <c r="W842" s="97"/>
      <c r="X842" s="97"/>
      <c r="Y842" s="97"/>
      <c r="Z842" s="97"/>
      <c r="AA842" s="97"/>
      <c r="AB842" s="97"/>
      <c r="AC842" s="97"/>
      <c r="AD842" s="97"/>
      <c r="AE842" s="97"/>
      <c r="AF842" s="97"/>
      <c r="AG842" s="97"/>
      <c r="AH842" s="97"/>
      <c r="AI842" s="97"/>
      <c r="AJ842" s="97"/>
      <c r="AK842" s="97"/>
      <c r="AL842" s="97"/>
      <c r="AM842" s="92"/>
      <c r="AN842" s="92"/>
      <c r="AO842" s="120"/>
      <c r="AZ842" s="121"/>
      <c r="BE842" s="96"/>
      <c r="BF842" s="96"/>
    </row>
    <row r="843" spans="1:59" s="129" customFormat="1" ht="27.75" customHeight="1" x14ac:dyDescent="0.2">
      <c r="A843" s="54"/>
      <c r="B843" s="55" t="s">
        <v>68</v>
      </c>
      <c r="C843" s="13"/>
      <c r="D843" s="125"/>
      <c r="E843" s="125"/>
      <c r="F843" s="125"/>
      <c r="G843" s="125"/>
      <c r="H843" s="125"/>
      <c r="I843" s="126"/>
      <c r="J843" s="126"/>
      <c r="K843" s="22">
        <f t="shared" si="101"/>
        <v>0</v>
      </c>
      <c r="L843" s="167">
        <f t="shared" ref="L843:AN843" si="104">SUM(L841:L842)</f>
        <v>0</v>
      </c>
      <c r="M843" s="168">
        <f t="shared" si="104"/>
        <v>0</v>
      </c>
      <c r="N843" s="168">
        <f t="shared" si="104"/>
        <v>0</v>
      </c>
      <c r="O843" s="168">
        <f t="shared" si="104"/>
        <v>0</v>
      </c>
      <c r="P843" s="168">
        <f t="shared" si="104"/>
        <v>0</v>
      </c>
      <c r="Q843" s="168">
        <f t="shared" si="104"/>
        <v>0</v>
      </c>
      <c r="R843" s="168">
        <f t="shared" si="104"/>
        <v>0</v>
      </c>
      <c r="S843" s="168">
        <f t="shared" si="104"/>
        <v>0</v>
      </c>
      <c r="T843" s="168">
        <f t="shared" si="104"/>
        <v>0</v>
      </c>
      <c r="U843" s="168">
        <f t="shared" si="104"/>
        <v>0</v>
      </c>
      <c r="V843" s="168">
        <f t="shared" si="104"/>
        <v>0</v>
      </c>
      <c r="W843" s="168">
        <f t="shared" si="104"/>
        <v>0</v>
      </c>
      <c r="X843" s="168">
        <f t="shared" si="104"/>
        <v>0</v>
      </c>
      <c r="Y843" s="168">
        <f t="shared" si="104"/>
        <v>0</v>
      </c>
      <c r="Z843" s="168">
        <f t="shared" si="104"/>
        <v>0</v>
      </c>
      <c r="AA843" s="168">
        <f t="shared" si="104"/>
        <v>0</v>
      </c>
      <c r="AB843" s="168"/>
      <c r="AC843" s="168"/>
      <c r="AD843" s="168"/>
      <c r="AE843" s="168"/>
      <c r="AF843" s="168"/>
      <c r="AG843" s="168"/>
      <c r="AH843" s="168"/>
      <c r="AI843" s="168"/>
      <c r="AJ843" s="168"/>
      <c r="AK843" s="168"/>
      <c r="AL843" s="168"/>
      <c r="AM843" s="127">
        <f t="shared" si="104"/>
        <v>0</v>
      </c>
      <c r="AN843" s="127">
        <f t="shared" si="104"/>
        <v>0</v>
      </c>
      <c r="AO843" s="128"/>
      <c r="AZ843" s="130"/>
      <c r="BE843" s="96"/>
      <c r="BF843" s="96"/>
    </row>
    <row r="844" spans="1:59" s="85" customFormat="1" ht="27.75" customHeight="1" x14ac:dyDescent="0.2">
      <c r="A844" s="30"/>
      <c r="B844" s="36" t="s">
        <v>69</v>
      </c>
      <c r="C844" s="5"/>
      <c r="D844" s="82"/>
      <c r="E844" s="82"/>
      <c r="F844" s="82"/>
      <c r="G844" s="82"/>
      <c r="H844" s="82"/>
      <c r="I844" s="126"/>
      <c r="J844" s="126"/>
      <c r="K844" s="22">
        <f t="shared" si="101"/>
        <v>0</v>
      </c>
      <c r="L844" s="154">
        <f t="shared" ref="L844:AN844" si="105">L843/1.2</f>
        <v>0</v>
      </c>
      <c r="M844" s="97">
        <f t="shared" si="105"/>
        <v>0</v>
      </c>
      <c r="N844" s="97">
        <f t="shared" si="105"/>
        <v>0</v>
      </c>
      <c r="O844" s="97">
        <f t="shared" si="105"/>
        <v>0</v>
      </c>
      <c r="P844" s="97">
        <f t="shared" si="105"/>
        <v>0</v>
      </c>
      <c r="Q844" s="97">
        <f t="shared" si="105"/>
        <v>0</v>
      </c>
      <c r="R844" s="97">
        <f t="shared" si="105"/>
        <v>0</v>
      </c>
      <c r="S844" s="97">
        <f t="shared" si="105"/>
        <v>0</v>
      </c>
      <c r="T844" s="97">
        <f t="shared" si="105"/>
        <v>0</v>
      </c>
      <c r="U844" s="97">
        <f t="shared" si="105"/>
        <v>0</v>
      </c>
      <c r="V844" s="97">
        <f t="shared" si="105"/>
        <v>0</v>
      </c>
      <c r="W844" s="97">
        <f t="shared" si="105"/>
        <v>0</v>
      </c>
      <c r="X844" s="97">
        <f t="shared" si="105"/>
        <v>0</v>
      </c>
      <c r="Y844" s="97">
        <f t="shared" si="105"/>
        <v>0</v>
      </c>
      <c r="Z844" s="97">
        <f t="shared" si="105"/>
        <v>0</v>
      </c>
      <c r="AA844" s="97">
        <f t="shared" si="105"/>
        <v>0</v>
      </c>
      <c r="AB844" s="97"/>
      <c r="AC844" s="97"/>
      <c r="AD844" s="97"/>
      <c r="AE844" s="97"/>
      <c r="AF844" s="97"/>
      <c r="AG844" s="97"/>
      <c r="AH844" s="97"/>
      <c r="AI844" s="97"/>
      <c r="AJ844" s="97"/>
      <c r="AK844" s="97"/>
      <c r="AL844" s="97"/>
      <c r="AM844" s="92">
        <f t="shared" si="105"/>
        <v>0</v>
      </c>
      <c r="AN844" s="92">
        <f t="shared" si="105"/>
        <v>0</v>
      </c>
      <c r="AO844" s="122"/>
      <c r="AZ844" s="123"/>
      <c r="BE844" s="96"/>
      <c r="BF844" s="96"/>
    </row>
    <row r="845" spans="1:59" s="85" customFormat="1" ht="18" x14ac:dyDescent="0.2">
      <c r="A845" s="56"/>
      <c r="B845" s="40"/>
      <c r="C845" s="8"/>
      <c r="D845" s="52"/>
      <c r="E845" s="52"/>
      <c r="F845" s="52"/>
      <c r="G845" s="52"/>
      <c r="H845" s="52"/>
      <c r="I845" s="125"/>
      <c r="J845" s="125"/>
      <c r="K845" s="22">
        <f t="shared" si="101"/>
        <v>0</v>
      </c>
      <c r="L845" s="154"/>
      <c r="M845" s="97"/>
      <c r="N845" s="97"/>
      <c r="O845" s="97"/>
      <c r="P845" s="97"/>
      <c r="Q845" s="97"/>
      <c r="R845" s="97"/>
      <c r="S845" s="97"/>
      <c r="T845" s="97"/>
      <c r="U845" s="97"/>
      <c r="V845" s="97"/>
      <c r="W845" s="97"/>
      <c r="X845" s="97"/>
      <c r="Y845" s="97"/>
      <c r="Z845" s="97"/>
      <c r="AA845" s="97"/>
      <c r="AB845" s="97"/>
      <c r="AC845" s="97"/>
      <c r="AD845" s="97"/>
      <c r="AE845" s="97"/>
      <c r="AF845" s="97"/>
      <c r="AG845" s="97"/>
      <c r="AH845" s="97"/>
      <c r="AI845" s="97"/>
      <c r="AJ845" s="97"/>
      <c r="AK845" s="97"/>
      <c r="AL845" s="97"/>
      <c r="AM845" s="92"/>
      <c r="AN845" s="92"/>
      <c r="AO845" s="122"/>
      <c r="AZ845" s="123"/>
      <c r="BE845" s="96"/>
      <c r="BF845" s="96"/>
    </row>
    <row r="846" spans="1:59" s="134" customFormat="1" ht="24" customHeight="1" x14ac:dyDescent="0.2">
      <c r="A846" s="57"/>
      <c r="B846" s="58" t="s">
        <v>70</v>
      </c>
      <c r="C846" s="14"/>
      <c r="D846" s="131"/>
      <c r="E846" s="131"/>
      <c r="F846" s="131"/>
      <c r="G846" s="131"/>
      <c r="H846" s="131"/>
      <c r="I846" s="126"/>
      <c r="J846" s="126"/>
      <c r="K846" s="22">
        <f t="shared" si="101"/>
        <v>0</v>
      </c>
      <c r="L846" s="169">
        <f t="shared" ref="L846:AA846" si="106">SUM(L845:L845)</f>
        <v>0</v>
      </c>
      <c r="M846" s="170">
        <f t="shared" si="106"/>
        <v>0</v>
      </c>
      <c r="N846" s="170">
        <f t="shared" si="106"/>
        <v>0</v>
      </c>
      <c r="O846" s="170">
        <f t="shared" si="106"/>
        <v>0</v>
      </c>
      <c r="P846" s="170">
        <f t="shared" si="106"/>
        <v>0</v>
      </c>
      <c r="Q846" s="170">
        <f t="shared" si="106"/>
        <v>0</v>
      </c>
      <c r="R846" s="170">
        <f t="shared" si="106"/>
        <v>0</v>
      </c>
      <c r="S846" s="170">
        <f t="shared" si="106"/>
        <v>0</v>
      </c>
      <c r="T846" s="170">
        <f t="shared" si="106"/>
        <v>0</v>
      </c>
      <c r="U846" s="170">
        <f t="shared" si="106"/>
        <v>0</v>
      </c>
      <c r="V846" s="170">
        <f t="shared" si="106"/>
        <v>0</v>
      </c>
      <c r="W846" s="170">
        <f t="shared" si="106"/>
        <v>0</v>
      </c>
      <c r="X846" s="170">
        <f t="shared" si="106"/>
        <v>0</v>
      </c>
      <c r="Y846" s="170">
        <f t="shared" si="106"/>
        <v>0</v>
      </c>
      <c r="Z846" s="170">
        <f t="shared" si="106"/>
        <v>0</v>
      </c>
      <c r="AA846" s="170">
        <f t="shared" si="106"/>
        <v>0</v>
      </c>
      <c r="AB846" s="170"/>
      <c r="AC846" s="170"/>
      <c r="AD846" s="170"/>
      <c r="AE846" s="170"/>
      <c r="AF846" s="170"/>
      <c r="AG846" s="170"/>
      <c r="AH846" s="170"/>
      <c r="AI846" s="170"/>
      <c r="AJ846" s="170"/>
      <c r="AK846" s="170"/>
      <c r="AL846" s="170"/>
      <c r="AM846" s="132">
        <f>SUM(AM845:AM845)</f>
        <v>0</v>
      </c>
      <c r="AN846" s="132">
        <f>SUM(AN845:AN845)</f>
        <v>0</v>
      </c>
      <c r="AO846" s="133"/>
      <c r="AZ846" s="135"/>
      <c r="BE846" s="96"/>
      <c r="BF846" s="96"/>
    </row>
    <row r="847" spans="1:59" s="85" customFormat="1" ht="25.5" customHeight="1" x14ac:dyDescent="0.2">
      <c r="A847" s="30"/>
      <c r="B847" s="36" t="s">
        <v>71</v>
      </c>
      <c r="C847" s="5"/>
      <c r="D847" s="82"/>
      <c r="E847" s="82"/>
      <c r="F847" s="82"/>
      <c r="G847" s="82"/>
      <c r="H847" s="82"/>
      <c r="I847" s="126"/>
      <c r="J847" s="126"/>
      <c r="K847" s="22">
        <f t="shared" si="101"/>
        <v>0</v>
      </c>
      <c r="L847" s="226">
        <f t="shared" ref="L847:AN847" si="107">L846/1.2</f>
        <v>0</v>
      </c>
      <c r="M847" s="225">
        <f t="shared" si="107"/>
        <v>0</v>
      </c>
      <c r="N847" s="225">
        <f t="shared" si="107"/>
        <v>0</v>
      </c>
      <c r="O847" s="225">
        <f t="shared" si="107"/>
        <v>0</v>
      </c>
      <c r="P847" s="225">
        <f t="shared" si="107"/>
        <v>0</v>
      </c>
      <c r="Q847" s="225">
        <f t="shared" si="107"/>
        <v>0</v>
      </c>
      <c r="R847" s="225">
        <f t="shared" si="107"/>
        <v>0</v>
      </c>
      <c r="S847" s="225">
        <f t="shared" si="107"/>
        <v>0</v>
      </c>
      <c r="T847" s="225">
        <f t="shared" si="107"/>
        <v>0</v>
      </c>
      <c r="U847" s="225">
        <f t="shared" si="107"/>
        <v>0</v>
      </c>
      <c r="V847" s="225">
        <f t="shared" si="107"/>
        <v>0</v>
      </c>
      <c r="W847" s="225">
        <f t="shared" si="107"/>
        <v>0</v>
      </c>
      <c r="X847" s="225">
        <f t="shared" si="107"/>
        <v>0</v>
      </c>
      <c r="Y847" s="225">
        <f t="shared" si="107"/>
        <v>0</v>
      </c>
      <c r="Z847" s="225">
        <f t="shared" si="107"/>
        <v>0</v>
      </c>
      <c r="AA847" s="225">
        <f t="shared" si="107"/>
        <v>0</v>
      </c>
      <c r="AB847" s="225"/>
      <c r="AC847" s="225"/>
      <c r="AD847" s="225"/>
      <c r="AE847" s="225"/>
      <c r="AF847" s="225"/>
      <c r="AG847" s="225"/>
      <c r="AH847" s="225"/>
      <c r="AI847" s="225"/>
      <c r="AJ847" s="225"/>
      <c r="AK847" s="225"/>
      <c r="AL847" s="225"/>
      <c r="AM847" s="23">
        <f t="shared" si="107"/>
        <v>0</v>
      </c>
      <c r="AN847" s="23">
        <f t="shared" si="107"/>
        <v>0</v>
      </c>
      <c r="AO847" s="122"/>
      <c r="AZ847" s="123"/>
      <c r="BE847" s="96"/>
      <c r="BF847" s="96"/>
    </row>
    <row r="848" spans="1:59" s="139" customFormat="1" ht="31.5" customHeight="1" x14ac:dyDescent="0.2">
      <c r="A848" s="59"/>
      <c r="B848" s="60" t="s">
        <v>72</v>
      </c>
      <c r="C848" s="15"/>
      <c r="D848" s="136"/>
      <c r="E848" s="136"/>
      <c r="F848" s="136"/>
      <c r="G848" s="136"/>
      <c r="H848" s="136"/>
      <c r="I848" s="126"/>
      <c r="J848" s="126"/>
      <c r="K848" s="22">
        <f t="shared" si="101"/>
        <v>0</v>
      </c>
      <c r="L848" s="171">
        <f t="shared" ref="L848:AA848" si="108">L843+L846</f>
        <v>0</v>
      </c>
      <c r="M848" s="172">
        <f t="shared" si="108"/>
        <v>0</v>
      </c>
      <c r="N848" s="172">
        <f t="shared" si="108"/>
        <v>0</v>
      </c>
      <c r="O848" s="172">
        <f t="shared" si="108"/>
        <v>0</v>
      </c>
      <c r="P848" s="172">
        <f t="shared" si="108"/>
        <v>0</v>
      </c>
      <c r="Q848" s="172">
        <f t="shared" si="108"/>
        <v>0</v>
      </c>
      <c r="R848" s="172">
        <f t="shared" si="108"/>
        <v>0</v>
      </c>
      <c r="S848" s="172">
        <f t="shared" si="108"/>
        <v>0</v>
      </c>
      <c r="T848" s="172">
        <f t="shared" si="108"/>
        <v>0</v>
      </c>
      <c r="U848" s="172">
        <f t="shared" si="108"/>
        <v>0</v>
      </c>
      <c r="V848" s="172">
        <f t="shared" si="108"/>
        <v>0</v>
      </c>
      <c r="W848" s="172">
        <f t="shared" si="108"/>
        <v>0</v>
      </c>
      <c r="X848" s="172">
        <f t="shared" si="108"/>
        <v>0</v>
      </c>
      <c r="Y848" s="172">
        <f t="shared" si="108"/>
        <v>0</v>
      </c>
      <c r="Z848" s="172">
        <f t="shared" si="108"/>
        <v>0</v>
      </c>
      <c r="AA848" s="172">
        <f t="shared" si="108"/>
        <v>0</v>
      </c>
      <c r="AB848" s="172"/>
      <c r="AC848" s="172"/>
      <c r="AD848" s="172"/>
      <c r="AE848" s="172"/>
      <c r="AF848" s="172"/>
      <c r="AG848" s="172"/>
      <c r="AH848" s="172"/>
      <c r="AI848" s="172"/>
      <c r="AJ848" s="172"/>
      <c r="AK848" s="172"/>
      <c r="AL848" s="172"/>
      <c r="AM848" s="137">
        <f>AM843+AM846</f>
        <v>0</v>
      </c>
      <c r="AN848" s="137">
        <f>AN843+AN846</f>
        <v>0</v>
      </c>
      <c r="AO848" s="138"/>
      <c r="AZ848" s="140"/>
      <c r="BE848" s="96"/>
      <c r="BF848" s="96"/>
    </row>
    <row r="849" spans="1:58" s="85" customFormat="1" ht="31.5" customHeight="1" x14ac:dyDescent="0.2">
      <c r="A849" s="56"/>
      <c r="B849" s="61" t="s">
        <v>73</v>
      </c>
      <c r="C849" s="5"/>
      <c r="D849" s="82"/>
      <c r="E849" s="82"/>
      <c r="F849" s="82"/>
      <c r="G849" s="82"/>
      <c r="H849" s="82"/>
      <c r="I849" s="126"/>
      <c r="J849" s="126"/>
      <c r="K849" s="22">
        <f t="shared" si="101"/>
        <v>0</v>
      </c>
      <c r="L849" s="226">
        <f t="shared" ref="L849:AN849" si="109">L848/1.2</f>
        <v>0</v>
      </c>
      <c r="M849" s="225">
        <f t="shared" si="109"/>
        <v>0</v>
      </c>
      <c r="N849" s="225">
        <f t="shared" si="109"/>
        <v>0</v>
      </c>
      <c r="O849" s="225">
        <f t="shared" si="109"/>
        <v>0</v>
      </c>
      <c r="P849" s="225">
        <f t="shared" si="109"/>
        <v>0</v>
      </c>
      <c r="Q849" s="225">
        <f t="shared" si="109"/>
        <v>0</v>
      </c>
      <c r="R849" s="225">
        <f t="shared" si="109"/>
        <v>0</v>
      </c>
      <c r="S849" s="225">
        <f t="shared" si="109"/>
        <v>0</v>
      </c>
      <c r="T849" s="225">
        <f t="shared" si="109"/>
        <v>0</v>
      </c>
      <c r="U849" s="225">
        <f t="shared" si="109"/>
        <v>0</v>
      </c>
      <c r="V849" s="225">
        <f t="shared" si="109"/>
        <v>0</v>
      </c>
      <c r="W849" s="225">
        <f t="shared" si="109"/>
        <v>0</v>
      </c>
      <c r="X849" s="225">
        <f t="shared" si="109"/>
        <v>0</v>
      </c>
      <c r="Y849" s="225">
        <f t="shared" si="109"/>
        <v>0</v>
      </c>
      <c r="Z849" s="225">
        <f t="shared" si="109"/>
        <v>0</v>
      </c>
      <c r="AA849" s="225">
        <f t="shared" si="109"/>
        <v>0</v>
      </c>
      <c r="AB849" s="225"/>
      <c r="AC849" s="225"/>
      <c r="AD849" s="225"/>
      <c r="AE849" s="225"/>
      <c r="AF849" s="225"/>
      <c r="AG849" s="225"/>
      <c r="AH849" s="225"/>
      <c r="AI849" s="225"/>
      <c r="AJ849" s="225"/>
      <c r="AK849" s="225"/>
      <c r="AL849" s="225"/>
      <c r="AM849" s="23">
        <f t="shared" si="109"/>
        <v>0</v>
      </c>
      <c r="AN849" s="23">
        <f t="shared" si="109"/>
        <v>0</v>
      </c>
      <c r="AO849" s="122"/>
      <c r="AZ849" s="123"/>
      <c r="BE849" s="96"/>
      <c r="BF849" s="96"/>
    </row>
    <row r="850" spans="1:58" s="143" customFormat="1" ht="30.75" customHeight="1" x14ac:dyDescent="0.2">
      <c r="A850" s="235" t="s">
        <v>74</v>
      </c>
      <c r="B850" s="236"/>
      <c r="C850" s="236"/>
      <c r="D850" s="236"/>
      <c r="E850" s="236"/>
      <c r="F850" s="236"/>
      <c r="G850" s="236"/>
      <c r="H850" s="236"/>
      <c r="I850" s="236"/>
      <c r="J850" s="237"/>
      <c r="K850" s="173">
        <f t="shared" ref="K850:AA850" si="110">K573+K28+K848</f>
        <v>6081238.0382300001</v>
      </c>
      <c r="L850" s="174">
        <f t="shared" si="110"/>
        <v>0</v>
      </c>
      <c r="M850" s="173">
        <f t="shared" si="110"/>
        <v>80705.174520000059</v>
      </c>
      <c r="N850" s="173">
        <f t="shared" si="110"/>
        <v>592448.84452999989</v>
      </c>
      <c r="O850" s="173">
        <f t="shared" si="110"/>
        <v>574097.05713000009</v>
      </c>
      <c r="P850" s="173">
        <f t="shared" si="110"/>
        <v>406765.66233000008</v>
      </c>
      <c r="Q850" s="173">
        <f t="shared" si="110"/>
        <v>65071.802940000001</v>
      </c>
      <c r="R850" s="173">
        <f t="shared" si="110"/>
        <v>65322.196900000024</v>
      </c>
      <c r="S850" s="173">
        <f t="shared" si="110"/>
        <v>65764.612919999985</v>
      </c>
      <c r="T850" s="173">
        <f t="shared" si="110"/>
        <v>86495.826510000014</v>
      </c>
      <c r="U850" s="173">
        <f t="shared" si="110"/>
        <v>179493.86296000006</v>
      </c>
      <c r="V850" s="173">
        <f t="shared" si="110"/>
        <v>175679.89218000017</v>
      </c>
      <c r="W850" s="173">
        <f t="shared" si="110"/>
        <v>181949.35034000003</v>
      </c>
      <c r="X850" s="173">
        <f t="shared" si="110"/>
        <v>190388.92273999998</v>
      </c>
      <c r="Y850" s="173">
        <f t="shared" si="110"/>
        <v>197923.16478999989</v>
      </c>
      <c r="Z850" s="173">
        <f t="shared" si="110"/>
        <v>199998.05545999997</v>
      </c>
      <c r="AA850" s="173">
        <f t="shared" si="110"/>
        <v>204148.23790999997</v>
      </c>
      <c r="AB850" s="173"/>
      <c r="AC850" s="173"/>
      <c r="AD850" s="173"/>
      <c r="AE850" s="173"/>
      <c r="AF850" s="173"/>
      <c r="AG850" s="173"/>
      <c r="AH850" s="173"/>
      <c r="AI850" s="173"/>
      <c r="AJ850" s="173"/>
      <c r="AK850" s="173"/>
      <c r="AL850" s="173">
        <f>AL573+AL28+AL848</f>
        <v>244680.00000000003</v>
      </c>
      <c r="AM850" s="141">
        <f>AM573+AM28+AM848</f>
        <v>0</v>
      </c>
      <c r="AN850" s="141">
        <f>AN573+AN28+AN848</f>
        <v>0</v>
      </c>
      <c r="AO850" s="142"/>
      <c r="BE850" s="96"/>
      <c r="BF850" s="96"/>
    </row>
    <row r="851" spans="1:58" s="95" customFormat="1" ht="30.75" customHeight="1" x14ac:dyDescent="0.2">
      <c r="A851" s="62" t="s">
        <v>75</v>
      </c>
      <c r="B851" s="63"/>
      <c r="C851" s="16"/>
      <c r="D851" s="63"/>
      <c r="E851" s="63"/>
      <c r="F851" s="63"/>
      <c r="G851" s="63"/>
      <c r="H851" s="63"/>
      <c r="I851" s="209"/>
      <c r="J851" s="209"/>
      <c r="K851" s="175">
        <f>K850/1.2</f>
        <v>5067698.3651916673</v>
      </c>
      <c r="L851" s="176">
        <f>L850/1.2</f>
        <v>0</v>
      </c>
      <c r="M851" s="175">
        <f>M850/1.2</f>
        <v>67254.312100000054</v>
      </c>
      <c r="N851" s="175">
        <f>N850/1.2</f>
        <v>493707.37044166657</v>
      </c>
      <c r="O851" s="175">
        <f t="shared" ref="O851:AL851" si="111">O850/1.2</f>
        <v>478414.21427500009</v>
      </c>
      <c r="P851" s="175">
        <f t="shared" si="111"/>
        <v>338971.38527500007</v>
      </c>
      <c r="Q851" s="175">
        <f t="shared" si="111"/>
        <v>54226.50245</v>
      </c>
      <c r="R851" s="175">
        <f t="shared" si="111"/>
        <v>54435.164083333359</v>
      </c>
      <c r="S851" s="175">
        <f t="shared" si="111"/>
        <v>54803.844099999988</v>
      </c>
      <c r="T851" s="175">
        <f t="shared" si="111"/>
        <v>72079.855425000016</v>
      </c>
      <c r="U851" s="175">
        <f t="shared" si="111"/>
        <v>149578.21913333339</v>
      </c>
      <c r="V851" s="175">
        <f t="shared" si="111"/>
        <v>146399.91015000016</v>
      </c>
      <c r="W851" s="175">
        <f t="shared" si="111"/>
        <v>151624.4586166667</v>
      </c>
      <c r="X851" s="175">
        <f t="shared" si="111"/>
        <v>158657.43561666665</v>
      </c>
      <c r="Y851" s="175">
        <f t="shared" si="111"/>
        <v>164935.97065833324</v>
      </c>
      <c r="Z851" s="175">
        <f t="shared" si="111"/>
        <v>166665.04621666664</v>
      </c>
      <c r="AA851" s="175">
        <f t="shared" si="111"/>
        <v>170123.53159166666</v>
      </c>
      <c r="AB851" s="175"/>
      <c r="AC851" s="175"/>
      <c r="AD851" s="175"/>
      <c r="AE851" s="175"/>
      <c r="AF851" s="175"/>
      <c r="AG851" s="175"/>
      <c r="AH851" s="175"/>
      <c r="AI851" s="175"/>
      <c r="AJ851" s="175"/>
      <c r="AK851" s="175"/>
      <c r="AL851" s="175">
        <f t="shared" si="111"/>
        <v>203900.00000000003</v>
      </c>
      <c r="AM851" s="144"/>
      <c r="AN851" s="144"/>
      <c r="AO851" s="94"/>
      <c r="BE851" s="96"/>
      <c r="BF851" s="96"/>
    </row>
    <row r="852" spans="1:58" s="85" customFormat="1" ht="21" customHeight="1" x14ac:dyDescent="0.2">
      <c r="A852" s="238" t="s">
        <v>76</v>
      </c>
      <c r="B852" s="239"/>
      <c r="C852" s="239"/>
      <c r="D852" s="239"/>
      <c r="E852" s="239"/>
      <c r="F852" s="239"/>
      <c r="G852" s="239"/>
      <c r="H852" s="239"/>
      <c r="I852" s="239"/>
      <c r="J852" s="239"/>
      <c r="K852" s="275"/>
      <c r="L852" s="239"/>
      <c r="M852" s="276"/>
      <c r="N852" s="276"/>
      <c r="O852" s="276"/>
      <c r="P852" s="276"/>
      <c r="Q852" s="276"/>
      <c r="R852" s="276"/>
      <c r="S852" s="276"/>
      <c r="T852" s="276"/>
      <c r="U852" s="276"/>
      <c r="V852" s="276"/>
      <c r="W852" s="276"/>
      <c r="X852" s="276"/>
      <c r="Y852" s="276"/>
      <c r="Z852" s="276"/>
      <c r="AA852" s="276"/>
      <c r="AB852" s="276"/>
      <c r="AC852" s="276"/>
      <c r="AD852" s="276"/>
      <c r="AE852" s="276"/>
      <c r="AF852" s="276"/>
      <c r="AG852" s="276"/>
      <c r="AH852" s="276"/>
      <c r="AI852" s="276"/>
      <c r="AJ852" s="276"/>
      <c r="AK852" s="276"/>
      <c r="AL852" s="276"/>
      <c r="AM852" s="239"/>
      <c r="AN852" s="240"/>
      <c r="AO852" s="68">
        <f t="shared" ref="AO852:AO860" si="112">SUM(K852:AA852)</f>
        <v>0</v>
      </c>
      <c r="BE852" s="96"/>
      <c r="BF852" s="96"/>
    </row>
    <row r="853" spans="1:58" s="81" customFormat="1" ht="36" customHeight="1" x14ac:dyDescent="0.2">
      <c r="A853" s="241" t="s">
        <v>77</v>
      </c>
      <c r="B853" s="242"/>
      <c r="C853" s="242"/>
      <c r="D853" s="242"/>
      <c r="E853" s="242"/>
      <c r="F853" s="242"/>
      <c r="G853" s="242"/>
      <c r="H853" s="242"/>
      <c r="I853" s="242"/>
      <c r="J853" s="243"/>
      <c r="K853" s="152">
        <v>0</v>
      </c>
      <c r="L853" s="226">
        <v>0</v>
      </c>
      <c r="M853" s="225">
        <v>0</v>
      </c>
      <c r="N853" s="225">
        <v>0</v>
      </c>
      <c r="O853" s="225">
        <v>0</v>
      </c>
      <c r="P853" s="225">
        <v>0</v>
      </c>
      <c r="Q853" s="225">
        <v>0</v>
      </c>
      <c r="R853" s="225">
        <v>0</v>
      </c>
      <c r="S853" s="225">
        <v>0</v>
      </c>
      <c r="T853" s="225">
        <v>0</v>
      </c>
      <c r="U853" s="225">
        <v>0</v>
      </c>
      <c r="V853" s="225">
        <v>0</v>
      </c>
      <c r="W853" s="225">
        <v>0</v>
      </c>
      <c r="X853" s="225">
        <v>0</v>
      </c>
      <c r="Y853" s="225">
        <v>0</v>
      </c>
      <c r="Z853" s="225">
        <v>0</v>
      </c>
      <c r="AA853" s="225">
        <v>0</v>
      </c>
      <c r="AB853" s="225"/>
      <c r="AC853" s="225"/>
      <c r="AD853" s="225"/>
      <c r="AE853" s="225"/>
      <c r="AF853" s="225"/>
      <c r="AG853" s="225"/>
      <c r="AH853" s="225"/>
      <c r="AI853" s="225"/>
      <c r="AJ853" s="225"/>
      <c r="AK853" s="225"/>
      <c r="AL853" s="225"/>
      <c r="AM853" s="23">
        <v>0</v>
      </c>
      <c r="AN853" s="86">
        <v>0</v>
      </c>
      <c r="AO853" s="68">
        <f t="shared" si="112"/>
        <v>0</v>
      </c>
      <c r="BE853" s="96"/>
      <c r="BF853" s="96"/>
    </row>
    <row r="854" spans="1:58" s="85" customFormat="1" ht="21" customHeight="1" x14ac:dyDescent="0.2">
      <c r="A854" s="238" t="s">
        <v>78</v>
      </c>
      <c r="B854" s="239"/>
      <c r="C854" s="239"/>
      <c r="D854" s="239"/>
      <c r="E854" s="239"/>
      <c r="F854" s="239"/>
      <c r="G854" s="239"/>
      <c r="H854" s="239"/>
      <c r="I854" s="239"/>
      <c r="J854" s="239"/>
      <c r="K854" s="275"/>
      <c r="L854" s="239"/>
      <c r="M854" s="276"/>
      <c r="N854" s="276"/>
      <c r="O854" s="276"/>
      <c r="P854" s="276"/>
      <c r="Q854" s="276"/>
      <c r="R854" s="276"/>
      <c r="S854" s="276"/>
      <c r="T854" s="276"/>
      <c r="U854" s="276"/>
      <c r="V854" s="276"/>
      <c r="W854" s="276"/>
      <c r="X854" s="276"/>
      <c r="Y854" s="276"/>
      <c r="Z854" s="276"/>
      <c r="AA854" s="276"/>
      <c r="AB854" s="276"/>
      <c r="AC854" s="276"/>
      <c r="AD854" s="276"/>
      <c r="AE854" s="276"/>
      <c r="AF854" s="276"/>
      <c r="AG854" s="276"/>
      <c r="AH854" s="276"/>
      <c r="AI854" s="276"/>
      <c r="AJ854" s="276"/>
      <c r="AK854" s="276"/>
      <c r="AL854" s="276"/>
      <c r="AM854" s="239"/>
      <c r="AN854" s="240"/>
      <c r="AO854" s="68">
        <f t="shared" si="112"/>
        <v>0</v>
      </c>
      <c r="BE854" s="96"/>
      <c r="BF854" s="96"/>
    </row>
    <row r="855" spans="1:58" s="85" customFormat="1" ht="21" customHeight="1" x14ac:dyDescent="0.2">
      <c r="A855" s="238" t="s">
        <v>79</v>
      </c>
      <c r="B855" s="239"/>
      <c r="C855" s="239"/>
      <c r="D855" s="239"/>
      <c r="E855" s="239"/>
      <c r="F855" s="239"/>
      <c r="G855" s="239"/>
      <c r="H855" s="239"/>
      <c r="I855" s="239"/>
      <c r="J855" s="239"/>
      <c r="K855" s="275"/>
      <c r="L855" s="239"/>
      <c r="M855" s="276"/>
      <c r="N855" s="276"/>
      <c r="O855" s="276"/>
      <c r="P855" s="276"/>
      <c r="Q855" s="276"/>
      <c r="R855" s="276"/>
      <c r="S855" s="276"/>
      <c r="T855" s="276"/>
      <c r="U855" s="276"/>
      <c r="V855" s="276"/>
      <c r="W855" s="276"/>
      <c r="X855" s="276"/>
      <c r="Y855" s="276"/>
      <c r="Z855" s="276"/>
      <c r="AA855" s="276"/>
      <c r="AB855" s="276"/>
      <c r="AC855" s="276"/>
      <c r="AD855" s="276"/>
      <c r="AE855" s="276"/>
      <c r="AF855" s="276"/>
      <c r="AG855" s="276"/>
      <c r="AH855" s="276"/>
      <c r="AI855" s="276"/>
      <c r="AJ855" s="276"/>
      <c r="AK855" s="276"/>
      <c r="AL855" s="276"/>
      <c r="AM855" s="239"/>
      <c r="AN855" s="240"/>
      <c r="AO855" s="68">
        <f t="shared" si="112"/>
        <v>0</v>
      </c>
      <c r="BE855" s="96"/>
      <c r="BF855" s="96"/>
    </row>
    <row r="856" spans="1:58" s="85" customFormat="1" ht="19.5" x14ac:dyDescent="0.2">
      <c r="A856" s="31"/>
      <c r="B856" s="32"/>
      <c r="C856" s="17"/>
      <c r="D856" s="82"/>
      <c r="E856" s="82"/>
      <c r="F856" s="82"/>
      <c r="G856" s="82"/>
      <c r="H856" s="82"/>
      <c r="I856" s="208"/>
      <c r="J856" s="208"/>
      <c r="K856" s="22">
        <v>0</v>
      </c>
      <c r="L856" s="151"/>
      <c r="M856" s="22">
        <v>0</v>
      </c>
      <c r="N856" s="22">
        <v>0</v>
      </c>
      <c r="O856" s="22">
        <v>0</v>
      </c>
      <c r="P856" s="22">
        <v>0</v>
      </c>
      <c r="Q856" s="22">
        <v>0</v>
      </c>
      <c r="R856" s="22">
        <v>0</v>
      </c>
      <c r="S856" s="22">
        <v>0</v>
      </c>
      <c r="T856" s="22">
        <v>0</v>
      </c>
      <c r="U856" s="22">
        <v>0</v>
      </c>
      <c r="V856" s="22">
        <v>0</v>
      </c>
      <c r="W856" s="22">
        <v>0</v>
      </c>
      <c r="X856" s="22">
        <v>0</v>
      </c>
      <c r="Y856" s="22">
        <v>0</v>
      </c>
      <c r="Z856" s="22">
        <v>0</v>
      </c>
      <c r="AA856" s="22">
        <v>0</v>
      </c>
      <c r="AB856" s="22"/>
      <c r="AC856" s="22"/>
      <c r="AD856" s="22"/>
      <c r="AE856" s="22"/>
      <c r="AF856" s="22"/>
      <c r="AG856" s="22"/>
      <c r="AH856" s="22"/>
      <c r="AI856" s="22"/>
      <c r="AJ856" s="22"/>
      <c r="AK856" s="22"/>
      <c r="AL856" s="22"/>
      <c r="AM856" s="83">
        <v>0</v>
      </c>
      <c r="AN856" s="84">
        <v>0</v>
      </c>
      <c r="AO856" s="68">
        <f t="shared" si="112"/>
        <v>0</v>
      </c>
      <c r="BE856" s="96"/>
      <c r="BF856" s="96"/>
    </row>
    <row r="857" spans="1:58" s="85" customFormat="1" ht="21" customHeight="1" x14ac:dyDescent="0.2">
      <c r="A857" s="238" t="s">
        <v>80</v>
      </c>
      <c r="B857" s="239"/>
      <c r="C857" s="239"/>
      <c r="D857" s="239"/>
      <c r="E857" s="239"/>
      <c r="F857" s="239"/>
      <c r="G857" s="239"/>
      <c r="H857" s="239"/>
      <c r="I857" s="239"/>
      <c r="J857" s="239"/>
      <c r="K857" s="275"/>
      <c r="L857" s="239"/>
      <c r="M857" s="276"/>
      <c r="N857" s="276"/>
      <c r="O857" s="276"/>
      <c r="P857" s="276"/>
      <c r="Q857" s="276"/>
      <c r="R857" s="276"/>
      <c r="S857" s="276"/>
      <c r="T857" s="276"/>
      <c r="U857" s="276"/>
      <c r="V857" s="276"/>
      <c r="W857" s="276"/>
      <c r="X857" s="276"/>
      <c r="Y857" s="276"/>
      <c r="Z857" s="276"/>
      <c r="AA857" s="276"/>
      <c r="AB857" s="276"/>
      <c r="AC857" s="276"/>
      <c r="AD857" s="276"/>
      <c r="AE857" s="276"/>
      <c r="AF857" s="276"/>
      <c r="AG857" s="276"/>
      <c r="AH857" s="276"/>
      <c r="AI857" s="276"/>
      <c r="AJ857" s="276"/>
      <c r="AK857" s="276"/>
      <c r="AL857" s="276"/>
      <c r="AM857" s="239"/>
      <c r="AN857" s="240"/>
      <c r="AO857" s="68">
        <f t="shared" si="112"/>
        <v>0</v>
      </c>
      <c r="BE857" s="96"/>
      <c r="BF857" s="96"/>
    </row>
    <row r="858" spans="1:58" s="85" customFormat="1" ht="19.5" x14ac:dyDescent="0.2">
      <c r="A858" s="31"/>
      <c r="B858" s="32"/>
      <c r="C858" s="17"/>
      <c r="D858" s="82"/>
      <c r="E858" s="82"/>
      <c r="F858" s="82"/>
      <c r="G858" s="82"/>
      <c r="H858" s="82"/>
      <c r="I858" s="208"/>
      <c r="J858" s="208"/>
      <c r="K858" s="22">
        <v>0</v>
      </c>
      <c r="L858" s="151"/>
      <c r="M858" s="22">
        <v>0</v>
      </c>
      <c r="N858" s="22">
        <v>0</v>
      </c>
      <c r="O858" s="22">
        <v>0</v>
      </c>
      <c r="P858" s="22">
        <v>0</v>
      </c>
      <c r="Q858" s="22">
        <v>0</v>
      </c>
      <c r="R858" s="22"/>
      <c r="S858" s="22"/>
      <c r="T858" s="22"/>
      <c r="U858" s="22"/>
      <c r="V858" s="22"/>
      <c r="W858" s="22"/>
      <c r="X858" s="22"/>
      <c r="Y858" s="22"/>
      <c r="Z858" s="22"/>
      <c r="AA858" s="22"/>
      <c r="AB858" s="22"/>
      <c r="AC858" s="22"/>
      <c r="AD858" s="22"/>
      <c r="AE858" s="22"/>
      <c r="AF858" s="22"/>
      <c r="AG858" s="22"/>
      <c r="AH858" s="22"/>
      <c r="AI858" s="22"/>
      <c r="AJ858" s="22"/>
      <c r="AK858" s="22"/>
      <c r="AL858" s="22"/>
      <c r="AM858" s="83">
        <v>0</v>
      </c>
      <c r="AN858" s="84">
        <v>0</v>
      </c>
      <c r="AO858" s="68">
        <f t="shared" si="112"/>
        <v>0</v>
      </c>
      <c r="BE858" s="96"/>
      <c r="BF858" s="96"/>
    </row>
    <row r="859" spans="1:58" s="85" customFormat="1" ht="21" customHeight="1" x14ac:dyDescent="0.2">
      <c r="A859" s="244" t="s">
        <v>81</v>
      </c>
      <c r="B859" s="245"/>
      <c r="C859" s="245"/>
      <c r="D859" s="245"/>
      <c r="E859" s="245"/>
      <c r="F859" s="245"/>
      <c r="G859" s="245"/>
      <c r="H859" s="245"/>
      <c r="I859" s="245"/>
      <c r="J859" s="246"/>
      <c r="K859" s="177">
        <v>0</v>
      </c>
      <c r="L859" s="151"/>
      <c r="M859" s="22">
        <v>0</v>
      </c>
      <c r="N859" s="22">
        <v>0</v>
      </c>
      <c r="O859" s="22">
        <v>0</v>
      </c>
      <c r="P859" s="22">
        <v>0</v>
      </c>
      <c r="Q859" s="22">
        <v>0</v>
      </c>
      <c r="R859" s="22"/>
      <c r="S859" s="22"/>
      <c r="T859" s="22"/>
      <c r="U859" s="22"/>
      <c r="V859" s="22"/>
      <c r="W859" s="22"/>
      <c r="X859" s="22"/>
      <c r="Y859" s="22"/>
      <c r="Z859" s="22"/>
      <c r="AA859" s="22"/>
      <c r="AB859" s="22"/>
      <c r="AC859" s="22"/>
      <c r="AD859" s="22"/>
      <c r="AE859" s="22"/>
      <c r="AF859" s="22"/>
      <c r="AG859" s="22"/>
      <c r="AH859" s="22"/>
      <c r="AI859" s="22"/>
      <c r="AJ859" s="22"/>
      <c r="AK859" s="22"/>
      <c r="AL859" s="22"/>
      <c r="AM859" s="83">
        <v>0</v>
      </c>
      <c r="AN859" s="84">
        <v>0</v>
      </c>
      <c r="AO859" s="68">
        <f t="shared" si="112"/>
        <v>0</v>
      </c>
      <c r="BE859" s="96"/>
      <c r="BF859" s="96"/>
    </row>
    <row r="860" spans="1:58" s="85" customFormat="1" ht="19.5" x14ac:dyDescent="0.2">
      <c r="A860" s="64"/>
      <c r="B860" s="65"/>
      <c r="C860" s="18"/>
      <c r="D860" s="65"/>
      <c r="E860" s="65"/>
      <c r="F860" s="65"/>
      <c r="G860" s="65"/>
      <c r="H860" s="65"/>
      <c r="I860" s="210"/>
      <c r="J860" s="210"/>
      <c r="K860" s="22"/>
      <c r="L860" s="151"/>
      <c r="M860" s="22"/>
      <c r="N860" s="22"/>
      <c r="O860" s="22"/>
      <c r="P860" s="22"/>
      <c r="Q860" s="22"/>
      <c r="R860" s="22"/>
      <c r="S860" s="22"/>
      <c r="T860" s="22"/>
      <c r="U860" s="22"/>
      <c r="V860" s="22"/>
      <c r="W860" s="22"/>
      <c r="X860" s="22"/>
      <c r="Y860" s="22"/>
      <c r="Z860" s="22"/>
      <c r="AA860" s="22"/>
      <c r="AB860" s="22"/>
      <c r="AC860" s="22"/>
      <c r="AD860" s="22"/>
      <c r="AE860" s="22"/>
      <c r="AF860" s="22"/>
      <c r="AG860" s="22"/>
      <c r="AH860" s="22"/>
      <c r="AI860" s="22"/>
      <c r="AJ860" s="22"/>
      <c r="AK860" s="22"/>
      <c r="AL860" s="22"/>
      <c r="AM860" s="83"/>
      <c r="AN860" s="84"/>
      <c r="AO860" s="68">
        <f t="shared" si="112"/>
        <v>0</v>
      </c>
      <c r="BE860" s="96"/>
      <c r="BF860" s="96"/>
    </row>
    <row r="861" spans="1:58" s="147" customFormat="1" ht="29.25" customHeight="1" thickBot="1" x14ac:dyDescent="0.25">
      <c r="A861" s="247" t="s">
        <v>82</v>
      </c>
      <c r="B861" s="248"/>
      <c r="C861" s="248"/>
      <c r="D861" s="248"/>
      <c r="E861" s="248"/>
      <c r="F861" s="248"/>
      <c r="G861" s="248"/>
      <c r="H861" s="248"/>
      <c r="I861" s="248"/>
      <c r="J861" s="249"/>
      <c r="K861" s="178">
        <f t="shared" ref="K861:AA861" si="113">K23+K26+K850+K853+K859</f>
        <v>6081238.0382300001</v>
      </c>
      <c r="L861" s="179">
        <f t="shared" si="113"/>
        <v>0</v>
      </c>
      <c r="M861" s="178">
        <f t="shared" si="113"/>
        <v>80705.174520000059</v>
      </c>
      <c r="N861" s="178">
        <f t="shared" si="113"/>
        <v>592448.84452999989</v>
      </c>
      <c r="O861" s="178">
        <f t="shared" si="113"/>
        <v>574097.05713000009</v>
      </c>
      <c r="P861" s="178">
        <f t="shared" si="113"/>
        <v>406765.66233000008</v>
      </c>
      <c r="Q861" s="178">
        <f t="shared" si="113"/>
        <v>65071.802940000001</v>
      </c>
      <c r="R861" s="178">
        <f t="shared" si="113"/>
        <v>65322.196900000024</v>
      </c>
      <c r="S861" s="178">
        <f t="shared" si="113"/>
        <v>65764.612919999985</v>
      </c>
      <c r="T861" s="178">
        <f t="shared" si="113"/>
        <v>86495.826510000014</v>
      </c>
      <c r="U861" s="178">
        <f t="shared" si="113"/>
        <v>179493.86296000006</v>
      </c>
      <c r="V861" s="178">
        <f t="shared" si="113"/>
        <v>175679.89218000017</v>
      </c>
      <c r="W861" s="178">
        <f t="shared" si="113"/>
        <v>181949.35034000003</v>
      </c>
      <c r="X861" s="178">
        <f t="shared" si="113"/>
        <v>190388.92273999998</v>
      </c>
      <c r="Y861" s="178">
        <f t="shared" si="113"/>
        <v>197923.16478999989</v>
      </c>
      <c r="Z861" s="178">
        <f t="shared" si="113"/>
        <v>199998.05545999997</v>
      </c>
      <c r="AA861" s="178">
        <f t="shared" si="113"/>
        <v>204148.23790999997</v>
      </c>
      <c r="AB861" s="178"/>
      <c r="AC861" s="178"/>
      <c r="AD861" s="178"/>
      <c r="AE861" s="178"/>
      <c r="AF861" s="178"/>
      <c r="AG861" s="178"/>
      <c r="AH861" s="178"/>
      <c r="AI861" s="178"/>
      <c r="AJ861" s="178"/>
      <c r="AK861" s="178"/>
      <c r="AL861" s="178">
        <f>AL23+AL26+AL850+AL853+AL859</f>
        <v>244680.00000000003</v>
      </c>
      <c r="AM861" s="145">
        <f>AM23+AM26+AM850+AM853+AM859</f>
        <v>0</v>
      </c>
      <c r="AN861" s="145">
        <f>AN23+AN26+AN850+AN853+AN859</f>
        <v>0</v>
      </c>
      <c r="AO861" s="146"/>
      <c r="BE861" s="96"/>
      <c r="BF861" s="96"/>
    </row>
    <row r="862" spans="1:58" s="85" customFormat="1" ht="29.25" customHeight="1" thickBot="1" x14ac:dyDescent="0.25">
      <c r="A862" s="232" t="s">
        <v>83</v>
      </c>
      <c r="B862" s="233"/>
      <c r="C862" s="233"/>
      <c r="D862" s="233"/>
      <c r="E862" s="233"/>
      <c r="F862" s="233"/>
      <c r="G862" s="233"/>
      <c r="H862" s="233"/>
      <c r="I862" s="233"/>
      <c r="J862" s="234"/>
      <c r="K862" s="180">
        <f>K861/1.2</f>
        <v>5067698.3651916673</v>
      </c>
      <c r="L862" s="181">
        <f>L861/1.18</f>
        <v>0</v>
      </c>
      <c r="M862" s="180">
        <f t="shared" ref="M862:AN862" si="114">M861/1.2</f>
        <v>67254.312100000054</v>
      </c>
      <c r="N862" s="180">
        <f>N861/1.2</f>
        <v>493707.37044166657</v>
      </c>
      <c r="O862" s="180">
        <f t="shared" si="114"/>
        <v>478414.21427500009</v>
      </c>
      <c r="P862" s="180">
        <f t="shared" si="114"/>
        <v>338971.38527500007</v>
      </c>
      <c r="Q862" s="180">
        <f t="shared" si="114"/>
        <v>54226.50245</v>
      </c>
      <c r="R862" s="180">
        <f t="shared" si="114"/>
        <v>54435.164083333359</v>
      </c>
      <c r="S862" s="180">
        <f t="shared" si="114"/>
        <v>54803.844099999988</v>
      </c>
      <c r="T862" s="180">
        <f t="shared" si="114"/>
        <v>72079.855425000016</v>
      </c>
      <c r="U862" s="180">
        <f t="shared" si="114"/>
        <v>149578.21913333339</v>
      </c>
      <c r="V862" s="180">
        <f t="shared" si="114"/>
        <v>146399.91015000016</v>
      </c>
      <c r="W862" s="180">
        <f t="shared" si="114"/>
        <v>151624.4586166667</v>
      </c>
      <c r="X862" s="180">
        <f t="shared" si="114"/>
        <v>158657.43561666665</v>
      </c>
      <c r="Y862" s="180">
        <f t="shared" si="114"/>
        <v>164935.97065833324</v>
      </c>
      <c r="Z862" s="180">
        <f t="shared" si="114"/>
        <v>166665.04621666664</v>
      </c>
      <c r="AA862" s="180">
        <f t="shared" si="114"/>
        <v>170123.53159166666</v>
      </c>
      <c r="AB862" s="180"/>
      <c r="AC862" s="180"/>
      <c r="AD862" s="180"/>
      <c r="AE862" s="180"/>
      <c r="AF862" s="180"/>
      <c r="AG862" s="180"/>
      <c r="AH862" s="180"/>
      <c r="AI862" s="180"/>
      <c r="AJ862" s="180"/>
      <c r="AK862" s="180"/>
      <c r="AL862" s="180">
        <f t="shared" si="114"/>
        <v>203900.00000000003</v>
      </c>
      <c r="AM862" s="148">
        <f t="shared" si="114"/>
        <v>0</v>
      </c>
      <c r="AN862" s="148">
        <f t="shared" si="114"/>
        <v>0</v>
      </c>
      <c r="AO862" s="68"/>
      <c r="BE862" s="96"/>
      <c r="BF862" s="96"/>
    </row>
    <row r="863" spans="1:58" s="85" customFormat="1" ht="18" x14ac:dyDescent="0.25">
      <c r="A863" s="66"/>
      <c r="B863" s="67"/>
      <c r="C863" s="19"/>
      <c r="D863" s="66"/>
      <c r="E863" s="66"/>
      <c r="F863" s="66"/>
      <c r="G863" s="66"/>
      <c r="H863" s="66"/>
      <c r="I863" s="211"/>
      <c r="J863" s="211"/>
      <c r="K863" s="186"/>
      <c r="L863" s="187"/>
      <c r="M863" s="186">
        <f>M835/1.04</f>
        <v>15206.311858974377</v>
      </c>
      <c r="N863" s="186">
        <f>N835/1.08</f>
        <v>170273.32249228397</v>
      </c>
      <c r="O863" s="186"/>
      <c r="P863" s="186"/>
      <c r="Q863" s="186"/>
      <c r="R863" s="186"/>
      <c r="S863" s="186"/>
      <c r="T863" s="186"/>
      <c r="U863" s="186"/>
      <c r="V863" s="186"/>
      <c r="W863" s="186"/>
      <c r="X863" s="186"/>
      <c r="Y863" s="186"/>
      <c r="Z863" s="186"/>
      <c r="AA863" s="186"/>
      <c r="AB863" s="186"/>
      <c r="AC863" s="186"/>
      <c r="AD863" s="186"/>
      <c r="AE863" s="186"/>
      <c r="AF863" s="186"/>
      <c r="AG863" s="186"/>
      <c r="AH863" s="186"/>
      <c r="AI863" s="186"/>
      <c r="AJ863" s="186"/>
      <c r="AK863" s="186"/>
      <c r="AL863" s="186"/>
      <c r="AM863" s="149"/>
      <c r="AN863" s="149"/>
      <c r="AO863" s="68"/>
      <c r="BE863" s="96"/>
      <c r="BF863" s="96"/>
    </row>
    <row r="864" spans="1:58" s="85" customFormat="1" ht="18" x14ac:dyDescent="0.25">
      <c r="A864" s="66"/>
      <c r="B864" s="67"/>
      <c r="C864" s="19"/>
      <c r="D864" s="66"/>
      <c r="E864" s="66"/>
      <c r="F864" s="66"/>
      <c r="G864" s="66"/>
      <c r="H864" s="66"/>
      <c r="I864" s="211"/>
      <c r="J864" s="211"/>
      <c r="K864" s="186"/>
      <c r="L864" s="187"/>
      <c r="M864" s="186"/>
      <c r="N864" s="186"/>
      <c r="O864" s="186"/>
      <c r="P864" s="186"/>
      <c r="Q864" s="186"/>
      <c r="R864" s="186"/>
      <c r="S864" s="186"/>
      <c r="T864" s="186"/>
      <c r="U864" s="186"/>
      <c r="V864" s="186"/>
      <c r="W864" s="186"/>
      <c r="X864" s="186"/>
      <c r="Y864" s="186"/>
      <c r="Z864" s="186"/>
      <c r="AA864" s="186"/>
      <c r="AB864" s="186"/>
      <c r="AC864" s="186"/>
      <c r="AD864" s="186"/>
      <c r="AE864" s="186"/>
      <c r="AF864" s="186"/>
      <c r="AG864" s="186"/>
      <c r="AH864" s="186"/>
      <c r="AI864" s="186"/>
      <c r="AJ864" s="186"/>
      <c r="AK864" s="186"/>
      <c r="AL864" s="186"/>
      <c r="AM864" s="149"/>
      <c r="AN864" s="149"/>
      <c r="AO864" s="68"/>
    </row>
    <row r="865" spans="1:41" s="69" customFormat="1" ht="42" customHeight="1" x14ac:dyDescent="0.3">
      <c r="A865" s="68" t="s">
        <v>84</v>
      </c>
      <c r="C865" s="20"/>
      <c r="D865" s="78"/>
      <c r="E865" s="78"/>
      <c r="F865" s="78"/>
      <c r="G865" s="78"/>
      <c r="H865" s="78"/>
      <c r="I865" s="212"/>
      <c r="J865" s="213"/>
      <c r="K865" s="188" t="s">
        <v>85</v>
      </c>
      <c r="L865" s="189"/>
      <c r="M865" s="188"/>
      <c r="N865" s="277">
        <v>-149.81228392499997</v>
      </c>
      <c r="O865" s="277">
        <v>-450.44201817499987</v>
      </c>
      <c r="P865" s="277">
        <v>-382.58985930833336</v>
      </c>
      <c r="Q865" s="277">
        <v>-184.99999999166667</v>
      </c>
      <c r="R865" s="277">
        <v>-89.51300751666669</v>
      </c>
      <c r="S865" s="277">
        <v>-111.96232500000001</v>
      </c>
      <c r="T865" s="277">
        <v>-143.98260834999999</v>
      </c>
      <c r="U865" s="277">
        <v>-166.7597304416667</v>
      </c>
      <c r="V865" s="277">
        <v>-168.24080322499995</v>
      </c>
      <c r="W865" s="277">
        <v>-173.5708301249999</v>
      </c>
      <c r="X865" s="277">
        <v>-179.61267311666668</v>
      </c>
      <c r="Y865" s="277">
        <v>-172.51389122500001</v>
      </c>
      <c r="Z865" s="277">
        <v>-177.05947536666667</v>
      </c>
      <c r="AA865" s="277">
        <v>-170.87520630833333</v>
      </c>
      <c r="AB865" s="277"/>
      <c r="AC865" s="277"/>
      <c r="AD865" s="277"/>
      <c r="AE865" s="277"/>
      <c r="AF865" s="277"/>
      <c r="AG865" s="277"/>
      <c r="AH865" s="277"/>
      <c r="AI865" s="277"/>
      <c r="AJ865" s="277"/>
      <c r="AK865" s="277"/>
      <c r="AL865" s="277">
        <v>-175.05127006666669</v>
      </c>
      <c r="AM865" s="150"/>
      <c r="AN865" s="150"/>
      <c r="AO865" s="68"/>
    </row>
    <row r="866" spans="1:41" s="69" customFormat="1" ht="42" customHeight="1" x14ac:dyDescent="0.3">
      <c r="A866" s="68"/>
      <c r="C866" s="20"/>
      <c r="D866" s="78"/>
      <c r="E866" s="78"/>
      <c r="F866" s="78"/>
      <c r="G866" s="78"/>
      <c r="H866" s="78"/>
      <c r="I866" s="212"/>
      <c r="J866" s="213"/>
      <c r="K866" s="188"/>
      <c r="L866" s="189"/>
      <c r="M866" s="188"/>
      <c r="N866" s="188"/>
      <c r="O866" s="188"/>
      <c r="P866" s="188"/>
      <c r="Q866" s="188"/>
      <c r="R866" s="188"/>
      <c r="S866" s="188"/>
      <c r="T866" s="188"/>
      <c r="U866" s="188"/>
      <c r="V866" s="188"/>
      <c r="W866" s="188"/>
      <c r="X866" s="188"/>
      <c r="Y866" s="188"/>
      <c r="Z866" s="188"/>
      <c r="AA866" s="188"/>
      <c r="AB866" s="188"/>
      <c r="AC866" s="188"/>
      <c r="AD866" s="188"/>
      <c r="AE866" s="188"/>
      <c r="AF866" s="188"/>
      <c r="AG866" s="188"/>
      <c r="AH866" s="188"/>
      <c r="AI866" s="188"/>
      <c r="AJ866" s="188"/>
      <c r="AK866" s="188"/>
      <c r="AL866" s="188"/>
      <c r="AM866" s="150"/>
      <c r="AN866" s="150"/>
      <c r="AO866" s="68"/>
    </row>
    <row r="867" spans="1:41" s="69" customFormat="1" ht="40.5" customHeight="1" x14ac:dyDescent="0.3">
      <c r="A867" s="68" t="s">
        <v>86</v>
      </c>
      <c r="C867" s="20"/>
      <c r="D867" s="78"/>
      <c r="E867" s="78"/>
      <c r="F867" s="78"/>
      <c r="G867" s="78"/>
      <c r="H867" s="78"/>
      <c r="I867" s="212"/>
      <c r="J867" s="213"/>
      <c r="K867" s="188" t="s">
        <v>87</v>
      </c>
      <c r="L867" s="189"/>
      <c r="M867" s="188"/>
      <c r="N867" s="188"/>
      <c r="O867" s="188"/>
      <c r="P867" s="188"/>
      <c r="Q867" s="188"/>
      <c r="R867" s="188"/>
      <c r="S867" s="188"/>
      <c r="T867" s="188"/>
      <c r="U867" s="188"/>
      <c r="V867" s="188"/>
      <c r="W867" s="188"/>
      <c r="X867" s="188"/>
      <c r="Y867" s="188"/>
      <c r="Z867" s="188"/>
      <c r="AA867" s="188"/>
      <c r="AB867" s="188"/>
      <c r="AC867" s="188"/>
      <c r="AD867" s="188"/>
      <c r="AE867" s="188"/>
      <c r="AF867" s="188"/>
      <c r="AG867" s="188"/>
      <c r="AH867" s="188"/>
      <c r="AI867" s="188"/>
      <c r="AJ867" s="188"/>
      <c r="AK867" s="188"/>
      <c r="AL867" s="188"/>
      <c r="AM867" s="150"/>
      <c r="AN867" s="150"/>
      <c r="AO867" s="68"/>
    </row>
    <row r="872" spans="1:41" x14ac:dyDescent="0.2">
      <c r="D872" s="75" t="s">
        <v>1056</v>
      </c>
      <c r="M872" s="184">
        <f>M569+M838</f>
        <v>34177.977600000035</v>
      </c>
      <c r="N872" s="184">
        <f t="shared" ref="N872:AL872" si="115">N569+N838</f>
        <v>251475.13315833334</v>
      </c>
      <c r="O872" s="184">
        <f t="shared" si="115"/>
        <v>79132.676458333313</v>
      </c>
      <c r="P872" s="184">
        <f t="shared" si="115"/>
        <v>45065.534058333338</v>
      </c>
      <c r="Q872" s="184">
        <f t="shared" si="115"/>
        <v>0</v>
      </c>
      <c r="R872" s="184">
        <f t="shared" si="115"/>
        <v>0</v>
      </c>
      <c r="S872" s="184">
        <f t="shared" si="115"/>
        <v>0</v>
      </c>
      <c r="T872" s="184">
        <f t="shared" si="115"/>
        <v>0</v>
      </c>
      <c r="U872" s="184">
        <f t="shared" si="115"/>
        <v>0</v>
      </c>
      <c r="V872" s="184">
        <f t="shared" si="115"/>
        <v>0</v>
      </c>
      <c r="W872" s="184">
        <f t="shared" si="115"/>
        <v>0</v>
      </c>
      <c r="X872" s="184">
        <f t="shared" si="115"/>
        <v>0</v>
      </c>
      <c r="Y872" s="184">
        <f t="shared" si="115"/>
        <v>0</v>
      </c>
      <c r="Z872" s="184">
        <f t="shared" si="115"/>
        <v>0</v>
      </c>
      <c r="AA872" s="184">
        <f t="shared" si="115"/>
        <v>0</v>
      </c>
      <c r="AL872" s="184">
        <f t="shared" si="115"/>
        <v>0</v>
      </c>
    </row>
    <row r="873" spans="1:41" x14ac:dyDescent="0.2">
      <c r="D873" s="75" t="s">
        <v>1055</v>
      </c>
      <c r="K873" s="215"/>
      <c r="M873" s="184">
        <f>M568+M836</f>
        <v>5411.4975416666675</v>
      </c>
      <c r="N873" s="184">
        <f t="shared" ref="N873:AL873" si="116">N568+N836</f>
        <v>6143.5275333333348</v>
      </c>
      <c r="O873" s="184">
        <f t="shared" si="116"/>
        <v>22430.228791666668</v>
      </c>
      <c r="P873" s="184">
        <f t="shared" si="116"/>
        <v>36279.001325000005</v>
      </c>
      <c r="Q873" s="184">
        <f t="shared" si="116"/>
        <v>54226.50245</v>
      </c>
      <c r="R873" s="184">
        <f t="shared" si="116"/>
        <v>54435.164083333359</v>
      </c>
      <c r="S873" s="184">
        <f t="shared" si="116"/>
        <v>54803.844099999988</v>
      </c>
      <c r="T873" s="184">
        <f t="shared" si="116"/>
        <v>72079.855425000016</v>
      </c>
      <c r="U873" s="184">
        <f t="shared" si="116"/>
        <v>149578.21913333339</v>
      </c>
      <c r="V873" s="184">
        <f t="shared" si="116"/>
        <v>146399.91015000016</v>
      </c>
      <c r="W873" s="184">
        <f t="shared" si="116"/>
        <v>151624.4586166667</v>
      </c>
      <c r="X873" s="184">
        <f t="shared" si="116"/>
        <v>158657.43561666665</v>
      </c>
      <c r="Y873" s="184">
        <f t="shared" si="116"/>
        <v>164935.97065833324</v>
      </c>
      <c r="Z873" s="184">
        <f t="shared" si="116"/>
        <v>166665.04621666664</v>
      </c>
      <c r="AA873" s="184">
        <f t="shared" si="116"/>
        <v>170123.53159166666</v>
      </c>
      <c r="AL873" s="184">
        <f t="shared" si="116"/>
        <v>203900.00000000003</v>
      </c>
    </row>
    <row r="874" spans="1:41" x14ac:dyDescent="0.2">
      <c r="D874" s="75" t="s">
        <v>1065</v>
      </c>
      <c r="M874" s="184">
        <f>M872+M873</f>
        <v>39589.475141666699</v>
      </c>
      <c r="N874" s="184">
        <f t="shared" ref="N874:AL874" si="117">N872+N873</f>
        <v>257618.66069166668</v>
      </c>
      <c r="O874" s="184">
        <f t="shared" si="117"/>
        <v>101562.90524999998</v>
      </c>
      <c r="P874" s="184">
        <f t="shared" si="117"/>
        <v>81344.535383333336</v>
      </c>
      <c r="Q874" s="184">
        <f t="shared" si="117"/>
        <v>54226.50245</v>
      </c>
      <c r="R874" s="184">
        <f t="shared" si="117"/>
        <v>54435.164083333359</v>
      </c>
      <c r="S874" s="184">
        <f t="shared" si="117"/>
        <v>54803.844099999988</v>
      </c>
      <c r="T874" s="184">
        <f t="shared" si="117"/>
        <v>72079.855425000016</v>
      </c>
      <c r="U874" s="184">
        <f t="shared" si="117"/>
        <v>149578.21913333339</v>
      </c>
      <c r="V874" s="184">
        <f t="shared" si="117"/>
        <v>146399.91015000016</v>
      </c>
      <c r="W874" s="184">
        <f t="shared" si="117"/>
        <v>151624.4586166667</v>
      </c>
      <c r="X874" s="184">
        <f t="shared" si="117"/>
        <v>158657.43561666665</v>
      </c>
      <c r="Y874" s="184">
        <f t="shared" si="117"/>
        <v>164935.97065833324</v>
      </c>
      <c r="Z874" s="184">
        <f t="shared" si="117"/>
        <v>166665.04621666664</v>
      </c>
      <c r="AA874" s="184">
        <f t="shared" si="117"/>
        <v>170123.53159166666</v>
      </c>
      <c r="AL874" s="184">
        <f t="shared" si="117"/>
        <v>203900.00000000003</v>
      </c>
    </row>
  </sheetData>
  <autoFilter ref="A38:BG560"/>
  <hyperlinks>
    <hyperlink ref="A23" location="Par120" display="Par120"/>
    <hyperlink ref="A859" location="Par434" display="Par434"/>
    <hyperlink ref="A853" location="Par391" display="Par391"/>
    <hyperlink ref="A850" location="Par312" display="Par312"/>
    <hyperlink ref="A26" location="Par269" display="Par269"/>
  </hyperlinks>
  <pageMargins left="0" right="0" top="0.15748031496062992" bottom="0.15748031496062992" header="0.11811023622047245" footer="0.11811023622047245"/>
  <pageSetup paperSize="9" scale="16" fitToHeight="0" orientation="landscape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44</vt:i4>
      </vt:variant>
    </vt:vector>
  </HeadingPairs>
  <TitlesOfParts>
    <vt:vector size="46" baseType="lpstr">
      <vt:lpstr>Балаково_28.10</vt:lpstr>
      <vt:lpstr>Балаково_начало</vt:lpstr>
      <vt:lpstr>Балаково_28.10!_Par102</vt:lpstr>
      <vt:lpstr>Балаково_начало!_Par102</vt:lpstr>
      <vt:lpstr>Балаково_28.10!_Par156</vt:lpstr>
      <vt:lpstr>Балаково_начало!_Par156</vt:lpstr>
      <vt:lpstr>Балаково_28.10!_Par191</vt:lpstr>
      <vt:lpstr>Балаково_начало!_Par191</vt:lpstr>
      <vt:lpstr>Балаково_28.10!_Par226</vt:lpstr>
      <vt:lpstr>Балаково_начало!_Par226</vt:lpstr>
      <vt:lpstr>Балаково_28.10!_Par269</vt:lpstr>
      <vt:lpstr>Балаково_начало!_Par269</vt:lpstr>
      <vt:lpstr>Балаково_28.10!_Par391</vt:lpstr>
      <vt:lpstr>Балаково_начало!_Par391</vt:lpstr>
      <vt:lpstr>Балаково_28.10!_Par434</vt:lpstr>
      <vt:lpstr>Балаково_начало!_Par434</vt:lpstr>
      <vt:lpstr>Балаково_28.10!_Par435</vt:lpstr>
      <vt:lpstr>Балаково_начало!_Par435</vt:lpstr>
      <vt:lpstr>Балаково_28.10!_Par470</vt:lpstr>
      <vt:lpstr>Балаково_начало!_Par470</vt:lpstr>
      <vt:lpstr>Балаково_28.10!_Par83</vt:lpstr>
      <vt:lpstr>Балаково_начало!_Par83</vt:lpstr>
      <vt:lpstr>Балаково_28.10!_Par84</vt:lpstr>
      <vt:lpstr>Балаково_начало!_Par84</vt:lpstr>
      <vt:lpstr>Балаково_28.10!_Par85</vt:lpstr>
      <vt:lpstr>Балаково_начало!_Par85</vt:lpstr>
      <vt:lpstr>Балаково_28.10!_Par86</vt:lpstr>
      <vt:lpstr>Балаково_начало!_Par86</vt:lpstr>
      <vt:lpstr>Балаково_28.10!_Par87</vt:lpstr>
      <vt:lpstr>Балаково_начало!_Par87</vt:lpstr>
      <vt:lpstr>Балаково_28.10!_Par88</vt:lpstr>
      <vt:lpstr>Балаково_начало!_Par88</vt:lpstr>
      <vt:lpstr>Балаково_28.10!_Par89</vt:lpstr>
      <vt:lpstr>Балаково_начало!_Par89</vt:lpstr>
      <vt:lpstr>Балаково_28.10!_Par90</vt:lpstr>
      <vt:lpstr>Балаково_начало!_Par90</vt:lpstr>
      <vt:lpstr>Балаково_28.10!_Par93</vt:lpstr>
      <vt:lpstr>Балаково_начало!_Par93</vt:lpstr>
      <vt:lpstr>Балаково_28.10!_Par96</vt:lpstr>
      <vt:lpstr>Балаково_начало!_Par96</vt:lpstr>
      <vt:lpstr>Балаково_28.10!_Par97</vt:lpstr>
      <vt:lpstr>Балаково_начало!_Par97</vt:lpstr>
      <vt:lpstr>Балаково_28.10!Заголовки_для_печати</vt:lpstr>
      <vt:lpstr>Балаково_начало!Заголовки_для_печати</vt:lpstr>
      <vt:lpstr>Балаково_28.10!Область_печати</vt:lpstr>
      <vt:lpstr>Балаково_начало!Область_печати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Душина Наталья Александровна</dc:creator>
  <cp:lastModifiedBy>Козляков Максим Сергеевич</cp:lastModifiedBy>
  <dcterms:created xsi:type="dcterms:W3CDTF">2020-02-05T06:48:10Z</dcterms:created>
  <dcterms:modified xsi:type="dcterms:W3CDTF">2021-10-29T09:48:21Z</dcterms:modified>
</cp:coreProperties>
</file>